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/>
  <xr:revisionPtr revIDLastSave="0" documentId="13_ncr:1_{25AC9DDD-F323-41CC-801D-3EA9E34C83D8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original" sheetId="2" r:id="rId1"/>
    <sheet name="fixed" sheetId="3" r:id="rId2"/>
    <sheet name="fixed (2)" sheetId="7" r:id="rId3"/>
    <sheet name="fixed - 1969.1" sheetId="6" r:id="rId4"/>
    <sheet name="sample periods" sheetId="4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Y4" i="7" l="1"/>
  <c r="BZ4" i="7"/>
  <c r="CA4" i="7"/>
  <c r="CB4" i="7"/>
  <c r="BY5" i="7"/>
  <c r="BZ5" i="7"/>
  <c r="CA5" i="7"/>
  <c r="CB5" i="7"/>
  <c r="BY6" i="7"/>
  <c r="BZ6" i="7"/>
  <c r="CA6" i="7"/>
  <c r="CB6" i="7"/>
  <c r="BY7" i="7"/>
  <c r="BZ7" i="7"/>
  <c r="CA7" i="7"/>
  <c r="CB7" i="7"/>
  <c r="BY8" i="7"/>
  <c r="BZ8" i="7"/>
  <c r="CA8" i="7"/>
  <c r="CB8" i="7"/>
  <c r="BY9" i="7"/>
  <c r="BZ9" i="7"/>
  <c r="CA9" i="7"/>
  <c r="CB9" i="7"/>
  <c r="BY10" i="7"/>
  <c r="BZ10" i="7"/>
  <c r="CA10" i="7"/>
  <c r="CB10" i="7"/>
  <c r="BY11" i="7"/>
  <c r="BZ11" i="7"/>
  <c r="CA11" i="7"/>
  <c r="CB11" i="7"/>
  <c r="BY12" i="7"/>
  <c r="BZ12" i="7"/>
  <c r="CA12" i="7"/>
  <c r="CB12" i="7"/>
  <c r="BY13" i="7"/>
  <c r="BZ13" i="7"/>
  <c r="CA13" i="7"/>
  <c r="CB13" i="7"/>
  <c r="BY14" i="7"/>
  <c r="BZ14" i="7"/>
  <c r="CA14" i="7"/>
  <c r="CB14" i="7"/>
  <c r="BY15" i="7"/>
  <c r="BZ15" i="7"/>
  <c r="CA15" i="7"/>
  <c r="CB15" i="7"/>
  <c r="BY16" i="7"/>
  <c r="BZ16" i="7"/>
  <c r="CA16" i="7"/>
  <c r="CB16" i="7"/>
  <c r="BY17" i="7"/>
  <c r="BZ17" i="7"/>
  <c r="CA17" i="7"/>
  <c r="CB17" i="7"/>
  <c r="BY18" i="7"/>
  <c r="BZ18" i="7"/>
  <c r="CA18" i="7"/>
  <c r="CB18" i="7"/>
  <c r="BY19" i="7"/>
  <c r="BZ19" i="7"/>
  <c r="CA19" i="7"/>
  <c r="CB19" i="7"/>
  <c r="BY20" i="7"/>
  <c r="BZ20" i="7"/>
  <c r="CA20" i="7"/>
  <c r="CB20" i="7"/>
  <c r="BY21" i="7"/>
  <c r="BZ21" i="7"/>
  <c r="CA21" i="7"/>
  <c r="CB21" i="7"/>
  <c r="CB198" i="7" l="1"/>
  <c r="CA198" i="7"/>
  <c r="BZ198" i="7"/>
  <c r="BY198" i="7"/>
  <c r="CB197" i="7"/>
  <c r="CA197" i="7"/>
  <c r="BZ197" i="7"/>
  <c r="BY197" i="7"/>
  <c r="CB196" i="7"/>
  <c r="CA196" i="7"/>
  <c r="BZ196" i="7"/>
  <c r="BY196" i="7"/>
  <c r="CB195" i="7"/>
  <c r="CA195" i="7"/>
  <c r="BZ195" i="7"/>
  <c r="BY195" i="7"/>
  <c r="CB194" i="7"/>
  <c r="CA194" i="7"/>
  <c r="BZ194" i="7"/>
  <c r="BY194" i="7"/>
  <c r="CB193" i="7"/>
  <c r="CA193" i="7"/>
  <c r="BZ193" i="7"/>
  <c r="BY193" i="7"/>
  <c r="CB192" i="7"/>
  <c r="CA192" i="7"/>
  <c r="BZ192" i="7"/>
  <c r="BY192" i="7"/>
  <c r="CB191" i="7"/>
  <c r="CA191" i="7"/>
  <c r="BZ191" i="7"/>
  <c r="BY191" i="7"/>
  <c r="CB190" i="7"/>
  <c r="CA190" i="7"/>
  <c r="BZ190" i="7"/>
  <c r="BY190" i="7"/>
  <c r="CB189" i="7"/>
  <c r="CA189" i="7"/>
  <c r="BZ189" i="7"/>
  <c r="BY189" i="7"/>
  <c r="CB188" i="7"/>
  <c r="CA188" i="7"/>
  <c r="BZ188" i="7"/>
  <c r="BY188" i="7"/>
  <c r="CB187" i="7"/>
  <c r="CA187" i="7"/>
  <c r="BZ187" i="7"/>
  <c r="BY187" i="7"/>
  <c r="CB186" i="7"/>
  <c r="CA186" i="7"/>
  <c r="BZ186" i="7"/>
  <c r="BY186" i="7"/>
  <c r="CB185" i="7"/>
  <c r="CA185" i="7"/>
  <c r="BZ185" i="7"/>
  <c r="BY185" i="7"/>
  <c r="CB184" i="7"/>
  <c r="CA184" i="7"/>
  <c r="BZ184" i="7"/>
  <c r="BY184" i="7"/>
  <c r="CB183" i="7"/>
  <c r="CA183" i="7"/>
  <c r="BZ183" i="7"/>
  <c r="BY183" i="7"/>
  <c r="CB182" i="7"/>
  <c r="CA182" i="7"/>
  <c r="BZ182" i="7"/>
  <c r="BY182" i="7"/>
  <c r="CB181" i="7"/>
  <c r="CA181" i="7"/>
  <c r="BZ181" i="7"/>
  <c r="BY181" i="7"/>
  <c r="CB180" i="7"/>
  <c r="CA180" i="7"/>
  <c r="BZ180" i="7"/>
  <c r="BY180" i="7"/>
  <c r="CB179" i="7"/>
  <c r="CA179" i="7"/>
  <c r="BZ179" i="7"/>
  <c r="BY179" i="7"/>
  <c r="CB178" i="7"/>
  <c r="CA178" i="7"/>
  <c r="BZ178" i="7"/>
  <c r="BY178" i="7"/>
  <c r="CB177" i="7"/>
  <c r="CA177" i="7"/>
  <c r="BZ177" i="7"/>
  <c r="BY177" i="7"/>
  <c r="CB176" i="7"/>
  <c r="CA176" i="7"/>
  <c r="BZ176" i="7"/>
  <c r="BY176" i="7"/>
  <c r="CB175" i="7"/>
  <c r="CA175" i="7"/>
  <c r="BZ175" i="7"/>
  <c r="BY175" i="7"/>
  <c r="CB174" i="7"/>
  <c r="CA174" i="7"/>
  <c r="BZ174" i="7"/>
  <c r="BY174" i="7"/>
  <c r="CB173" i="7"/>
  <c r="CA173" i="7"/>
  <c r="BZ173" i="7"/>
  <c r="BY173" i="7"/>
  <c r="CB172" i="7"/>
  <c r="CA172" i="7"/>
  <c r="BZ172" i="7"/>
  <c r="BY172" i="7"/>
  <c r="CB171" i="7"/>
  <c r="CA171" i="7"/>
  <c r="BZ171" i="7"/>
  <c r="BY171" i="7"/>
  <c r="CB170" i="7"/>
  <c r="CA170" i="7"/>
  <c r="BZ170" i="7"/>
  <c r="BY170" i="7"/>
  <c r="CB169" i="7"/>
  <c r="CA169" i="7"/>
  <c r="BZ169" i="7"/>
  <c r="BY169" i="7"/>
  <c r="CB168" i="7"/>
  <c r="CA168" i="7"/>
  <c r="BZ168" i="7"/>
  <c r="BY168" i="7"/>
  <c r="CB167" i="7"/>
  <c r="CA167" i="7"/>
  <c r="BZ167" i="7"/>
  <c r="BY167" i="7"/>
  <c r="CB166" i="7"/>
  <c r="CA166" i="7"/>
  <c r="BZ166" i="7"/>
  <c r="BY166" i="7"/>
  <c r="CB165" i="7"/>
  <c r="CA165" i="7"/>
  <c r="BZ165" i="7"/>
  <c r="BY165" i="7"/>
  <c r="CB164" i="7"/>
  <c r="CA164" i="7"/>
  <c r="BZ164" i="7"/>
  <c r="BY164" i="7"/>
  <c r="CB163" i="7"/>
  <c r="CA163" i="7"/>
  <c r="BZ163" i="7"/>
  <c r="BY163" i="7"/>
  <c r="CB162" i="7"/>
  <c r="CA162" i="7"/>
  <c r="BZ162" i="7"/>
  <c r="BY162" i="7"/>
  <c r="CB161" i="7"/>
  <c r="CA161" i="7"/>
  <c r="BZ161" i="7"/>
  <c r="BY161" i="7"/>
  <c r="CB160" i="7"/>
  <c r="CA160" i="7"/>
  <c r="BZ160" i="7"/>
  <c r="BY160" i="7"/>
  <c r="CB159" i="7"/>
  <c r="CA159" i="7"/>
  <c r="BZ159" i="7"/>
  <c r="BY159" i="7"/>
  <c r="CB158" i="7"/>
  <c r="CA158" i="7"/>
  <c r="BZ158" i="7"/>
  <c r="BY158" i="7"/>
  <c r="CB157" i="7"/>
  <c r="CA157" i="7"/>
  <c r="BZ157" i="7"/>
  <c r="BY157" i="7"/>
  <c r="CB156" i="7"/>
  <c r="CA156" i="7"/>
  <c r="BZ156" i="7"/>
  <c r="BY156" i="7"/>
  <c r="CB155" i="7"/>
  <c r="CA155" i="7"/>
  <c r="BZ155" i="7"/>
  <c r="BY155" i="7"/>
  <c r="CB154" i="7"/>
  <c r="CA154" i="7"/>
  <c r="BZ154" i="7"/>
  <c r="BY154" i="7"/>
  <c r="CB153" i="7"/>
  <c r="CA153" i="7"/>
  <c r="BZ153" i="7"/>
  <c r="BY153" i="7"/>
  <c r="CB152" i="7"/>
  <c r="CA152" i="7"/>
  <c r="BZ152" i="7"/>
  <c r="BY152" i="7"/>
  <c r="CB151" i="7"/>
  <c r="CA151" i="7"/>
  <c r="BZ151" i="7"/>
  <c r="BY151" i="7"/>
  <c r="CB150" i="7"/>
  <c r="CA150" i="7"/>
  <c r="BZ150" i="7"/>
  <c r="BY150" i="7"/>
  <c r="CB149" i="7"/>
  <c r="CA149" i="7"/>
  <c r="BZ149" i="7"/>
  <c r="BY149" i="7"/>
  <c r="CB148" i="7"/>
  <c r="CA148" i="7"/>
  <c r="BZ148" i="7"/>
  <c r="BY148" i="7"/>
  <c r="CB147" i="7"/>
  <c r="CA147" i="7"/>
  <c r="BZ147" i="7"/>
  <c r="BY147" i="7"/>
  <c r="CB146" i="7"/>
  <c r="CA146" i="7"/>
  <c r="BZ146" i="7"/>
  <c r="BY146" i="7"/>
  <c r="CB145" i="7"/>
  <c r="CA145" i="7"/>
  <c r="BZ145" i="7"/>
  <c r="BY145" i="7"/>
  <c r="CB144" i="7"/>
  <c r="CA144" i="7"/>
  <c r="BZ144" i="7"/>
  <c r="BY144" i="7"/>
  <c r="CB143" i="7"/>
  <c r="CA143" i="7"/>
  <c r="BZ143" i="7"/>
  <c r="BY143" i="7"/>
  <c r="CB142" i="7"/>
  <c r="CA142" i="7"/>
  <c r="BZ142" i="7"/>
  <c r="BY142" i="7"/>
  <c r="CB141" i="7"/>
  <c r="CA141" i="7"/>
  <c r="BZ141" i="7"/>
  <c r="BY141" i="7"/>
  <c r="CB140" i="7"/>
  <c r="CA140" i="7"/>
  <c r="BZ140" i="7"/>
  <c r="BY140" i="7"/>
  <c r="CB139" i="7"/>
  <c r="CA139" i="7"/>
  <c r="BZ139" i="7"/>
  <c r="BY139" i="7"/>
  <c r="CB138" i="7"/>
  <c r="CA138" i="7"/>
  <c r="BZ138" i="7"/>
  <c r="BY138" i="7"/>
  <c r="CB137" i="7"/>
  <c r="CA137" i="7"/>
  <c r="BZ137" i="7"/>
  <c r="BY137" i="7"/>
  <c r="CB136" i="7"/>
  <c r="CA136" i="7"/>
  <c r="BZ136" i="7"/>
  <c r="BY136" i="7"/>
  <c r="CB135" i="7"/>
  <c r="CA135" i="7"/>
  <c r="BZ135" i="7"/>
  <c r="BY135" i="7"/>
  <c r="CB134" i="7"/>
  <c r="CA134" i="7"/>
  <c r="BZ134" i="7"/>
  <c r="BY134" i="7"/>
  <c r="CB133" i="7"/>
  <c r="CA133" i="7"/>
  <c r="BZ133" i="7"/>
  <c r="BY133" i="7"/>
  <c r="CB132" i="7"/>
  <c r="CA132" i="7"/>
  <c r="BZ132" i="7"/>
  <c r="BY132" i="7"/>
  <c r="CB131" i="7"/>
  <c r="CA131" i="7"/>
  <c r="BZ131" i="7"/>
  <c r="BY131" i="7"/>
  <c r="CB130" i="7"/>
  <c r="CA130" i="7"/>
  <c r="BZ130" i="7"/>
  <c r="BY130" i="7"/>
  <c r="CB129" i="7"/>
  <c r="CA129" i="7"/>
  <c r="BZ129" i="7"/>
  <c r="BY129" i="7"/>
  <c r="CB128" i="7"/>
  <c r="CA128" i="7"/>
  <c r="BZ128" i="7"/>
  <c r="BY128" i="7"/>
  <c r="CB127" i="7"/>
  <c r="CA127" i="7"/>
  <c r="BZ127" i="7"/>
  <c r="BY127" i="7"/>
  <c r="CB126" i="7"/>
  <c r="CA126" i="7"/>
  <c r="BZ126" i="7"/>
  <c r="BY126" i="7"/>
  <c r="CB125" i="7"/>
  <c r="CA125" i="7"/>
  <c r="BZ125" i="7"/>
  <c r="BY125" i="7"/>
  <c r="CB124" i="7"/>
  <c r="CA124" i="7"/>
  <c r="BZ124" i="7"/>
  <c r="BY124" i="7"/>
  <c r="CB123" i="7"/>
  <c r="CA123" i="7"/>
  <c r="BZ123" i="7"/>
  <c r="BY123" i="7"/>
  <c r="CB122" i="7"/>
  <c r="CA122" i="7"/>
  <c r="BZ122" i="7"/>
  <c r="BY122" i="7"/>
  <c r="CB121" i="7"/>
  <c r="CA121" i="7"/>
  <c r="BZ121" i="7"/>
  <c r="BY121" i="7"/>
  <c r="CB120" i="7"/>
  <c r="CA120" i="7"/>
  <c r="BZ120" i="7"/>
  <c r="BY120" i="7"/>
  <c r="CB119" i="7"/>
  <c r="CA119" i="7"/>
  <c r="BZ119" i="7"/>
  <c r="BY119" i="7"/>
  <c r="CB118" i="7"/>
  <c r="CA118" i="7"/>
  <c r="BZ118" i="7"/>
  <c r="BY118" i="7"/>
  <c r="CB117" i="7"/>
  <c r="CA117" i="7"/>
  <c r="BZ117" i="7"/>
  <c r="BY117" i="7"/>
  <c r="CB116" i="7"/>
  <c r="CA116" i="7"/>
  <c r="BZ116" i="7"/>
  <c r="BY116" i="7"/>
  <c r="CB115" i="7"/>
  <c r="CA115" i="7"/>
  <c r="BZ115" i="7"/>
  <c r="BY115" i="7"/>
  <c r="CB114" i="7"/>
  <c r="CA114" i="7"/>
  <c r="BZ114" i="7"/>
  <c r="BY114" i="7"/>
  <c r="CB113" i="7"/>
  <c r="CA113" i="7"/>
  <c r="BZ113" i="7"/>
  <c r="BY113" i="7"/>
  <c r="CB112" i="7"/>
  <c r="CA112" i="7"/>
  <c r="BZ112" i="7"/>
  <c r="BY112" i="7"/>
  <c r="CB111" i="7"/>
  <c r="CA111" i="7"/>
  <c r="BZ111" i="7"/>
  <c r="BY111" i="7"/>
  <c r="CB110" i="7"/>
  <c r="CA110" i="7"/>
  <c r="BZ110" i="7"/>
  <c r="BY110" i="7"/>
  <c r="CB109" i="7"/>
  <c r="CA109" i="7"/>
  <c r="BZ109" i="7"/>
  <c r="BY109" i="7"/>
  <c r="CB108" i="7"/>
  <c r="CA108" i="7"/>
  <c r="BZ108" i="7"/>
  <c r="BY108" i="7"/>
  <c r="CB107" i="7"/>
  <c r="CA107" i="7"/>
  <c r="BZ107" i="7"/>
  <c r="BY107" i="7"/>
  <c r="CB106" i="7"/>
  <c r="CA106" i="7"/>
  <c r="BZ106" i="7"/>
  <c r="BY106" i="7"/>
  <c r="CB105" i="7"/>
  <c r="CA105" i="7"/>
  <c r="BZ105" i="7"/>
  <c r="BY105" i="7"/>
  <c r="CB104" i="7"/>
  <c r="CA104" i="7"/>
  <c r="BZ104" i="7"/>
  <c r="BY104" i="7"/>
  <c r="CB103" i="7"/>
  <c r="CA103" i="7"/>
  <c r="BZ103" i="7"/>
  <c r="BY103" i="7"/>
  <c r="CB102" i="7"/>
  <c r="CA102" i="7"/>
  <c r="BZ102" i="7"/>
  <c r="BY102" i="7"/>
  <c r="CB101" i="7"/>
  <c r="CA101" i="7"/>
  <c r="BZ101" i="7"/>
  <c r="BY101" i="7"/>
  <c r="CB100" i="7"/>
  <c r="CA100" i="7"/>
  <c r="BZ100" i="7"/>
  <c r="BY100" i="7"/>
  <c r="CB99" i="7"/>
  <c r="CA99" i="7"/>
  <c r="BZ99" i="7"/>
  <c r="BY99" i="7"/>
  <c r="CB98" i="7"/>
  <c r="CA98" i="7"/>
  <c r="BZ98" i="7"/>
  <c r="BY98" i="7"/>
  <c r="CB97" i="7"/>
  <c r="CA97" i="7"/>
  <c r="BZ97" i="7"/>
  <c r="BY97" i="7"/>
  <c r="CB96" i="7"/>
  <c r="CA96" i="7"/>
  <c r="BZ96" i="7"/>
  <c r="BY96" i="7"/>
  <c r="CB95" i="7"/>
  <c r="CA95" i="7"/>
  <c r="BZ95" i="7"/>
  <c r="BY95" i="7"/>
  <c r="CB94" i="7"/>
  <c r="CA94" i="7"/>
  <c r="BZ94" i="7"/>
  <c r="BY94" i="7"/>
  <c r="CB93" i="7"/>
  <c r="CA93" i="7"/>
  <c r="BZ93" i="7"/>
  <c r="BY93" i="7"/>
  <c r="CB92" i="7"/>
  <c r="CA92" i="7"/>
  <c r="BZ92" i="7"/>
  <c r="BY92" i="7"/>
  <c r="CB91" i="7"/>
  <c r="CA91" i="7"/>
  <c r="BZ91" i="7"/>
  <c r="BY91" i="7"/>
  <c r="CB90" i="7"/>
  <c r="CA90" i="7"/>
  <c r="BZ90" i="7"/>
  <c r="BY90" i="7"/>
  <c r="CB89" i="7"/>
  <c r="CA89" i="7"/>
  <c r="BZ89" i="7"/>
  <c r="BY89" i="7"/>
  <c r="CB88" i="7"/>
  <c r="CA88" i="7"/>
  <c r="BZ88" i="7"/>
  <c r="BY88" i="7"/>
  <c r="CB87" i="7"/>
  <c r="CA87" i="7"/>
  <c r="BZ87" i="7"/>
  <c r="BY87" i="7"/>
  <c r="CB86" i="7"/>
  <c r="CA86" i="7"/>
  <c r="BZ86" i="7"/>
  <c r="BY86" i="7"/>
  <c r="CB85" i="7"/>
  <c r="CA85" i="7"/>
  <c r="BZ85" i="7"/>
  <c r="BY85" i="7"/>
  <c r="CB84" i="7"/>
  <c r="CA84" i="7"/>
  <c r="BZ84" i="7"/>
  <c r="BY84" i="7"/>
  <c r="CB83" i="7"/>
  <c r="CA83" i="7"/>
  <c r="BZ83" i="7"/>
  <c r="BY83" i="7"/>
  <c r="CB82" i="7"/>
  <c r="CA82" i="7"/>
  <c r="BZ82" i="7"/>
  <c r="BY82" i="7"/>
  <c r="CB81" i="7"/>
  <c r="CA81" i="7"/>
  <c r="BZ81" i="7"/>
  <c r="BY81" i="7"/>
  <c r="CB80" i="7"/>
  <c r="CA80" i="7"/>
  <c r="BZ80" i="7"/>
  <c r="BY80" i="7"/>
  <c r="CB79" i="7"/>
  <c r="CA79" i="7"/>
  <c r="BZ79" i="7"/>
  <c r="BY79" i="7"/>
  <c r="CB78" i="7"/>
  <c r="CA78" i="7"/>
  <c r="BZ78" i="7"/>
  <c r="BY78" i="7"/>
  <c r="CB77" i="7"/>
  <c r="CA77" i="7"/>
  <c r="BZ77" i="7"/>
  <c r="BY77" i="7"/>
  <c r="CB76" i="7"/>
  <c r="CA76" i="7"/>
  <c r="BZ76" i="7"/>
  <c r="BY76" i="7"/>
  <c r="CB75" i="7"/>
  <c r="CA75" i="7"/>
  <c r="BZ75" i="7"/>
  <c r="BY75" i="7"/>
  <c r="CB74" i="7"/>
  <c r="CA74" i="7"/>
  <c r="BZ74" i="7"/>
  <c r="BY74" i="7"/>
  <c r="CB73" i="7"/>
  <c r="CA73" i="7"/>
  <c r="BZ73" i="7"/>
  <c r="BY73" i="7"/>
  <c r="CB72" i="7"/>
  <c r="CA72" i="7"/>
  <c r="BZ72" i="7"/>
  <c r="BY72" i="7"/>
  <c r="CB71" i="7"/>
  <c r="CA71" i="7"/>
  <c r="BZ71" i="7"/>
  <c r="BY71" i="7"/>
  <c r="CB70" i="7"/>
  <c r="CA70" i="7"/>
  <c r="BZ70" i="7"/>
  <c r="BY70" i="7"/>
  <c r="CB69" i="7"/>
  <c r="CA69" i="7"/>
  <c r="BZ69" i="7"/>
  <c r="BY69" i="7"/>
  <c r="CB68" i="7"/>
  <c r="CA68" i="7"/>
  <c r="BZ68" i="7"/>
  <c r="BY68" i="7"/>
  <c r="CB67" i="7"/>
  <c r="CA67" i="7"/>
  <c r="BZ67" i="7"/>
  <c r="BY67" i="7"/>
  <c r="CB66" i="7"/>
  <c r="CA66" i="7"/>
  <c r="BZ66" i="7"/>
  <c r="BY66" i="7"/>
  <c r="CB65" i="7"/>
  <c r="CA65" i="7"/>
  <c r="BZ65" i="7"/>
  <c r="BY65" i="7"/>
  <c r="CB64" i="7"/>
  <c r="CA64" i="7"/>
  <c r="BZ64" i="7"/>
  <c r="BY64" i="7"/>
  <c r="CB63" i="7"/>
  <c r="CA63" i="7"/>
  <c r="BZ63" i="7"/>
  <c r="BY63" i="7"/>
  <c r="CB62" i="7"/>
  <c r="CA62" i="7"/>
  <c r="BZ62" i="7"/>
  <c r="BY62" i="7"/>
  <c r="CB61" i="7"/>
  <c r="CA61" i="7"/>
  <c r="BZ61" i="7"/>
  <c r="BY61" i="7"/>
  <c r="CB60" i="7"/>
  <c r="CA60" i="7"/>
  <c r="BZ60" i="7"/>
  <c r="BY60" i="7"/>
  <c r="CB59" i="7"/>
  <c r="CA59" i="7"/>
  <c r="BZ59" i="7"/>
  <c r="BY59" i="7"/>
  <c r="CB58" i="7"/>
  <c r="CA58" i="7"/>
  <c r="BZ58" i="7"/>
  <c r="BY58" i="7"/>
  <c r="CB57" i="7"/>
  <c r="CA57" i="7"/>
  <c r="BZ57" i="7"/>
  <c r="BY57" i="7"/>
  <c r="CB56" i="7"/>
  <c r="CA56" i="7"/>
  <c r="BZ56" i="7"/>
  <c r="BY56" i="7"/>
  <c r="CB55" i="7"/>
  <c r="CA55" i="7"/>
  <c r="BZ55" i="7"/>
  <c r="BY55" i="7"/>
  <c r="CB54" i="7"/>
  <c r="CA54" i="7"/>
  <c r="BZ54" i="7"/>
  <c r="BY54" i="7"/>
  <c r="CB53" i="7"/>
  <c r="CA53" i="7"/>
  <c r="BZ53" i="7"/>
  <c r="BY53" i="7"/>
  <c r="CB52" i="7"/>
  <c r="CA52" i="7"/>
  <c r="BZ52" i="7"/>
  <c r="BY52" i="7"/>
  <c r="CB51" i="7"/>
  <c r="CA51" i="7"/>
  <c r="BZ51" i="7"/>
  <c r="BY51" i="7"/>
  <c r="CB50" i="7"/>
  <c r="CA50" i="7"/>
  <c r="BZ50" i="7"/>
  <c r="BY50" i="7"/>
  <c r="CB49" i="7"/>
  <c r="CA49" i="7"/>
  <c r="BZ49" i="7"/>
  <c r="BY49" i="7"/>
  <c r="CB48" i="7"/>
  <c r="CA48" i="7"/>
  <c r="BZ48" i="7"/>
  <c r="BY48" i="7"/>
  <c r="CB47" i="7"/>
  <c r="CA47" i="7"/>
  <c r="BZ47" i="7"/>
  <c r="BY47" i="7"/>
  <c r="CB46" i="7"/>
  <c r="CA46" i="7"/>
  <c r="BZ46" i="7"/>
  <c r="BY46" i="7"/>
  <c r="CB45" i="7"/>
  <c r="CA45" i="7"/>
  <c r="BZ45" i="7"/>
  <c r="BY45" i="7"/>
  <c r="CB44" i="7"/>
  <c r="CA44" i="7"/>
  <c r="BZ44" i="7"/>
  <c r="BY44" i="7"/>
  <c r="CB43" i="7"/>
  <c r="CA43" i="7"/>
  <c r="BZ43" i="7"/>
  <c r="BY43" i="7"/>
  <c r="CB42" i="7"/>
  <c r="CA42" i="7"/>
  <c r="BZ42" i="7"/>
  <c r="BY42" i="7"/>
  <c r="CB41" i="7"/>
  <c r="CA41" i="7"/>
  <c r="BZ41" i="7"/>
  <c r="BY41" i="7"/>
  <c r="CB40" i="7"/>
  <c r="CA40" i="7"/>
  <c r="BZ40" i="7"/>
  <c r="BY40" i="7"/>
  <c r="CB39" i="7"/>
  <c r="CA39" i="7"/>
  <c r="BZ39" i="7"/>
  <c r="BY39" i="7"/>
  <c r="CB38" i="7"/>
  <c r="CA38" i="7"/>
  <c r="BZ38" i="7"/>
  <c r="BY38" i="7"/>
  <c r="CB37" i="7"/>
  <c r="CA37" i="7"/>
  <c r="BZ37" i="7"/>
  <c r="BY37" i="7"/>
  <c r="CB36" i="7"/>
  <c r="CA36" i="7"/>
  <c r="BZ36" i="7"/>
  <c r="BY36" i="7"/>
  <c r="CB35" i="7"/>
  <c r="CA35" i="7"/>
  <c r="BZ35" i="7"/>
  <c r="BY35" i="7"/>
  <c r="CB34" i="7"/>
  <c r="CA34" i="7"/>
  <c r="BZ34" i="7"/>
  <c r="BY34" i="7"/>
  <c r="CB33" i="7"/>
  <c r="CA33" i="7"/>
  <c r="BZ33" i="7"/>
  <c r="BY33" i="7"/>
  <c r="CB32" i="7"/>
  <c r="CA32" i="7"/>
  <c r="BZ32" i="7"/>
  <c r="BY32" i="7"/>
  <c r="CB31" i="7"/>
  <c r="CA31" i="7"/>
  <c r="BZ31" i="7"/>
  <c r="BY31" i="7"/>
  <c r="CB30" i="7"/>
  <c r="CA30" i="7"/>
  <c r="BZ30" i="7"/>
  <c r="BY30" i="7"/>
  <c r="CB29" i="7"/>
  <c r="CA29" i="7"/>
  <c r="BZ29" i="7"/>
  <c r="BY29" i="7"/>
  <c r="CB28" i="7"/>
  <c r="CA28" i="7"/>
  <c r="BZ28" i="7"/>
  <c r="BY28" i="7"/>
  <c r="CB27" i="7"/>
  <c r="CA27" i="7"/>
  <c r="BZ27" i="7"/>
  <c r="BY27" i="7"/>
  <c r="CB26" i="7"/>
  <c r="CA26" i="7"/>
  <c r="BZ26" i="7"/>
  <c r="BY26" i="7"/>
  <c r="CB25" i="7"/>
  <c r="CA25" i="7"/>
  <c r="BZ25" i="7"/>
  <c r="BY25" i="7"/>
  <c r="CB24" i="7"/>
  <c r="CA24" i="7"/>
  <c r="BZ24" i="7"/>
  <c r="BY24" i="7"/>
  <c r="CB23" i="7"/>
  <c r="CA23" i="7"/>
  <c r="BZ23" i="7"/>
  <c r="BY23" i="7"/>
  <c r="CB22" i="7"/>
  <c r="CA22" i="7"/>
  <c r="BZ22" i="7"/>
  <c r="BY22" i="7"/>
  <c r="BN5" i="7" l="1"/>
  <c r="BN6" i="7"/>
  <c r="BN7" i="7"/>
  <c r="BN8" i="7"/>
  <c r="BN9" i="7"/>
  <c r="BN10" i="7"/>
  <c r="BN11" i="7"/>
  <c r="BN12" i="7"/>
  <c r="BN13" i="7"/>
  <c r="BN14" i="7"/>
  <c r="BN15" i="7"/>
  <c r="BN16" i="7"/>
  <c r="BN17" i="7"/>
  <c r="BN18" i="7"/>
  <c r="BN19" i="7"/>
  <c r="BN20" i="7"/>
  <c r="BN21" i="7"/>
  <c r="BN22" i="7"/>
  <c r="BN23" i="7"/>
  <c r="BN24" i="7"/>
  <c r="BN25" i="7"/>
  <c r="BN26" i="7"/>
  <c r="BN27" i="7"/>
  <c r="BN28" i="7"/>
  <c r="BN29" i="7"/>
  <c r="BN30" i="7"/>
  <c r="BN31" i="7"/>
  <c r="BN32" i="7"/>
  <c r="BN33" i="7"/>
  <c r="BN34" i="7"/>
  <c r="BN35" i="7"/>
  <c r="BN36" i="7"/>
  <c r="BN37" i="7"/>
  <c r="BN38" i="7"/>
  <c r="BN39" i="7"/>
  <c r="BN40" i="7"/>
  <c r="BN41" i="7"/>
  <c r="BN42" i="7"/>
  <c r="BN43" i="7"/>
  <c r="BN44" i="7"/>
  <c r="BN45" i="7"/>
  <c r="BN46" i="7"/>
  <c r="BN47" i="7"/>
  <c r="BN48" i="7"/>
  <c r="BN49" i="7"/>
  <c r="BN50" i="7"/>
  <c r="BN51" i="7"/>
  <c r="BN52" i="7"/>
  <c r="BN53" i="7"/>
  <c r="BN54" i="7"/>
  <c r="BN55" i="7"/>
  <c r="BN56" i="7"/>
  <c r="BN57" i="7"/>
  <c r="BN58" i="7"/>
  <c r="BN59" i="7"/>
  <c r="BN60" i="7"/>
  <c r="BN61" i="7"/>
  <c r="BN62" i="7"/>
  <c r="BN63" i="7"/>
  <c r="BN64" i="7"/>
  <c r="BN65" i="7"/>
  <c r="BN66" i="7"/>
  <c r="BN67" i="7"/>
  <c r="BN68" i="7"/>
  <c r="BN69" i="7"/>
  <c r="BN70" i="7"/>
  <c r="BN71" i="7"/>
  <c r="BN72" i="7"/>
  <c r="BN73" i="7"/>
  <c r="BN74" i="7"/>
  <c r="BN75" i="7"/>
  <c r="BN76" i="7"/>
  <c r="BN77" i="7"/>
  <c r="BN78" i="7"/>
  <c r="BN79" i="7"/>
  <c r="BN80" i="7"/>
  <c r="BN81" i="7"/>
  <c r="BN82" i="7"/>
  <c r="BN83" i="7"/>
  <c r="BN84" i="7"/>
  <c r="BN85" i="7"/>
  <c r="BN86" i="7"/>
  <c r="BN87" i="7"/>
  <c r="BN88" i="7"/>
  <c r="BN89" i="7"/>
  <c r="BN90" i="7"/>
  <c r="BN91" i="7"/>
  <c r="BN92" i="7"/>
  <c r="BN93" i="7"/>
  <c r="BN94" i="7"/>
  <c r="BN95" i="7"/>
  <c r="BN96" i="7"/>
  <c r="BN97" i="7"/>
  <c r="BN98" i="7"/>
  <c r="BN99" i="7"/>
  <c r="BN100" i="7"/>
  <c r="BN101" i="7"/>
  <c r="BN102" i="7"/>
  <c r="BN103" i="7"/>
  <c r="BN104" i="7"/>
  <c r="BN105" i="7"/>
  <c r="BN106" i="7"/>
  <c r="BN107" i="7"/>
  <c r="BN108" i="7"/>
  <c r="BN109" i="7"/>
  <c r="BN110" i="7"/>
  <c r="BN111" i="7"/>
  <c r="BN112" i="7"/>
  <c r="BN113" i="7"/>
  <c r="BN114" i="7"/>
  <c r="BN115" i="7"/>
  <c r="BN116" i="7"/>
  <c r="BN117" i="7"/>
  <c r="BN118" i="7"/>
  <c r="BN119" i="7"/>
  <c r="BN120" i="7"/>
  <c r="BN121" i="7"/>
  <c r="BN122" i="7"/>
  <c r="BN123" i="7"/>
  <c r="BN124" i="7"/>
  <c r="BN125" i="7"/>
  <c r="BN126" i="7"/>
  <c r="BN127" i="7"/>
  <c r="BN128" i="7"/>
  <c r="BN129" i="7"/>
  <c r="BN130" i="7"/>
  <c r="BN131" i="7"/>
  <c r="BN132" i="7"/>
  <c r="BN133" i="7"/>
  <c r="BN134" i="7"/>
  <c r="BN135" i="7"/>
  <c r="BN136" i="7"/>
  <c r="BN137" i="7"/>
  <c r="BN138" i="7"/>
  <c r="BN139" i="7"/>
  <c r="BN140" i="7"/>
  <c r="BN141" i="7"/>
  <c r="BN142" i="7"/>
  <c r="BN143" i="7"/>
  <c r="BN144" i="7"/>
  <c r="BN145" i="7"/>
  <c r="BN146" i="7"/>
  <c r="BN147" i="7"/>
  <c r="BN148" i="7"/>
  <c r="BN149" i="7"/>
  <c r="BN150" i="7"/>
  <c r="BN151" i="7"/>
  <c r="BN152" i="7"/>
  <c r="BN153" i="7"/>
  <c r="BN154" i="7"/>
  <c r="BN155" i="7"/>
  <c r="BN156" i="7"/>
  <c r="BN157" i="7"/>
  <c r="BN158" i="7"/>
  <c r="BN159" i="7"/>
  <c r="BN160" i="7"/>
  <c r="BN161" i="7"/>
  <c r="BN162" i="7"/>
  <c r="BN163" i="7"/>
  <c r="BN164" i="7"/>
  <c r="BN165" i="7"/>
  <c r="BN166" i="7"/>
  <c r="BN167" i="7"/>
  <c r="BN168" i="7"/>
  <c r="BN169" i="7"/>
  <c r="BN170" i="7"/>
  <c r="BN171" i="7"/>
  <c r="BN172" i="7"/>
  <c r="BN173" i="7"/>
  <c r="BN174" i="7"/>
  <c r="BN175" i="7"/>
  <c r="BN176" i="7"/>
  <c r="BN177" i="7"/>
  <c r="BN178" i="7"/>
  <c r="BN179" i="7"/>
  <c r="BN180" i="7"/>
  <c r="BN181" i="7"/>
  <c r="BN182" i="7"/>
  <c r="BN183" i="7"/>
  <c r="BN184" i="7"/>
  <c r="BN185" i="7"/>
  <c r="BN186" i="7"/>
  <c r="BN187" i="7"/>
  <c r="BN188" i="7"/>
  <c r="BN189" i="7"/>
  <c r="BN190" i="7"/>
  <c r="BN191" i="7"/>
  <c r="BN192" i="7"/>
  <c r="BN193" i="7"/>
  <c r="BN194" i="7"/>
  <c r="BN195" i="7"/>
  <c r="BN196" i="7"/>
  <c r="BN197" i="7"/>
  <c r="BN198" i="7"/>
  <c r="BN199" i="7"/>
  <c r="BN200" i="7"/>
  <c r="BN201" i="7"/>
  <c r="BN202" i="7"/>
  <c r="BL5" i="7"/>
  <c r="BL6" i="7"/>
  <c r="BL7" i="7"/>
  <c r="BL8" i="7"/>
  <c r="BL9" i="7"/>
  <c r="BL10" i="7"/>
  <c r="BL11" i="7"/>
  <c r="BL12" i="7"/>
  <c r="BL13" i="7"/>
  <c r="BL14" i="7"/>
  <c r="BL15" i="7"/>
  <c r="BL16" i="7"/>
  <c r="BL17" i="7"/>
  <c r="BL18" i="7"/>
  <c r="BL19" i="7"/>
  <c r="BL20" i="7"/>
  <c r="BL21" i="7"/>
  <c r="BL22" i="7"/>
  <c r="BL23" i="7"/>
  <c r="BL24" i="7"/>
  <c r="BL25" i="7"/>
  <c r="BL26" i="7"/>
  <c r="BL27" i="7"/>
  <c r="BL28" i="7"/>
  <c r="BL29" i="7"/>
  <c r="BL30" i="7"/>
  <c r="BL31" i="7"/>
  <c r="BL32" i="7"/>
  <c r="BL33" i="7"/>
  <c r="BL34" i="7"/>
  <c r="BL35" i="7"/>
  <c r="BL36" i="7"/>
  <c r="BL37" i="7"/>
  <c r="BL38" i="7"/>
  <c r="BL39" i="7"/>
  <c r="BL40" i="7"/>
  <c r="BL41" i="7"/>
  <c r="BL42" i="7"/>
  <c r="BL43" i="7"/>
  <c r="BL44" i="7"/>
  <c r="BL45" i="7"/>
  <c r="BL46" i="7"/>
  <c r="BL47" i="7"/>
  <c r="BL48" i="7"/>
  <c r="BL49" i="7"/>
  <c r="BL50" i="7"/>
  <c r="BL51" i="7"/>
  <c r="BL52" i="7"/>
  <c r="BL53" i="7"/>
  <c r="BL54" i="7"/>
  <c r="BL55" i="7"/>
  <c r="BL56" i="7"/>
  <c r="BL57" i="7"/>
  <c r="BL58" i="7"/>
  <c r="BL59" i="7"/>
  <c r="BL60" i="7"/>
  <c r="BL61" i="7"/>
  <c r="BL62" i="7"/>
  <c r="BL63" i="7"/>
  <c r="BL64" i="7"/>
  <c r="BL65" i="7"/>
  <c r="BL66" i="7"/>
  <c r="BL67" i="7"/>
  <c r="BL68" i="7"/>
  <c r="BL69" i="7"/>
  <c r="BL70" i="7"/>
  <c r="BL71" i="7"/>
  <c r="BL72" i="7"/>
  <c r="BL73" i="7"/>
  <c r="BL74" i="7"/>
  <c r="BL75" i="7"/>
  <c r="BL76" i="7"/>
  <c r="BL77" i="7"/>
  <c r="BL78" i="7"/>
  <c r="BL79" i="7"/>
  <c r="BL80" i="7"/>
  <c r="BL81" i="7"/>
  <c r="BL82" i="7"/>
  <c r="BL83" i="7"/>
  <c r="BL84" i="7"/>
  <c r="BL85" i="7"/>
  <c r="BL86" i="7"/>
  <c r="BL87" i="7"/>
  <c r="BL88" i="7"/>
  <c r="BL89" i="7"/>
  <c r="BL90" i="7"/>
  <c r="BL91" i="7"/>
  <c r="BL92" i="7"/>
  <c r="BL93" i="7"/>
  <c r="BL94" i="7"/>
  <c r="BL95" i="7"/>
  <c r="BL96" i="7"/>
  <c r="BL97" i="7"/>
  <c r="BL98" i="7"/>
  <c r="BL99" i="7"/>
  <c r="BL100" i="7"/>
  <c r="BL101" i="7"/>
  <c r="BL102" i="7"/>
  <c r="BL103" i="7"/>
  <c r="BL104" i="7"/>
  <c r="BL105" i="7"/>
  <c r="BL106" i="7"/>
  <c r="BL107" i="7"/>
  <c r="BL108" i="7"/>
  <c r="BL109" i="7"/>
  <c r="BL110" i="7"/>
  <c r="BL111" i="7"/>
  <c r="BL112" i="7"/>
  <c r="BL113" i="7"/>
  <c r="BL114" i="7"/>
  <c r="BL115" i="7"/>
  <c r="BL116" i="7"/>
  <c r="BL117" i="7"/>
  <c r="BL118" i="7"/>
  <c r="BL119" i="7"/>
  <c r="BL120" i="7"/>
  <c r="BL121" i="7"/>
  <c r="BL122" i="7"/>
  <c r="BL123" i="7"/>
  <c r="BL124" i="7"/>
  <c r="BL125" i="7"/>
  <c r="BL126" i="7"/>
  <c r="BL127" i="7"/>
  <c r="BL128" i="7"/>
  <c r="BL129" i="7"/>
  <c r="BL130" i="7"/>
  <c r="BL131" i="7"/>
  <c r="BL132" i="7"/>
  <c r="BL133" i="7"/>
  <c r="BL134" i="7"/>
  <c r="BL135" i="7"/>
  <c r="BL136" i="7"/>
  <c r="BL137" i="7"/>
  <c r="BL138" i="7"/>
  <c r="BL139" i="7"/>
  <c r="BL140" i="7"/>
  <c r="BL141" i="7"/>
  <c r="BL142" i="7"/>
  <c r="BL143" i="7"/>
  <c r="BL144" i="7"/>
  <c r="BL145" i="7"/>
  <c r="BL146" i="7"/>
  <c r="BL147" i="7"/>
  <c r="BL148" i="7"/>
  <c r="BL149" i="7"/>
  <c r="BL150" i="7"/>
  <c r="BL151" i="7"/>
  <c r="BL152" i="7"/>
  <c r="BL153" i="7"/>
  <c r="BL154" i="7"/>
  <c r="BL155" i="7"/>
  <c r="BL156" i="7"/>
  <c r="BL157" i="7"/>
  <c r="BL158" i="7"/>
  <c r="BL159" i="7"/>
  <c r="BL160" i="7"/>
  <c r="BL161" i="7"/>
  <c r="BL162" i="7"/>
  <c r="BL163" i="7"/>
  <c r="BL164" i="7"/>
  <c r="BL165" i="7"/>
  <c r="BL166" i="7"/>
  <c r="BL167" i="7"/>
  <c r="BL168" i="7"/>
  <c r="BL169" i="7"/>
  <c r="BL170" i="7"/>
  <c r="BL171" i="7"/>
  <c r="BL172" i="7"/>
  <c r="BL173" i="7"/>
  <c r="BL174" i="7"/>
  <c r="BL175" i="7"/>
  <c r="BL176" i="7"/>
  <c r="BL177" i="7"/>
  <c r="BL178" i="7"/>
  <c r="BL179" i="7"/>
  <c r="BL180" i="7"/>
  <c r="BL181" i="7"/>
  <c r="BL182" i="7"/>
  <c r="BL183" i="7"/>
  <c r="BL184" i="7"/>
  <c r="BL185" i="7"/>
  <c r="BL186" i="7"/>
  <c r="BL187" i="7"/>
  <c r="BL188" i="7"/>
  <c r="BL189" i="7"/>
  <c r="BL190" i="7"/>
  <c r="BL191" i="7"/>
  <c r="BL192" i="7"/>
  <c r="BL193" i="7"/>
  <c r="BL194" i="7"/>
  <c r="BL195" i="7"/>
  <c r="BL196" i="7"/>
  <c r="BL197" i="7"/>
  <c r="BL198" i="7"/>
  <c r="BL199" i="7"/>
  <c r="BL200" i="7"/>
  <c r="BL201" i="7"/>
  <c r="BL202" i="7"/>
  <c r="BL4" i="7"/>
  <c r="BN4" i="7"/>
  <c r="AO200" i="7" l="1"/>
  <c r="AM200" i="7"/>
  <c r="AL200" i="7"/>
  <c r="AK200" i="7"/>
  <c r="AJ200" i="7"/>
  <c r="AI200" i="7"/>
  <c r="AH200" i="7"/>
  <c r="AG200" i="7"/>
  <c r="AE200" i="7"/>
  <c r="Z200" i="7"/>
  <c r="P200" i="7"/>
  <c r="AO199" i="7"/>
  <c r="AP199" i="7" s="1"/>
  <c r="AM199" i="7"/>
  <c r="AL199" i="7"/>
  <c r="AK199" i="7"/>
  <c r="AJ199" i="7"/>
  <c r="AI199" i="7"/>
  <c r="AH199" i="7"/>
  <c r="AG199" i="7"/>
  <c r="AE199" i="7"/>
  <c r="Z199" i="7"/>
  <c r="P199" i="7"/>
  <c r="AO198" i="7"/>
  <c r="AM198" i="7"/>
  <c r="AL198" i="7"/>
  <c r="AK198" i="7"/>
  <c r="AJ198" i="7"/>
  <c r="AI198" i="7"/>
  <c r="AH198" i="7"/>
  <c r="AG198" i="7"/>
  <c r="AF198" i="7"/>
  <c r="AE198" i="7"/>
  <c r="Z198" i="7"/>
  <c r="P198" i="7"/>
  <c r="AP197" i="7"/>
  <c r="AO197" i="7"/>
  <c r="AM197" i="7"/>
  <c r="AL197" i="7"/>
  <c r="AK197" i="7"/>
  <c r="AJ197" i="7"/>
  <c r="AI197" i="7"/>
  <c r="AH197" i="7"/>
  <c r="AG197" i="7"/>
  <c r="AF197" i="7"/>
  <c r="AE197" i="7"/>
  <c r="Z197" i="7"/>
  <c r="P197" i="7"/>
  <c r="AP196" i="7"/>
  <c r="AO196" i="7"/>
  <c r="AM196" i="7"/>
  <c r="AL196" i="7"/>
  <c r="AK196" i="7"/>
  <c r="AJ196" i="7"/>
  <c r="AI196" i="7"/>
  <c r="AH196" i="7"/>
  <c r="AG196" i="7"/>
  <c r="AF196" i="7"/>
  <c r="AE196" i="7"/>
  <c r="Z196" i="7"/>
  <c r="P196" i="7"/>
  <c r="AD196" i="7" s="1"/>
  <c r="AO195" i="7"/>
  <c r="AP195" i="7" s="1"/>
  <c r="AM195" i="7"/>
  <c r="AL195" i="7"/>
  <c r="AK195" i="7"/>
  <c r="AJ195" i="7"/>
  <c r="AI195" i="7"/>
  <c r="AH195" i="7"/>
  <c r="AG195" i="7"/>
  <c r="AF195" i="7"/>
  <c r="AE195" i="7"/>
  <c r="Z195" i="7"/>
  <c r="P195" i="7"/>
  <c r="AO194" i="7"/>
  <c r="AM194" i="7"/>
  <c r="AL194" i="7"/>
  <c r="AK194" i="7"/>
  <c r="AJ194" i="7"/>
  <c r="AI194" i="7"/>
  <c r="AH194" i="7"/>
  <c r="AG194" i="7"/>
  <c r="AF194" i="7"/>
  <c r="AE194" i="7"/>
  <c r="Z194" i="7"/>
  <c r="P194" i="7"/>
  <c r="AD195" i="7" s="1"/>
  <c r="AO193" i="7"/>
  <c r="AP193" i="7" s="1"/>
  <c r="AM193" i="7"/>
  <c r="AL193" i="7"/>
  <c r="AK193" i="7"/>
  <c r="AJ193" i="7"/>
  <c r="AI193" i="7"/>
  <c r="AH193" i="7"/>
  <c r="AG193" i="7"/>
  <c r="AF193" i="7"/>
  <c r="AE193" i="7"/>
  <c r="Z193" i="7"/>
  <c r="AN193" i="7" s="1"/>
  <c r="P193" i="7"/>
  <c r="AP192" i="7"/>
  <c r="AO192" i="7"/>
  <c r="AM192" i="7"/>
  <c r="AL192" i="7"/>
  <c r="AK192" i="7"/>
  <c r="AJ192" i="7"/>
  <c r="AI192" i="7"/>
  <c r="AH192" i="7"/>
  <c r="AG192" i="7"/>
  <c r="AF192" i="7"/>
  <c r="AE192" i="7"/>
  <c r="Z192" i="7"/>
  <c r="AN192" i="7" s="1"/>
  <c r="P192" i="7"/>
  <c r="AD192" i="7" s="1"/>
  <c r="AO191" i="7"/>
  <c r="AP191" i="7" s="1"/>
  <c r="AM191" i="7"/>
  <c r="AL191" i="7"/>
  <c r="AK191" i="7"/>
  <c r="AJ191" i="7"/>
  <c r="AI191" i="7"/>
  <c r="AH191" i="7"/>
  <c r="AG191" i="7"/>
  <c r="AF191" i="7"/>
  <c r="AE191" i="7"/>
  <c r="Z191" i="7"/>
  <c r="P191" i="7"/>
  <c r="AO190" i="7"/>
  <c r="AM190" i="7"/>
  <c r="AL190" i="7"/>
  <c r="AK190" i="7"/>
  <c r="AJ190" i="7"/>
  <c r="AI190" i="7"/>
  <c r="AH190" i="7"/>
  <c r="AG190" i="7"/>
  <c r="AF190" i="7"/>
  <c r="AE190" i="7"/>
  <c r="Z190" i="7"/>
  <c r="P190" i="7"/>
  <c r="AO189" i="7"/>
  <c r="AP189" i="7" s="1"/>
  <c r="AM189" i="7"/>
  <c r="AL189" i="7"/>
  <c r="AK189" i="7"/>
  <c r="AJ189" i="7"/>
  <c r="AI189" i="7"/>
  <c r="AH189" i="7"/>
  <c r="AG189" i="7"/>
  <c r="AF189" i="7"/>
  <c r="AE189" i="7"/>
  <c r="Z189" i="7"/>
  <c r="P189" i="7"/>
  <c r="AP188" i="7"/>
  <c r="AO188" i="7"/>
  <c r="AM188" i="7"/>
  <c r="AL188" i="7"/>
  <c r="AK188" i="7"/>
  <c r="AJ188" i="7"/>
  <c r="AI188" i="7"/>
  <c r="AH188" i="7"/>
  <c r="AG188" i="7"/>
  <c r="AF188" i="7"/>
  <c r="AE188" i="7"/>
  <c r="Z188" i="7"/>
  <c r="P188" i="7"/>
  <c r="AD188" i="7" s="1"/>
  <c r="AP187" i="7"/>
  <c r="AO187" i="7"/>
  <c r="AM187" i="7"/>
  <c r="AL187" i="7"/>
  <c r="AK187" i="7"/>
  <c r="AJ187" i="7"/>
  <c r="AI187" i="7"/>
  <c r="AH187" i="7"/>
  <c r="AG187" i="7"/>
  <c r="AF187" i="7"/>
  <c r="AE187" i="7"/>
  <c r="Z187" i="7"/>
  <c r="P187" i="7"/>
  <c r="AO186" i="7"/>
  <c r="AM186" i="7"/>
  <c r="AL186" i="7"/>
  <c r="AK186" i="7"/>
  <c r="AJ186" i="7"/>
  <c r="AI186" i="7"/>
  <c r="AH186" i="7"/>
  <c r="AG186" i="7"/>
  <c r="AF186" i="7"/>
  <c r="AE186" i="7"/>
  <c r="Z186" i="7"/>
  <c r="AN186" i="7" s="1"/>
  <c r="P186" i="7"/>
  <c r="AO185" i="7"/>
  <c r="AP185" i="7" s="1"/>
  <c r="AN185" i="7"/>
  <c r="AM185" i="7"/>
  <c r="AL185" i="7"/>
  <c r="AK185" i="7"/>
  <c r="AJ185" i="7"/>
  <c r="AI185" i="7"/>
  <c r="AH185" i="7"/>
  <c r="AG185" i="7"/>
  <c r="AF185" i="7"/>
  <c r="AE185" i="7"/>
  <c r="Z185" i="7"/>
  <c r="P185" i="7"/>
  <c r="AP184" i="7"/>
  <c r="AO184" i="7"/>
  <c r="AM184" i="7"/>
  <c r="AL184" i="7"/>
  <c r="AK184" i="7"/>
  <c r="AJ184" i="7"/>
  <c r="AI184" i="7"/>
  <c r="AH184" i="7"/>
  <c r="AG184" i="7"/>
  <c r="AF184" i="7"/>
  <c r="AE184" i="7"/>
  <c r="Z184" i="7"/>
  <c r="P184" i="7"/>
  <c r="AD184" i="7" s="1"/>
  <c r="AP183" i="7"/>
  <c r="AO183" i="7"/>
  <c r="AM183" i="7"/>
  <c r="AL183" i="7"/>
  <c r="AK183" i="7"/>
  <c r="AJ183" i="7"/>
  <c r="AI183" i="7"/>
  <c r="AH183" i="7"/>
  <c r="AG183" i="7"/>
  <c r="AF183" i="7"/>
  <c r="AE183" i="7"/>
  <c r="Z183" i="7"/>
  <c r="P183" i="7"/>
  <c r="AO182" i="7"/>
  <c r="AM182" i="7"/>
  <c r="AL182" i="7"/>
  <c r="AK182" i="7"/>
  <c r="AJ182" i="7"/>
  <c r="AI182" i="7"/>
  <c r="AH182" i="7"/>
  <c r="AG182" i="7"/>
  <c r="AF182" i="7"/>
  <c r="AE182" i="7"/>
  <c r="Z182" i="7"/>
  <c r="P182" i="7"/>
  <c r="AO181" i="7"/>
  <c r="AM181" i="7"/>
  <c r="AL181" i="7"/>
  <c r="AK181" i="7"/>
  <c r="AJ181" i="7"/>
  <c r="AI181" i="7"/>
  <c r="AH181" i="7"/>
  <c r="AG181" i="7"/>
  <c r="AF181" i="7"/>
  <c r="AE181" i="7"/>
  <c r="Z181" i="7"/>
  <c r="AN181" i="7" s="1"/>
  <c r="P181" i="7"/>
  <c r="AD181" i="7" s="1"/>
  <c r="AO180" i="7"/>
  <c r="AP180" i="7" s="1"/>
  <c r="AM180" i="7"/>
  <c r="AL180" i="7"/>
  <c r="AK180" i="7"/>
  <c r="AJ180" i="7"/>
  <c r="AI180" i="7"/>
  <c r="AH180" i="7"/>
  <c r="AG180" i="7"/>
  <c r="AF180" i="7"/>
  <c r="AE180" i="7"/>
  <c r="AD180" i="7"/>
  <c r="Z180" i="7"/>
  <c r="P180" i="7"/>
  <c r="AO179" i="7"/>
  <c r="AP179" i="7" s="1"/>
  <c r="AM179" i="7"/>
  <c r="AL179" i="7"/>
  <c r="AK179" i="7"/>
  <c r="AJ179" i="7"/>
  <c r="AI179" i="7"/>
  <c r="AH179" i="7"/>
  <c r="AG179" i="7"/>
  <c r="AF179" i="7"/>
  <c r="AE179" i="7"/>
  <c r="Z179" i="7"/>
  <c r="P179" i="7"/>
  <c r="AO178" i="7"/>
  <c r="AM178" i="7"/>
  <c r="AL178" i="7"/>
  <c r="AK178" i="7"/>
  <c r="AJ178" i="7"/>
  <c r="AI178" i="7"/>
  <c r="AH178" i="7"/>
  <c r="AG178" i="7"/>
  <c r="AF178" i="7"/>
  <c r="AE178" i="7"/>
  <c r="Z178" i="7"/>
  <c r="P178" i="7"/>
  <c r="AO177" i="7"/>
  <c r="AM177" i="7"/>
  <c r="AL177" i="7"/>
  <c r="AK177" i="7"/>
  <c r="AJ177" i="7"/>
  <c r="AI177" i="7"/>
  <c r="AH177" i="7"/>
  <c r="AG177" i="7"/>
  <c r="AF177" i="7"/>
  <c r="AE177" i="7"/>
  <c r="Z177" i="7"/>
  <c r="AN177" i="7" s="1"/>
  <c r="P177" i="7"/>
  <c r="AO176" i="7"/>
  <c r="AP176" i="7" s="1"/>
  <c r="AM176" i="7"/>
  <c r="AL176" i="7"/>
  <c r="AK176" i="7"/>
  <c r="AJ176" i="7"/>
  <c r="AI176" i="7"/>
  <c r="AH176" i="7"/>
  <c r="AG176" i="7"/>
  <c r="AF176" i="7"/>
  <c r="AE176" i="7"/>
  <c r="Z176" i="7"/>
  <c r="P176" i="7"/>
  <c r="AP175" i="7"/>
  <c r="AO175" i="7"/>
  <c r="AM175" i="7"/>
  <c r="AL175" i="7"/>
  <c r="AK175" i="7"/>
  <c r="AJ175" i="7"/>
  <c r="AI175" i="7"/>
  <c r="AH175" i="7"/>
  <c r="AG175" i="7"/>
  <c r="AF175" i="7"/>
  <c r="AE175" i="7"/>
  <c r="Z175" i="7"/>
  <c r="P175" i="7"/>
  <c r="AO174" i="7"/>
  <c r="AM174" i="7"/>
  <c r="AL174" i="7"/>
  <c r="AK174" i="7"/>
  <c r="AJ174" i="7"/>
  <c r="AI174" i="7"/>
  <c r="AH174" i="7"/>
  <c r="AG174" i="7"/>
  <c r="AF174" i="7"/>
  <c r="AE174" i="7"/>
  <c r="Z174" i="7"/>
  <c r="P174" i="7"/>
  <c r="AO173" i="7"/>
  <c r="AM173" i="7"/>
  <c r="AL173" i="7"/>
  <c r="AK173" i="7"/>
  <c r="AJ173" i="7"/>
  <c r="AI173" i="7"/>
  <c r="AH173" i="7"/>
  <c r="AG173" i="7"/>
  <c r="AF173" i="7"/>
  <c r="AE173" i="7"/>
  <c r="Z173" i="7"/>
  <c r="P173" i="7"/>
  <c r="AO172" i="7"/>
  <c r="AP172" i="7" s="1"/>
  <c r="AM172" i="7"/>
  <c r="AL172" i="7"/>
  <c r="AK172" i="7"/>
  <c r="AJ172" i="7"/>
  <c r="AI172" i="7"/>
  <c r="AH172" i="7"/>
  <c r="AG172" i="7"/>
  <c r="AF172" i="7"/>
  <c r="AE172" i="7"/>
  <c r="Z172" i="7"/>
  <c r="P172" i="7"/>
  <c r="AD172" i="7" s="1"/>
  <c r="AO171" i="7"/>
  <c r="AP171" i="7" s="1"/>
  <c r="AM171" i="7"/>
  <c r="AL171" i="7"/>
  <c r="AK171" i="7"/>
  <c r="AJ171" i="7"/>
  <c r="AI171" i="7"/>
  <c r="AH171" i="7"/>
  <c r="AG171" i="7"/>
  <c r="AF171" i="7"/>
  <c r="AE171" i="7"/>
  <c r="AD171" i="7"/>
  <c r="Z171" i="7"/>
  <c r="P171" i="7"/>
  <c r="AO170" i="7"/>
  <c r="AM170" i="7"/>
  <c r="AL170" i="7"/>
  <c r="AK170" i="7"/>
  <c r="AJ170" i="7"/>
  <c r="AI170" i="7"/>
  <c r="AH170" i="7"/>
  <c r="AG170" i="7"/>
  <c r="AF170" i="7"/>
  <c r="AE170" i="7"/>
  <c r="Z170" i="7"/>
  <c r="P170" i="7"/>
  <c r="AO169" i="7"/>
  <c r="AM169" i="7"/>
  <c r="AL169" i="7"/>
  <c r="AK169" i="7"/>
  <c r="AJ169" i="7"/>
  <c r="AI169" i="7"/>
  <c r="AH169" i="7"/>
  <c r="AG169" i="7"/>
  <c r="AF169" i="7"/>
  <c r="AE169" i="7"/>
  <c r="Z169" i="7"/>
  <c r="P169" i="7"/>
  <c r="AO168" i="7"/>
  <c r="AP168" i="7" s="1"/>
  <c r="AM168" i="7"/>
  <c r="AL168" i="7"/>
  <c r="AK168" i="7"/>
  <c r="AJ168" i="7"/>
  <c r="AI168" i="7"/>
  <c r="AH168" i="7"/>
  <c r="AG168" i="7"/>
  <c r="AF168" i="7"/>
  <c r="AE168" i="7"/>
  <c r="Z168" i="7"/>
  <c r="P168" i="7"/>
  <c r="AO167" i="7"/>
  <c r="AP167" i="7" s="1"/>
  <c r="AM167" i="7"/>
  <c r="AL167" i="7"/>
  <c r="AK167" i="7"/>
  <c r="AJ167" i="7"/>
  <c r="AI167" i="7"/>
  <c r="AH167" i="7"/>
  <c r="AG167" i="7"/>
  <c r="AF167" i="7"/>
  <c r="AE167" i="7"/>
  <c r="Z167" i="7"/>
  <c r="P167" i="7"/>
  <c r="AO166" i="7"/>
  <c r="AM166" i="7"/>
  <c r="AL166" i="7"/>
  <c r="AK166" i="7"/>
  <c r="AJ166" i="7"/>
  <c r="AI166" i="7"/>
  <c r="AH166" i="7"/>
  <c r="AG166" i="7"/>
  <c r="AF166" i="7"/>
  <c r="AE166" i="7"/>
  <c r="Z166" i="7"/>
  <c r="P166" i="7"/>
  <c r="AO165" i="7"/>
  <c r="AM165" i="7"/>
  <c r="AL165" i="7"/>
  <c r="AK165" i="7"/>
  <c r="AJ165" i="7"/>
  <c r="AI165" i="7"/>
  <c r="AH165" i="7"/>
  <c r="AG165" i="7"/>
  <c r="AF165" i="7"/>
  <c r="AE165" i="7"/>
  <c r="Z165" i="7"/>
  <c r="P165" i="7"/>
  <c r="AO164" i="7"/>
  <c r="AP164" i="7" s="1"/>
  <c r="AM164" i="7"/>
  <c r="AL164" i="7"/>
  <c r="AK164" i="7"/>
  <c r="AJ164" i="7"/>
  <c r="AI164" i="7"/>
  <c r="AH164" i="7"/>
  <c r="AG164" i="7"/>
  <c r="AF164" i="7"/>
  <c r="AE164" i="7"/>
  <c r="Z164" i="7"/>
  <c r="P164" i="7"/>
  <c r="AO163" i="7"/>
  <c r="AP163" i="7" s="1"/>
  <c r="AM163" i="7"/>
  <c r="AL163" i="7"/>
  <c r="AK163" i="7"/>
  <c r="AJ163" i="7"/>
  <c r="AI163" i="7"/>
  <c r="AH163" i="7"/>
  <c r="AG163" i="7"/>
  <c r="AF163" i="7"/>
  <c r="AE163" i="7"/>
  <c r="Z163" i="7"/>
  <c r="P163" i="7"/>
  <c r="AO162" i="7"/>
  <c r="AM162" i="7"/>
  <c r="AL162" i="7"/>
  <c r="AK162" i="7"/>
  <c r="AJ162" i="7"/>
  <c r="AI162" i="7"/>
  <c r="AH162" i="7"/>
  <c r="AG162" i="7"/>
  <c r="AF162" i="7"/>
  <c r="AE162" i="7"/>
  <c r="Z162" i="7"/>
  <c r="P162" i="7"/>
  <c r="AO161" i="7"/>
  <c r="AM161" i="7"/>
  <c r="AL161" i="7"/>
  <c r="AK161" i="7"/>
  <c r="AJ161" i="7"/>
  <c r="AI161" i="7"/>
  <c r="AH161" i="7"/>
  <c r="AG161" i="7"/>
  <c r="AF161" i="7"/>
  <c r="AE161" i="7"/>
  <c r="Z161" i="7"/>
  <c r="P161" i="7"/>
  <c r="AP160" i="7"/>
  <c r="AO160" i="7"/>
  <c r="AM160" i="7"/>
  <c r="AL160" i="7"/>
  <c r="AK160" i="7"/>
  <c r="AJ160" i="7"/>
  <c r="AI160" i="7"/>
  <c r="AH160" i="7"/>
  <c r="AG160" i="7"/>
  <c r="AF160" i="7"/>
  <c r="AE160" i="7"/>
  <c r="Z160" i="7"/>
  <c r="P160" i="7"/>
  <c r="AD160" i="7" s="1"/>
  <c r="AP159" i="7"/>
  <c r="AO159" i="7"/>
  <c r="AM159" i="7"/>
  <c r="AL159" i="7"/>
  <c r="AK159" i="7"/>
  <c r="AJ159" i="7"/>
  <c r="AI159" i="7"/>
  <c r="AH159" i="7"/>
  <c r="AG159" i="7"/>
  <c r="AF159" i="7"/>
  <c r="AE159" i="7"/>
  <c r="Z159" i="7"/>
  <c r="P159" i="7"/>
  <c r="AO158" i="7"/>
  <c r="AM158" i="7"/>
  <c r="AL158" i="7"/>
  <c r="AK158" i="7"/>
  <c r="AJ158" i="7"/>
  <c r="AI158" i="7"/>
  <c r="AH158" i="7"/>
  <c r="AG158" i="7"/>
  <c r="AF158" i="7"/>
  <c r="AE158" i="7"/>
  <c r="Z158" i="7"/>
  <c r="AN158" i="7" s="1"/>
  <c r="P158" i="7"/>
  <c r="AO157" i="7"/>
  <c r="AP157" i="7" s="1"/>
  <c r="AM157" i="7"/>
  <c r="AL157" i="7"/>
  <c r="AK157" i="7"/>
  <c r="AJ157" i="7"/>
  <c r="AI157" i="7"/>
  <c r="AH157" i="7"/>
  <c r="AG157" i="7"/>
  <c r="AF157" i="7"/>
  <c r="AE157" i="7"/>
  <c r="Z157" i="7"/>
  <c r="P157" i="7"/>
  <c r="AO156" i="7"/>
  <c r="AP156" i="7" s="1"/>
  <c r="AM156" i="7"/>
  <c r="AL156" i="7"/>
  <c r="AK156" i="7"/>
  <c r="AJ156" i="7"/>
  <c r="AI156" i="7"/>
  <c r="AH156" i="7"/>
  <c r="AG156" i="7"/>
  <c r="AF156" i="7"/>
  <c r="AE156" i="7"/>
  <c r="Z156" i="7"/>
  <c r="P156" i="7"/>
  <c r="AP155" i="7"/>
  <c r="AO155" i="7"/>
  <c r="AM155" i="7"/>
  <c r="AL155" i="7"/>
  <c r="AK155" i="7"/>
  <c r="AJ155" i="7"/>
  <c r="AI155" i="7"/>
  <c r="AH155" i="7"/>
  <c r="AG155" i="7"/>
  <c r="AF155" i="7"/>
  <c r="AE155" i="7"/>
  <c r="Z155" i="7"/>
  <c r="P155" i="7"/>
  <c r="AO154" i="7"/>
  <c r="AM154" i="7"/>
  <c r="AL154" i="7"/>
  <c r="AK154" i="7"/>
  <c r="AJ154" i="7"/>
  <c r="AI154" i="7"/>
  <c r="AH154" i="7"/>
  <c r="AG154" i="7"/>
  <c r="AF154" i="7"/>
  <c r="AE154" i="7"/>
  <c r="Z154" i="7"/>
  <c r="P154" i="7"/>
  <c r="AP153" i="7"/>
  <c r="AO153" i="7"/>
  <c r="AM153" i="7"/>
  <c r="AL153" i="7"/>
  <c r="AK153" i="7"/>
  <c r="AJ153" i="7"/>
  <c r="AI153" i="7"/>
  <c r="AH153" i="7"/>
  <c r="AG153" i="7"/>
  <c r="AF153" i="7"/>
  <c r="AE153" i="7"/>
  <c r="Z153" i="7"/>
  <c r="AN153" i="7" s="1"/>
  <c r="P153" i="7"/>
  <c r="AO152" i="7"/>
  <c r="AP152" i="7" s="1"/>
  <c r="AM152" i="7"/>
  <c r="AL152" i="7"/>
  <c r="AK152" i="7"/>
  <c r="AJ152" i="7"/>
  <c r="AI152" i="7"/>
  <c r="AH152" i="7"/>
  <c r="AG152" i="7"/>
  <c r="AF152" i="7"/>
  <c r="AE152" i="7"/>
  <c r="Z152" i="7"/>
  <c r="P152" i="7"/>
  <c r="AO151" i="7"/>
  <c r="AP151" i="7" s="1"/>
  <c r="AM151" i="7"/>
  <c r="AL151" i="7"/>
  <c r="AK151" i="7"/>
  <c r="AJ151" i="7"/>
  <c r="AI151" i="7"/>
  <c r="AH151" i="7"/>
  <c r="AG151" i="7"/>
  <c r="AF151" i="7"/>
  <c r="AE151" i="7"/>
  <c r="Z151" i="7"/>
  <c r="P151" i="7"/>
  <c r="AO150" i="7"/>
  <c r="AM150" i="7"/>
  <c r="AL150" i="7"/>
  <c r="AK150" i="7"/>
  <c r="AJ150" i="7"/>
  <c r="AI150" i="7"/>
  <c r="AH150" i="7"/>
  <c r="AG150" i="7"/>
  <c r="AF150" i="7"/>
  <c r="AE150" i="7"/>
  <c r="Z150" i="7"/>
  <c r="P150" i="7"/>
  <c r="AD151" i="7" s="1"/>
  <c r="AO149" i="7"/>
  <c r="AP149" i="7" s="1"/>
  <c r="AM149" i="7"/>
  <c r="AL149" i="7"/>
  <c r="AK149" i="7"/>
  <c r="AJ149" i="7"/>
  <c r="AI149" i="7"/>
  <c r="AH149" i="7"/>
  <c r="AG149" i="7"/>
  <c r="AF149" i="7"/>
  <c r="AE149" i="7"/>
  <c r="Z149" i="7"/>
  <c r="P149" i="7"/>
  <c r="AO148" i="7"/>
  <c r="AP148" i="7" s="1"/>
  <c r="AM148" i="7"/>
  <c r="AL148" i="7"/>
  <c r="AK148" i="7"/>
  <c r="AJ148" i="7"/>
  <c r="AI148" i="7"/>
  <c r="AH148" i="7"/>
  <c r="AG148" i="7"/>
  <c r="AF148" i="7"/>
  <c r="AE148" i="7"/>
  <c r="Z148" i="7"/>
  <c r="P148" i="7"/>
  <c r="AO147" i="7"/>
  <c r="AM147" i="7"/>
  <c r="AL147" i="7"/>
  <c r="AK147" i="7"/>
  <c r="AJ147" i="7"/>
  <c r="AI147" i="7"/>
  <c r="AH147" i="7"/>
  <c r="AG147" i="7"/>
  <c r="AF147" i="7"/>
  <c r="AE147" i="7"/>
  <c r="Z147" i="7"/>
  <c r="P147" i="7"/>
  <c r="AO146" i="7"/>
  <c r="AM146" i="7"/>
  <c r="AL146" i="7"/>
  <c r="AK146" i="7"/>
  <c r="AJ146" i="7"/>
  <c r="AI146" i="7"/>
  <c r="AH146" i="7"/>
  <c r="AG146" i="7"/>
  <c r="AF146" i="7"/>
  <c r="AE146" i="7"/>
  <c r="Z146" i="7"/>
  <c r="P146" i="7"/>
  <c r="AP145" i="7"/>
  <c r="AO145" i="7"/>
  <c r="AM145" i="7"/>
  <c r="AL145" i="7"/>
  <c r="AK145" i="7"/>
  <c r="AJ145" i="7"/>
  <c r="AI145" i="7"/>
  <c r="AH145" i="7"/>
  <c r="AG145" i="7"/>
  <c r="AF145" i="7"/>
  <c r="AE145" i="7"/>
  <c r="Z145" i="7"/>
  <c r="AN145" i="7" s="1"/>
  <c r="P145" i="7"/>
  <c r="AO144" i="7"/>
  <c r="AP144" i="7" s="1"/>
  <c r="AM144" i="7"/>
  <c r="AL144" i="7"/>
  <c r="AK144" i="7"/>
  <c r="AJ144" i="7"/>
  <c r="AI144" i="7"/>
  <c r="AH144" i="7"/>
  <c r="AG144" i="7"/>
  <c r="AF144" i="7"/>
  <c r="AE144" i="7"/>
  <c r="Z144" i="7"/>
  <c r="AN144" i="7" s="1"/>
  <c r="P144" i="7"/>
  <c r="AO143" i="7"/>
  <c r="AP143" i="7" s="1"/>
  <c r="AM143" i="7"/>
  <c r="AL143" i="7"/>
  <c r="AK143" i="7"/>
  <c r="AJ143" i="7"/>
  <c r="AI143" i="7"/>
  <c r="AH143" i="7"/>
  <c r="AG143" i="7"/>
  <c r="AF143" i="7"/>
  <c r="AE143" i="7"/>
  <c r="Z143" i="7"/>
  <c r="P143" i="7"/>
  <c r="AO142" i="7"/>
  <c r="AM142" i="7"/>
  <c r="AL142" i="7"/>
  <c r="AK142" i="7"/>
  <c r="AJ142" i="7"/>
  <c r="AI142" i="7"/>
  <c r="AH142" i="7"/>
  <c r="AG142" i="7"/>
  <c r="AF142" i="7"/>
  <c r="AE142" i="7"/>
  <c r="Z142" i="7"/>
  <c r="AN142" i="7" s="1"/>
  <c r="P142" i="7"/>
  <c r="AP141" i="7"/>
  <c r="AO141" i="7"/>
  <c r="AM141" i="7"/>
  <c r="AL141" i="7"/>
  <c r="AK141" i="7"/>
  <c r="AJ141" i="7"/>
  <c r="AI141" i="7"/>
  <c r="AH141" i="7"/>
  <c r="AG141" i="7"/>
  <c r="AF141" i="7"/>
  <c r="AE141" i="7"/>
  <c r="Z141" i="7"/>
  <c r="AN141" i="7" s="1"/>
  <c r="P141" i="7"/>
  <c r="AO140" i="7"/>
  <c r="AP140" i="7" s="1"/>
  <c r="AM140" i="7"/>
  <c r="AL140" i="7"/>
  <c r="AK140" i="7"/>
  <c r="AJ140" i="7"/>
  <c r="AI140" i="7"/>
  <c r="AH140" i="7"/>
  <c r="AG140" i="7"/>
  <c r="AF140" i="7"/>
  <c r="AE140" i="7"/>
  <c r="Z140" i="7"/>
  <c r="P140" i="7"/>
  <c r="AO139" i="7"/>
  <c r="AM139" i="7"/>
  <c r="AL139" i="7"/>
  <c r="AK139" i="7"/>
  <c r="AJ139" i="7"/>
  <c r="AI139" i="7"/>
  <c r="AH139" i="7"/>
  <c r="AG139" i="7"/>
  <c r="AF139" i="7"/>
  <c r="AE139" i="7"/>
  <c r="Z139" i="7"/>
  <c r="P139" i="7"/>
  <c r="AO138" i="7"/>
  <c r="AM138" i="7"/>
  <c r="AL138" i="7"/>
  <c r="AK138" i="7"/>
  <c r="AJ138" i="7"/>
  <c r="AI138" i="7"/>
  <c r="AH138" i="7"/>
  <c r="AG138" i="7"/>
  <c r="AF138" i="7"/>
  <c r="AE138" i="7"/>
  <c r="Z138" i="7"/>
  <c r="P138" i="7"/>
  <c r="AO137" i="7"/>
  <c r="AP137" i="7" s="1"/>
  <c r="AM137" i="7"/>
  <c r="AL137" i="7"/>
  <c r="AK137" i="7"/>
  <c r="AJ137" i="7"/>
  <c r="AI137" i="7"/>
  <c r="AH137" i="7"/>
  <c r="AG137" i="7"/>
  <c r="AF137" i="7"/>
  <c r="AE137" i="7"/>
  <c r="Z137" i="7"/>
  <c r="AN137" i="7" s="1"/>
  <c r="P137" i="7"/>
  <c r="AP136" i="7"/>
  <c r="AO136" i="7"/>
  <c r="AM136" i="7"/>
  <c r="AL136" i="7"/>
  <c r="AK136" i="7"/>
  <c r="AJ136" i="7"/>
  <c r="AI136" i="7"/>
  <c r="AH136" i="7"/>
  <c r="AG136" i="7"/>
  <c r="AF136" i="7"/>
  <c r="AE136" i="7"/>
  <c r="Z136" i="7"/>
  <c r="P136" i="7"/>
  <c r="AD136" i="7" s="1"/>
  <c r="AO135" i="7"/>
  <c r="AP135" i="7" s="1"/>
  <c r="AM135" i="7"/>
  <c r="AL135" i="7"/>
  <c r="AK135" i="7"/>
  <c r="AJ135" i="7"/>
  <c r="AI135" i="7"/>
  <c r="AH135" i="7"/>
  <c r="AG135" i="7"/>
  <c r="AF135" i="7"/>
  <c r="AE135" i="7"/>
  <c r="Z135" i="7"/>
  <c r="P135" i="7"/>
  <c r="AO134" i="7"/>
  <c r="AM134" i="7"/>
  <c r="AL134" i="7"/>
  <c r="AK134" i="7"/>
  <c r="AJ134" i="7"/>
  <c r="AI134" i="7"/>
  <c r="AH134" i="7"/>
  <c r="AG134" i="7"/>
  <c r="AF134" i="7"/>
  <c r="AE134" i="7"/>
  <c r="Z134" i="7"/>
  <c r="P134" i="7"/>
  <c r="AO133" i="7"/>
  <c r="AM133" i="7"/>
  <c r="AL133" i="7"/>
  <c r="AK133" i="7"/>
  <c r="AJ133" i="7"/>
  <c r="AI133" i="7"/>
  <c r="AH133" i="7"/>
  <c r="AG133" i="7"/>
  <c r="AF133" i="7"/>
  <c r="AE133" i="7"/>
  <c r="Z133" i="7"/>
  <c r="P133" i="7"/>
  <c r="AO132" i="7"/>
  <c r="AP132" i="7" s="1"/>
  <c r="AM132" i="7"/>
  <c r="AL132" i="7"/>
  <c r="AK132" i="7"/>
  <c r="AJ132" i="7"/>
  <c r="AI132" i="7"/>
  <c r="AH132" i="7"/>
  <c r="AG132" i="7"/>
  <c r="AF132" i="7"/>
  <c r="AE132" i="7"/>
  <c r="Z132" i="7"/>
  <c r="P132" i="7"/>
  <c r="AP131" i="7"/>
  <c r="AO131" i="7"/>
  <c r="AM131" i="7"/>
  <c r="AL131" i="7"/>
  <c r="AK131" i="7"/>
  <c r="AJ131" i="7"/>
  <c r="AI131" i="7"/>
  <c r="AH131" i="7"/>
  <c r="AG131" i="7"/>
  <c r="AF131" i="7"/>
  <c r="AE131" i="7"/>
  <c r="Z131" i="7"/>
  <c r="P131" i="7"/>
  <c r="AO130" i="7"/>
  <c r="AM130" i="7"/>
  <c r="AL130" i="7"/>
  <c r="AK130" i="7"/>
  <c r="AJ130" i="7"/>
  <c r="AI130" i="7"/>
  <c r="AH130" i="7"/>
  <c r="AG130" i="7"/>
  <c r="AF130" i="7"/>
  <c r="AE130" i="7"/>
  <c r="Z130" i="7"/>
  <c r="AN130" i="7" s="1"/>
  <c r="P130" i="7"/>
  <c r="AO129" i="7"/>
  <c r="AM129" i="7"/>
  <c r="AL129" i="7"/>
  <c r="AK129" i="7"/>
  <c r="AJ129" i="7"/>
  <c r="AI129" i="7"/>
  <c r="AH129" i="7"/>
  <c r="AG129" i="7"/>
  <c r="AF129" i="7"/>
  <c r="AE129" i="7"/>
  <c r="Z129" i="7"/>
  <c r="P129" i="7"/>
  <c r="AO128" i="7"/>
  <c r="AP128" i="7" s="1"/>
  <c r="AM128" i="7"/>
  <c r="AL128" i="7"/>
  <c r="AK128" i="7"/>
  <c r="AJ128" i="7"/>
  <c r="AI128" i="7"/>
  <c r="AH128" i="7"/>
  <c r="AG128" i="7"/>
  <c r="AF128" i="7"/>
  <c r="AE128" i="7"/>
  <c r="Z128" i="7"/>
  <c r="P128" i="7"/>
  <c r="AO127" i="7"/>
  <c r="AM127" i="7"/>
  <c r="AL127" i="7"/>
  <c r="AK127" i="7"/>
  <c r="AJ127" i="7"/>
  <c r="AI127" i="7"/>
  <c r="AH127" i="7"/>
  <c r="AG127" i="7"/>
  <c r="AF127" i="7"/>
  <c r="AE127" i="7"/>
  <c r="Z127" i="7"/>
  <c r="P127" i="7"/>
  <c r="AO126" i="7"/>
  <c r="AM126" i="7"/>
  <c r="AL126" i="7"/>
  <c r="AK126" i="7"/>
  <c r="AJ126" i="7"/>
  <c r="AI126" i="7"/>
  <c r="AH126" i="7"/>
  <c r="AG126" i="7"/>
  <c r="AF126" i="7"/>
  <c r="AE126" i="7"/>
  <c r="Z126" i="7"/>
  <c r="P126" i="7"/>
  <c r="AO125" i="7"/>
  <c r="AM125" i="7"/>
  <c r="AL125" i="7"/>
  <c r="AK125" i="7"/>
  <c r="AJ125" i="7"/>
  <c r="AI125" i="7"/>
  <c r="AH125" i="7"/>
  <c r="AG125" i="7"/>
  <c r="AF125" i="7"/>
  <c r="AE125" i="7"/>
  <c r="Z125" i="7"/>
  <c r="P125" i="7"/>
  <c r="AO124" i="7"/>
  <c r="AM124" i="7"/>
  <c r="AL124" i="7"/>
  <c r="AK124" i="7"/>
  <c r="AJ124" i="7"/>
  <c r="AI124" i="7"/>
  <c r="AH124" i="7"/>
  <c r="AG124" i="7"/>
  <c r="AF124" i="7"/>
  <c r="AE124" i="7"/>
  <c r="Z124" i="7"/>
  <c r="P124" i="7"/>
  <c r="AO123" i="7"/>
  <c r="AM123" i="7"/>
  <c r="AL123" i="7"/>
  <c r="AK123" i="7"/>
  <c r="AJ123" i="7"/>
  <c r="AI123" i="7"/>
  <c r="AH123" i="7"/>
  <c r="AG123" i="7"/>
  <c r="AF123" i="7"/>
  <c r="AE123" i="7"/>
  <c r="Z123" i="7"/>
  <c r="P123" i="7"/>
  <c r="AO122" i="7"/>
  <c r="AM122" i="7"/>
  <c r="AL122" i="7"/>
  <c r="AK122" i="7"/>
  <c r="AJ122" i="7"/>
  <c r="AI122" i="7"/>
  <c r="AH122" i="7"/>
  <c r="AG122" i="7"/>
  <c r="AF122" i="7"/>
  <c r="AE122" i="7"/>
  <c r="Z122" i="7"/>
  <c r="P122" i="7"/>
  <c r="AD123" i="7" s="1"/>
  <c r="AO121" i="7"/>
  <c r="AP121" i="7" s="1"/>
  <c r="AM121" i="7"/>
  <c r="AL121" i="7"/>
  <c r="AK121" i="7"/>
  <c r="AJ121" i="7"/>
  <c r="AI121" i="7"/>
  <c r="AH121" i="7"/>
  <c r="AG121" i="7"/>
  <c r="AF121" i="7"/>
  <c r="AE121" i="7"/>
  <c r="Z121" i="7"/>
  <c r="P121" i="7"/>
  <c r="AO120" i="7"/>
  <c r="AM120" i="7"/>
  <c r="AL120" i="7"/>
  <c r="AK120" i="7"/>
  <c r="AJ120" i="7"/>
  <c r="AI120" i="7"/>
  <c r="AH120" i="7"/>
  <c r="AG120" i="7"/>
  <c r="AF120" i="7"/>
  <c r="AE120" i="7"/>
  <c r="Z120" i="7"/>
  <c r="AN120" i="7" s="1"/>
  <c r="P120" i="7"/>
  <c r="AP119" i="7"/>
  <c r="AO119" i="7"/>
  <c r="AM119" i="7"/>
  <c r="AL119" i="7"/>
  <c r="AK119" i="7"/>
  <c r="AJ119" i="7"/>
  <c r="AI119" i="7"/>
  <c r="AH119" i="7"/>
  <c r="AG119" i="7"/>
  <c r="AF119" i="7"/>
  <c r="AE119" i="7"/>
  <c r="Z119" i="7"/>
  <c r="P119" i="7"/>
  <c r="AO118" i="7"/>
  <c r="AM118" i="7"/>
  <c r="AL118" i="7"/>
  <c r="AK118" i="7"/>
  <c r="AJ118" i="7"/>
  <c r="AI118" i="7"/>
  <c r="AH118" i="7"/>
  <c r="AG118" i="7"/>
  <c r="AF118" i="7"/>
  <c r="AE118" i="7"/>
  <c r="Z118" i="7"/>
  <c r="P118" i="7"/>
  <c r="AO117" i="7"/>
  <c r="AM117" i="7"/>
  <c r="AL117" i="7"/>
  <c r="AK117" i="7"/>
  <c r="AJ117" i="7"/>
  <c r="AI117" i="7"/>
  <c r="AH117" i="7"/>
  <c r="AG117" i="7"/>
  <c r="AF117" i="7"/>
  <c r="AE117" i="7"/>
  <c r="Z117" i="7"/>
  <c r="P117" i="7"/>
  <c r="AO116" i="7"/>
  <c r="AM116" i="7"/>
  <c r="AL116" i="7"/>
  <c r="AK116" i="7"/>
  <c r="AJ116" i="7"/>
  <c r="AI116" i="7"/>
  <c r="AH116" i="7"/>
  <c r="AG116" i="7"/>
  <c r="AF116" i="7"/>
  <c r="AE116" i="7"/>
  <c r="Z116" i="7"/>
  <c r="P116" i="7"/>
  <c r="AO115" i="7"/>
  <c r="AP115" i="7" s="1"/>
  <c r="AM115" i="7"/>
  <c r="AL115" i="7"/>
  <c r="AK115" i="7"/>
  <c r="AJ115" i="7"/>
  <c r="AI115" i="7"/>
  <c r="AH115" i="7"/>
  <c r="AG115" i="7"/>
  <c r="AF115" i="7"/>
  <c r="AE115" i="7"/>
  <c r="Z115" i="7"/>
  <c r="P115" i="7"/>
  <c r="AO114" i="7"/>
  <c r="AP114" i="7" s="1"/>
  <c r="AM114" i="7"/>
  <c r="AL114" i="7"/>
  <c r="AK114" i="7"/>
  <c r="AJ114" i="7"/>
  <c r="AI114" i="7"/>
  <c r="AH114" i="7"/>
  <c r="AG114" i="7"/>
  <c r="AF114" i="7"/>
  <c r="AE114" i="7"/>
  <c r="Z114" i="7"/>
  <c r="P114" i="7"/>
  <c r="AO113" i="7"/>
  <c r="AM113" i="7"/>
  <c r="AL113" i="7"/>
  <c r="AK113" i="7"/>
  <c r="AJ113" i="7"/>
  <c r="AI113" i="7"/>
  <c r="AH113" i="7"/>
  <c r="AG113" i="7"/>
  <c r="AF113" i="7"/>
  <c r="AE113" i="7"/>
  <c r="Z113" i="7"/>
  <c r="P113" i="7"/>
  <c r="AO112" i="7"/>
  <c r="AP112" i="7" s="1"/>
  <c r="AM112" i="7"/>
  <c r="AL112" i="7"/>
  <c r="AK112" i="7"/>
  <c r="AJ112" i="7"/>
  <c r="AI112" i="7"/>
  <c r="AH112" i="7"/>
  <c r="AG112" i="7"/>
  <c r="AF112" i="7"/>
  <c r="AE112" i="7"/>
  <c r="Z112" i="7"/>
  <c r="AN112" i="7" s="1"/>
  <c r="P112" i="7"/>
  <c r="AP111" i="7"/>
  <c r="AO111" i="7"/>
  <c r="AM111" i="7"/>
  <c r="AL111" i="7"/>
  <c r="AK111" i="7"/>
  <c r="AJ111" i="7"/>
  <c r="AI111" i="7"/>
  <c r="AH111" i="7"/>
  <c r="AG111" i="7"/>
  <c r="AF111" i="7"/>
  <c r="AE111" i="7"/>
  <c r="Z111" i="7"/>
  <c r="AN111" i="7" s="1"/>
  <c r="P111" i="7"/>
  <c r="AD111" i="7" s="1"/>
  <c r="AO110" i="7"/>
  <c r="AP110" i="7" s="1"/>
  <c r="AM110" i="7"/>
  <c r="AL110" i="7"/>
  <c r="AK110" i="7"/>
  <c r="AJ110" i="7"/>
  <c r="AI110" i="7"/>
  <c r="AH110" i="7"/>
  <c r="AG110" i="7"/>
  <c r="AF110" i="7"/>
  <c r="AE110" i="7"/>
  <c r="Z110" i="7"/>
  <c r="P110" i="7"/>
  <c r="AO109" i="7"/>
  <c r="AN109" i="7"/>
  <c r="AM109" i="7"/>
  <c r="AL109" i="7"/>
  <c r="AK109" i="7"/>
  <c r="AJ109" i="7"/>
  <c r="AI109" i="7"/>
  <c r="AH109" i="7"/>
  <c r="AG109" i="7"/>
  <c r="AF109" i="7"/>
  <c r="AE109" i="7"/>
  <c r="Z109" i="7"/>
  <c r="P109" i="7"/>
  <c r="AO108" i="7"/>
  <c r="AM108" i="7"/>
  <c r="AL108" i="7"/>
  <c r="AK108" i="7"/>
  <c r="AJ108" i="7"/>
  <c r="AI108" i="7"/>
  <c r="AH108" i="7"/>
  <c r="AG108" i="7"/>
  <c r="AF108" i="7"/>
  <c r="AE108" i="7"/>
  <c r="Z108" i="7"/>
  <c r="P108" i="7"/>
  <c r="AO107" i="7"/>
  <c r="AP107" i="7" s="1"/>
  <c r="AM107" i="7"/>
  <c r="AL107" i="7"/>
  <c r="AK107" i="7"/>
  <c r="AJ107" i="7"/>
  <c r="AI107" i="7"/>
  <c r="AH107" i="7"/>
  <c r="AG107" i="7"/>
  <c r="AF107" i="7"/>
  <c r="AE107" i="7"/>
  <c r="Z107" i="7"/>
  <c r="P107" i="7"/>
  <c r="AP106" i="7"/>
  <c r="AO106" i="7"/>
  <c r="AM106" i="7"/>
  <c r="AL106" i="7"/>
  <c r="AK106" i="7"/>
  <c r="AJ106" i="7"/>
  <c r="AI106" i="7"/>
  <c r="AH106" i="7"/>
  <c r="AG106" i="7"/>
  <c r="AF106" i="7"/>
  <c r="AE106" i="7"/>
  <c r="Z106" i="7"/>
  <c r="P106" i="7"/>
  <c r="AD107" i="7" s="1"/>
  <c r="AO105" i="7"/>
  <c r="AQ105" i="7" s="1"/>
  <c r="AM105" i="7"/>
  <c r="AL105" i="7"/>
  <c r="AK105" i="7"/>
  <c r="AJ105" i="7"/>
  <c r="AI105" i="7"/>
  <c r="AH105" i="7"/>
  <c r="AG105" i="7"/>
  <c r="AF105" i="7"/>
  <c r="AE105" i="7"/>
  <c r="Z105" i="7"/>
  <c r="P105" i="7"/>
  <c r="AP104" i="7"/>
  <c r="AO104" i="7"/>
  <c r="AM104" i="7"/>
  <c r="AL104" i="7"/>
  <c r="AK104" i="7"/>
  <c r="AJ104" i="7"/>
  <c r="AI104" i="7"/>
  <c r="AH104" i="7"/>
  <c r="AG104" i="7"/>
  <c r="AF104" i="7"/>
  <c r="AE104" i="7"/>
  <c r="Z104" i="7"/>
  <c r="AN104" i="7" s="1"/>
  <c r="P104" i="7"/>
  <c r="AO103" i="7"/>
  <c r="AP103" i="7" s="1"/>
  <c r="AM103" i="7"/>
  <c r="AL103" i="7"/>
  <c r="AK103" i="7"/>
  <c r="AJ103" i="7"/>
  <c r="AI103" i="7"/>
  <c r="AH103" i="7"/>
  <c r="AG103" i="7"/>
  <c r="AF103" i="7"/>
  <c r="AE103" i="7"/>
  <c r="Z103" i="7"/>
  <c r="P103" i="7"/>
  <c r="AO102" i="7"/>
  <c r="AP102" i="7" s="1"/>
  <c r="AM102" i="7"/>
  <c r="AL102" i="7"/>
  <c r="AK102" i="7"/>
  <c r="AJ102" i="7"/>
  <c r="AI102" i="7"/>
  <c r="AH102" i="7"/>
  <c r="AG102" i="7"/>
  <c r="AF102" i="7"/>
  <c r="AE102" i="7"/>
  <c r="Z102" i="7"/>
  <c r="P102" i="7"/>
  <c r="AO101" i="7"/>
  <c r="AM101" i="7"/>
  <c r="AL101" i="7"/>
  <c r="AK101" i="7"/>
  <c r="AJ101" i="7"/>
  <c r="AI101" i="7"/>
  <c r="AH101" i="7"/>
  <c r="AG101" i="7"/>
  <c r="AF101" i="7"/>
  <c r="AE101" i="7"/>
  <c r="Z101" i="7"/>
  <c r="P101" i="7"/>
  <c r="AO100" i="7"/>
  <c r="AP100" i="7" s="1"/>
  <c r="AM100" i="7"/>
  <c r="AL100" i="7"/>
  <c r="AK100" i="7"/>
  <c r="AJ100" i="7"/>
  <c r="AI100" i="7"/>
  <c r="AH100" i="7"/>
  <c r="AG100" i="7"/>
  <c r="AF100" i="7"/>
  <c r="AE100" i="7"/>
  <c r="Z100" i="7"/>
  <c r="P100" i="7"/>
  <c r="AO99" i="7"/>
  <c r="AP99" i="7" s="1"/>
  <c r="AM99" i="7"/>
  <c r="AL99" i="7"/>
  <c r="AK99" i="7"/>
  <c r="AJ99" i="7"/>
  <c r="AI99" i="7"/>
  <c r="AH99" i="7"/>
  <c r="AG99" i="7"/>
  <c r="AF99" i="7"/>
  <c r="AE99" i="7"/>
  <c r="Z99" i="7"/>
  <c r="P99" i="7"/>
  <c r="AO98" i="7"/>
  <c r="AP98" i="7" s="1"/>
  <c r="AM98" i="7"/>
  <c r="AL98" i="7"/>
  <c r="AK98" i="7"/>
  <c r="AJ98" i="7"/>
  <c r="AI98" i="7"/>
  <c r="AH98" i="7"/>
  <c r="AG98" i="7"/>
  <c r="AF98" i="7"/>
  <c r="AE98" i="7"/>
  <c r="Z98" i="7"/>
  <c r="P98" i="7"/>
  <c r="AD99" i="7" s="1"/>
  <c r="AO97" i="7"/>
  <c r="AQ97" i="7" s="1"/>
  <c r="AM97" i="7"/>
  <c r="AL97" i="7"/>
  <c r="AK97" i="7"/>
  <c r="AJ97" i="7"/>
  <c r="AI97" i="7"/>
  <c r="AH97" i="7"/>
  <c r="AG97" i="7"/>
  <c r="AF97" i="7"/>
  <c r="AE97" i="7"/>
  <c r="Z97" i="7"/>
  <c r="P97" i="7"/>
  <c r="AP96" i="7"/>
  <c r="AO96" i="7"/>
  <c r="AM96" i="7"/>
  <c r="AL96" i="7"/>
  <c r="AK96" i="7"/>
  <c r="AJ96" i="7"/>
  <c r="AI96" i="7"/>
  <c r="AH96" i="7"/>
  <c r="AG96" i="7"/>
  <c r="AF96" i="7"/>
  <c r="AE96" i="7"/>
  <c r="Z96" i="7"/>
  <c r="AN96" i="7" s="1"/>
  <c r="P96" i="7"/>
  <c r="AO95" i="7"/>
  <c r="AM95" i="7"/>
  <c r="AL95" i="7"/>
  <c r="AK95" i="7"/>
  <c r="AJ95" i="7"/>
  <c r="AI95" i="7"/>
  <c r="AH95" i="7"/>
  <c r="AG95" i="7"/>
  <c r="AF95" i="7"/>
  <c r="AE95" i="7"/>
  <c r="Z95" i="7"/>
  <c r="AN95" i="7" s="1"/>
  <c r="P95" i="7"/>
  <c r="AO94" i="7"/>
  <c r="AP94" i="7" s="1"/>
  <c r="AM94" i="7"/>
  <c r="AL94" i="7"/>
  <c r="AK94" i="7"/>
  <c r="AJ94" i="7"/>
  <c r="AI94" i="7"/>
  <c r="AH94" i="7"/>
  <c r="AG94" i="7"/>
  <c r="AF94" i="7"/>
  <c r="AE94" i="7"/>
  <c r="Z94" i="7"/>
  <c r="P94" i="7"/>
  <c r="AO93" i="7"/>
  <c r="AM93" i="7"/>
  <c r="AL93" i="7"/>
  <c r="AK93" i="7"/>
  <c r="AJ93" i="7"/>
  <c r="AI93" i="7"/>
  <c r="AH93" i="7"/>
  <c r="AG93" i="7"/>
  <c r="AF93" i="7"/>
  <c r="AE93" i="7"/>
  <c r="Z93" i="7"/>
  <c r="P93" i="7"/>
  <c r="AO92" i="7"/>
  <c r="AP92" i="7" s="1"/>
  <c r="AM92" i="7"/>
  <c r="AL92" i="7"/>
  <c r="AK92" i="7"/>
  <c r="AJ92" i="7"/>
  <c r="AI92" i="7"/>
  <c r="AH92" i="7"/>
  <c r="AG92" i="7"/>
  <c r="AF92" i="7"/>
  <c r="AE92" i="7"/>
  <c r="Z92" i="7"/>
  <c r="P92" i="7"/>
  <c r="AO91" i="7"/>
  <c r="AP91" i="7" s="1"/>
  <c r="AM91" i="7"/>
  <c r="AL91" i="7"/>
  <c r="AK91" i="7"/>
  <c r="AJ91" i="7"/>
  <c r="AI91" i="7"/>
  <c r="AH91" i="7"/>
  <c r="AG91" i="7"/>
  <c r="AF91" i="7"/>
  <c r="AE91" i="7"/>
  <c r="Z91" i="7"/>
  <c r="P91" i="7"/>
  <c r="AO90" i="7"/>
  <c r="AM90" i="7"/>
  <c r="AL90" i="7"/>
  <c r="AK90" i="7"/>
  <c r="AJ90" i="7"/>
  <c r="AI90" i="7"/>
  <c r="AH90" i="7"/>
  <c r="AG90" i="7"/>
  <c r="AF90" i="7"/>
  <c r="AE90" i="7"/>
  <c r="Z90" i="7"/>
  <c r="P90" i="7"/>
  <c r="AO89" i="7"/>
  <c r="AM89" i="7"/>
  <c r="AL89" i="7"/>
  <c r="AK89" i="7"/>
  <c r="AJ89" i="7"/>
  <c r="AI89" i="7"/>
  <c r="AH89" i="7"/>
  <c r="AG89" i="7"/>
  <c r="AF89" i="7"/>
  <c r="AE89" i="7"/>
  <c r="Z89" i="7"/>
  <c r="P89" i="7"/>
  <c r="AO88" i="7"/>
  <c r="AP88" i="7" s="1"/>
  <c r="AM88" i="7"/>
  <c r="AL88" i="7"/>
  <c r="AK88" i="7"/>
  <c r="AJ88" i="7"/>
  <c r="AI88" i="7"/>
  <c r="AH88" i="7"/>
  <c r="AG88" i="7"/>
  <c r="AF88" i="7"/>
  <c r="AE88" i="7"/>
  <c r="Z88" i="7"/>
  <c r="AN88" i="7" s="1"/>
  <c r="P88" i="7"/>
  <c r="AP87" i="7"/>
  <c r="AO87" i="7"/>
  <c r="AM87" i="7"/>
  <c r="AL87" i="7"/>
  <c r="AK87" i="7"/>
  <c r="AJ87" i="7"/>
  <c r="AI87" i="7"/>
  <c r="AH87" i="7"/>
  <c r="AG87" i="7"/>
  <c r="AF87" i="7"/>
  <c r="AE87" i="7"/>
  <c r="Z87" i="7"/>
  <c r="P87" i="7"/>
  <c r="AO86" i="7"/>
  <c r="AM86" i="7"/>
  <c r="AL86" i="7"/>
  <c r="AK86" i="7"/>
  <c r="AJ86" i="7"/>
  <c r="AI86" i="7"/>
  <c r="AH86" i="7"/>
  <c r="AG86" i="7"/>
  <c r="AF86" i="7"/>
  <c r="AE86" i="7"/>
  <c r="Z86" i="7"/>
  <c r="P86" i="7"/>
  <c r="AO85" i="7"/>
  <c r="AM85" i="7"/>
  <c r="AL85" i="7"/>
  <c r="AK85" i="7"/>
  <c r="AJ85" i="7"/>
  <c r="AI85" i="7"/>
  <c r="AH85" i="7"/>
  <c r="AG85" i="7"/>
  <c r="AF85" i="7"/>
  <c r="AE85" i="7"/>
  <c r="Z85" i="7"/>
  <c r="P85" i="7"/>
  <c r="AO84" i="7"/>
  <c r="AP84" i="7" s="1"/>
  <c r="AM84" i="7"/>
  <c r="AL84" i="7"/>
  <c r="AK84" i="7"/>
  <c r="AJ84" i="7"/>
  <c r="AI84" i="7"/>
  <c r="AH84" i="7"/>
  <c r="AG84" i="7"/>
  <c r="AF84" i="7"/>
  <c r="AE84" i="7"/>
  <c r="Z84" i="7"/>
  <c r="AN84" i="7" s="1"/>
  <c r="P84" i="7"/>
  <c r="AD84" i="7" s="1"/>
  <c r="AO83" i="7"/>
  <c r="AP83" i="7" s="1"/>
  <c r="AM83" i="7"/>
  <c r="AL83" i="7"/>
  <c r="AK83" i="7"/>
  <c r="AJ83" i="7"/>
  <c r="AI83" i="7"/>
  <c r="AH83" i="7"/>
  <c r="AG83" i="7"/>
  <c r="AF83" i="7"/>
  <c r="AE83" i="7"/>
  <c r="AD83" i="7"/>
  <c r="Z83" i="7"/>
  <c r="P83" i="7"/>
  <c r="AO82" i="7"/>
  <c r="AM82" i="7"/>
  <c r="AL82" i="7"/>
  <c r="AK82" i="7"/>
  <c r="AJ82" i="7"/>
  <c r="AI82" i="7"/>
  <c r="AH82" i="7"/>
  <c r="AG82" i="7"/>
  <c r="AF82" i="7"/>
  <c r="AE82" i="7"/>
  <c r="Z82" i="7"/>
  <c r="P82" i="7"/>
  <c r="AO81" i="7"/>
  <c r="AN81" i="7"/>
  <c r="AM81" i="7"/>
  <c r="AL81" i="7"/>
  <c r="AK81" i="7"/>
  <c r="AJ81" i="7"/>
  <c r="AI81" i="7"/>
  <c r="AH81" i="7"/>
  <c r="AG81" i="7"/>
  <c r="AF81" i="7"/>
  <c r="AE81" i="7"/>
  <c r="Z81" i="7"/>
  <c r="P81" i="7"/>
  <c r="AP80" i="7"/>
  <c r="AO80" i="7"/>
  <c r="AM80" i="7"/>
  <c r="AL80" i="7"/>
  <c r="AK80" i="7"/>
  <c r="AJ80" i="7"/>
  <c r="AI80" i="7"/>
  <c r="AH80" i="7"/>
  <c r="AG80" i="7"/>
  <c r="AF80" i="7"/>
  <c r="AE80" i="7"/>
  <c r="Z80" i="7"/>
  <c r="P80" i="7"/>
  <c r="AP79" i="7"/>
  <c r="AO79" i="7"/>
  <c r="AM79" i="7"/>
  <c r="AL79" i="7"/>
  <c r="AK79" i="7"/>
  <c r="AJ79" i="7"/>
  <c r="AI79" i="7"/>
  <c r="AH79" i="7"/>
  <c r="AG79" i="7"/>
  <c r="AF79" i="7"/>
  <c r="AE79" i="7"/>
  <c r="Z79" i="7"/>
  <c r="P79" i="7"/>
  <c r="AO78" i="7"/>
  <c r="AM78" i="7"/>
  <c r="AL78" i="7"/>
  <c r="AK78" i="7"/>
  <c r="AJ78" i="7"/>
  <c r="AI78" i="7"/>
  <c r="AH78" i="7"/>
  <c r="AG78" i="7"/>
  <c r="AF78" i="7"/>
  <c r="AE78" i="7"/>
  <c r="Z78" i="7"/>
  <c r="P78" i="7"/>
  <c r="AO77" i="7"/>
  <c r="AM77" i="7"/>
  <c r="AL77" i="7"/>
  <c r="AK77" i="7"/>
  <c r="AJ77" i="7"/>
  <c r="AI77" i="7"/>
  <c r="AH77" i="7"/>
  <c r="AG77" i="7"/>
  <c r="AF77" i="7"/>
  <c r="AE77" i="7"/>
  <c r="Z77" i="7"/>
  <c r="P77" i="7"/>
  <c r="AO76" i="7"/>
  <c r="AP76" i="7" s="1"/>
  <c r="AM76" i="7"/>
  <c r="AL76" i="7"/>
  <c r="AK76" i="7"/>
  <c r="AJ76" i="7"/>
  <c r="AI76" i="7"/>
  <c r="AH76" i="7"/>
  <c r="AG76" i="7"/>
  <c r="AF76" i="7"/>
  <c r="AE76" i="7"/>
  <c r="Z76" i="7"/>
  <c r="P76" i="7"/>
  <c r="AO75" i="7"/>
  <c r="AP75" i="7" s="1"/>
  <c r="AM75" i="7"/>
  <c r="AL75" i="7"/>
  <c r="AK75" i="7"/>
  <c r="AJ75" i="7"/>
  <c r="AI75" i="7"/>
  <c r="AH75" i="7"/>
  <c r="AG75" i="7"/>
  <c r="AF75" i="7"/>
  <c r="AE75" i="7"/>
  <c r="Z75" i="7"/>
  <c r="P75" i="7"/>
  <c r="AO74" i="7"/>
  <c r="AM74" i="7"/>
  <c r="AL74" i="7"/>
  <c r="AK74" i="7"/>
  <c r="AJ74" i="7"/>
  <c r="AI74" i="7"/>
  <c r="AH74" i="7"/>
  <c r="AG74" i="7"/>
  <c r="AF74" i="7"/>
  <c r="AE74" i="7"/>
  <c r="Z74" i="7"/>
  <c r="P74" i="7"/>
  <c r="AO73" i="7"/>
  <c r="AM73" i="7"/>
  <c r="AL73" i="7"/>
  <c r="AK73" i="7"/>
  <c r="AJ73" i="7"/>
  <c r="AI73" i="7"/>
  <c r="AH73" i="7"/>
  <c r="AG73" i="7"/>
  <c r="AF73" i="7"/>
  <c r="AE73" i="7"/>
  <c r="Z73" i="7"/>
  <c r="AN73" i="7" s="1"/>
  <c r="P73" i="7"/>
  <c r="AO72" i="7"/>
  <c r="AP72" i="7" s="1"/>
  <c r="AN72" i="7"/>
  <c r="AM72" i="7"/>
  <c r="AL72" i="7"/>
  <c r="AK72" i="7"/>
  <c r="AJ72" i="7"/>
  <c r="AI72" i="7"/>
  <c r="AH72" i="7"/>
  <c r="AG72" i="7"/>
  <c r="AF72" i="7"/>
  <c r="AE72" i="7"/>
  <c r="Z72" i="7"/>
  <c r="P72" i="7"/>
  <c r="AP71" i="7"/>
  <c r="AO71" i="7"/>
  <c r="AM71" i="7"/>
  <c r="AL71" i="7"/>
  <c r="AK71" i="7"/>
  <c r="AJ71" i="7"/>
  <c r="AI71" i="7"/>
  <c r="AH71" i="7"/>
  <c r="AG71" i="7"/>
  <c r="AF71" i="7"/>
  <c r="AE71" i="7"/>
  <c r="Z71" i="7"/>
  <c r="P71" i="7"/>
  <c r="AO70" i="7"/>
  <c r="AM70" i="7"/>
  <c r="AL70" i="7"/>
  <c r="AK70" i="7"/>
  <c r="AJ70" i="7"/>
  <c r="AI70" i="7"/>
  <c r="AH70" i="7"/>
  <c r="AG70" i="7"/>
  <c r="AF70" i="7"/>
  <c r="AE70" i="7"/>
  <c r="Z70" i="7"/>
  <c r="P70" i="7"/>
  <c r="AO69" i="7"/>
  <c r="AM69" i="7"/>
  <c r="AL69" i="7"/>
  <c r="AK69" i="7"/>
  <c r="AJ69" i="7"/>
  <c r="AI69" i="7"/>
  <c r="AH69" i="7"/>
  <c r="AG69" i="7"/>
  <c r="AF69" i="7"/>
  <c r="AE69" i="7"/>
  <c r="Z69" i="7"/>
  <c r="P69" i="7"/>
  <c r="AO68" i="7"/>
  <c r="AP68" i="7" s="1"/>
  <c r="AM68" i="7"/>
  <c r="AL68" i="7"/>
  <c r="AK68" i="7"/>
  <c r="AJ68" i="7"/>
  <c r="AI68" i="7"/>
  <c r="AH68" i="7"/>
  <c r="AG68" i="7"/>
  <c r="AF68" i="7"/>
  <c r="AE68" i="7"/>
  <c r="Z68" i="7"/>
  <c r="P68" i="7"/>
  <c r="AD68" i="7" s="1"/>
  <c r="AO67" i="7"/>
  <c r="AP67" i="7" s="1"/>
  <c r="AM67" i="7"/>
  <c r="AL67" i="7"/>
  <c r="AK67" i="7"/>
  <c r="AJ67" i="7"/>
  <c r="AI67" i="7"/>
  <c r="AH67" i="7"/>
  <c r="AG67" i="7"/>
  <c r="AF67" i="7"/>
  <c r="AE67" i="7"/>
  <c r="AD67" i="7"/>
  <c r="Z67" i="7"/>
  <c r="P67" i="7"/>
  <c r="AO66" i="7"/>
  <c r="AM66" i="7"/>
  <c r="AL66" i="7"/>
  <c r="AK66" i="7"/>
  <c r="AJ66" i="7"/>
  <c r="AI66" i="7"/>
  <c r="AH66" i="7"/>
  <c r="AG66" i="7"/>
  <c r="AF66" i="7"/>
  <c r="AE66" i="7"/>
  <c r="Z66" i="7"/>
  <c r="P66" i="7"/>
  <c r="AO65" i="7"/>
  <c r="AM65" i="7"/>
  <c r="AL65" i="7"/>
  <c r="AK65" i="7"/>
  <c r="AJ65" i="7"/>
  <c r="AI65" i="7"/>
  <c r="AH65" i="7"/>
  <c r="AG65" i="7"/>
  <c r="AF65" i="7"/>
  <c r="AE65" i="7"/>
  <c r="Z65" i="7"/>
  <c r="P65" i="7"/>
  <c r="AO64" i="7"/>
  <c r="AP64" i="7" s="1"/>
  <c r="AM64" i="7"/>
  <c r="AL64" i="7"/>
  <c r="AK64" i="7"/>
  <c r="AJ64" i="7"/>
  <c r="AI64" i="7"/>
  <c r="AH64" i="7"/>
  <c r="AG64" i="7"/>
  <c r="AF64" i="7"/>
  <c r="AE64" i="7"/>
  <c r="Z64" i="7"/>
  <c r="AN64" i="7" s="1"/>
  <c r="P64" i="7"/>
  <c r="AO63" i="7"/>
  <c r="AP63" i="7" s="1"/>
  <c r="AM63" i="7"/>
  <c r="AL63" i="7"/>
  <c r="AK63" i="7"/>
  <c r="AJ63" i="7"/>
  <c r="AI63" i="7"/>
  <c r="AH63" i="7"/>
  <c r="AG63" i="7"/>
  <c r="AF63" i="7"/>
  <c r="AE63" i="7"/>
  <c r="Z63" i="7"/>
  <c r="P63" i="7"/>
  <c r="AO62" i="7"/>
  <c r="AM62" i="7"/>
  <c r="AL62" i="7"/>
  <c r="AK62" i="7"/>
  <c r="AJ62" i="7"/>
  <c r="AI62" i="7"/>
  <c r="AH62" i="7"/>
  <c r="AG62" i="7"/>
  <c r="AF62" i="7"/>
  <c r="AE62" i="7"/>
  <c r="Z62" i="7"/>
  <c r="P62" i="7"/>
  <c r="AO61" i="7"/>
  <c r="AM61" i="7"/>
  <c r="AL61" i="7"/>
  <c r="AK61" i="7"/>
  <c r="AJ61" i="7"/>
  <c r="AI61" i="7"/>
  <c r="AH61" i="7"/>
  <c r="AG61" i="7"/>
  <c r="AF61" i="7"/>
  <c r="AE61" i="7"/>
  <c r="Z61" i="7"/>
  <c r="P61" i="7"/>
  <c r="AO60" i="7"/>
  <c r="AP60" i="7" s="1"/>
  <c r="AM60" i="7"/>
  <c r="AL60" i="7"/>
  <c r="AK60" i="7"/>
  <c r="AJ60" i="7"/>
  <c r="AI60" i="7"/>
  <c r="AH60" i="7"/>
  <c r="AG60" i="7"/>
  <c r="AF60" i="7"/>
  <c r="AE60" i="7"/>
  <c r="Z60" i="7"/>
  <c r="P60" i="7"/>
  <c r="AO59" i="7"/>
  <c r="AP59" i="7" s="1"/>
  <c r="AM59" i="7"/>
  <c r="AL59" i="7"/>
  <c r="AK59" i="7"/>
  <c r="AJ59" i="7"/>
  <c r="AI59" i="7"/>
  <c r="AH59" i="7"/>
  <c r="AG59" i="7"/>
  <c r="AF59" i="7"/>
  <c r="AE59" i="7"/>
  <c r="Z59" i="7"/>
  <c r="P59" i="7"/>
  <c r="AO58" i="7"/>
  <c r="AM58" i="7"/>
  <c r="AL58" i="7"/>
  <c r="AK58" i="7"/>
  <c r="AJ58" i="7"/>
  <c r="AI58" i="7"/>
  <c r="AH58" i="7"/>
  <c r="AG58" i="7"/>
  <c r="AF58" i="7"/>
  <c r="AE58" i="7"/>
  <c r="Z58" i="7"/>
  <c r="P58" i="7"/>
  <c r="AO57" i="7"/>
  <c r="AM57" i="7"/>
  <c r="AL57" i="7"/>
  <c r="AK57" i="7"/>
  <c r="AJ57" i="7"/>
  <c r="AI57" i="7"/>
  <c r="AH57" i="7"/>
  <c r="AG57" i="7"/>
  <c r="AF57" i="7"/>
  <c r="AE57" i="7"/>
  <c r="Z57" i="7"/>
  <c r="P57" i="7"/>
  <c r="AP56" i="7"/>
  <c r="AO56" i="7"/>
  <c r="AM56" i="7"/>
  <c r="AL56" i="7"/>
  <c r="AK56" i="7"/>
  <c r="AJ56" i="7"/>
  <c r="AI56" i="7"/>
  <c r="AH56" i="7"/>
  <c r="AG56" i="7"/>
  <c r="AF56" i="7"/>
  <c r="AE56" i="7"/>
  <c r="Z56" i="7"/>
  <c r="P56" i="7"/>
  <c r="AO55" i="7"/>
  <c r="AM55" i="7"/>
  <c r="AL55" i="7"/>
  <c r="AJ55" i="7"/>
  <c r="AI55" i="7"/>
  <c r="AH55" i="7"/>
  <c r="AG55" i="7"/>
  <c r="AF55" i="7"/>
  <c r="AE55" i="7"/>
  <c r="Z55" i="7"/>
  <c r="P55" i="7"/>
  <c r="AO54" i="7"/>
  <c r="AM54" i="7"/>
  <c r="AL54" i="7"/>
  <c r="AJ54" i="7"/>
  <c r="AI54" i="7"/>
  <c r="AH54" i="7"/>
  <c r="AG54" i="7"/>
  <c r="AF54" i="7"/>
  <c r="AE54" i="7"/>
  <c r="Z54" i="7"/>
  <c r="P54" i="7"/>
  <c r="AO53" i="7"/>
  <c r="AM53" i="7"/>
  <c r="AL53" i="7"/>
  <c r="AJ53" i="7"/>
  <c r="AI53" i="7"/>
  <c r="AH53" i="7"/>
  <c r="AG53" i="7"/>
  <c r="AF53" i="7"/>
  <c r="AE53" i="7"/>
  <c r="Z53" i="7"/>
  <c r="AN53" i="7" s="1"/>
  <c r="P53" i="7"/>
  <c r="AO52" i="7"/>
  <c r="AM52" i="7"/>
  <c r="AL52" i="7"/>
  <c r="AJ52" i="7"/>
  <c r="AI52" i="7"/>
  <c r="AH52" i="7"/>
  <c r="AG52" i="7"/>
  <c r="AF52" i="7"/>
  <c r="AE52" i="7"/>
  <c r="Z52" i="7"/>
  <c r="P52" i="7"/>
  <c r="AP51" i="7"/>
  <c r="AO51" i="7"/>
  <c r="AM51" i="7"/>
  <c r="AL51" i="7"/>
  <c r="AJ51" i="7"/>
  <c r="AI51" i="7"/>
  <c r="AH51" i="7"/>
  <c r="AG51" i="7"/>
  <c r="AF51" i="7"/>
  <c r="AE51" i="7"/>
  <c r="Z51" i="7"/>
  <c r="P51" i="7"/>
  <c r="AD51" i="7" s="1"/>
  <c r="AO50" i="7"/>
  <c r="AM50" i="7"/>
  <c r="AL50" i="7"/>
  <c r="AJ50" i="7"/>
  <c r="AI50" i="7"/>
  <c r="AH50" i="7"/>
  <c r="AG50" i="7"/>
  <c r="AF50" i="7"/>
  <c r="AE50" i="7"/>
  <c r="Z50" i="7"/>
  <c r="P50" i="7"/>
  <c r="AO49" i="7"/>
  <c r="AM49" i="7"/>
  <c r="AL49" i="7"/>
  <c r="AJ49" i="7"/>
  <c r="AI49" i="7"/>
  <c r="AH49" i="7"/>
  <c r="AG49" i="7"/>
  <c r="AF49" i="7"/>
  <c r="AE49" i="7"/>
  <c r="Z49" i="7"/>
  <c r="P49" i="7"/>
  <c r="AO48" i="7"/>
  <c r="AM48" i="7"/>
  <c r="AL48" i="7"/>
  <c r="AJ48" i="7"/>
  <c r="AI48" i="7"/>
  <c r="AH48" i="7"/>
  <c r="AG48" i="7"/>
  <c r="AF48" i="7"/>
  <c r="AE48" i="7"/>
  <c r="Z48" i="7"/>
  <c r="P48" i="7"/>
  <c r="AO47" i="7"/>
  <c r="AP47" i="7" s="1"/>
  <c r="AM47" i="7"/>
  <c r="AL47" i="7"/>
  <c r="AJ47" i="7"/>
  <c r="AI47" i="7"/>
  <c r="AH47" i="7"/>
  <c r="AG47" i="7"/>
  <c r="AF47" i="7"/>
  <c r="AE47" i="7"/>
  <c r="Z47" i="7"/>
  <c r="P47" i="7"/>
  <c r="AO46" i="7"/>
  <c r="AM46" i="7"/>
  <c r="AL46" i="7"/>
  <c r="AJ46" i="7"/>
  <c r="AI46" i="7"/>
  <c r="AH46" i="7"/>
  <c r="AG46" i="7"/>
  <c r="AF46" i="7"/>
  <c r="AE46" i="7"/>
  <c r="Z46" i="7"/>
  <c r="P46" i="7"/>
  <c r="AP45" i="7"/>
  <c r="AO45" i="7"/>
  <c r="AM45" i="7"/>
  <c r="AL45" i="7"/>
  <c r="AJ45" i="7"/>
  <c r="AI45" i="7"/>
  <c r="AH45" i="7"/>
  <c r="AG45" i="7"/>
  <c r="AF45" i="7"/>
  <c r="AE45" i="7"/>
  <c r="Z45" i="7"/>
  <c r="P45" i="7"/>
  <c r="AO44" i="7"/>
  <c r="AP44" i="7" s="1"/>
  <c r="AM44" i="7"/>
  <c r="AL44" i="7"/>
  <c r="AJ44" i="7"/>
  <c r="AI44" i="7"/>
  <c r="AH44" i="7"/>
  <c r="AG44" i="7"/>
  <c r="AF44" i="7"/>
  <c r="AE44" i="7"/>
  <c r="Z44" i="7"/>
  <c r="P44" i="7"/>
  <c r="AO43" i="7"/>
  <c r="AM43" i="7"/>
  <c r="AL43" i="7"/>
  <c r="AJ43" i="7"/>
  <c r="AI43" i="7"/>
  <c r="AH43" i="7"/>
  <c r="AG43" i="7"/>
  <c r="AF43" i="7"/>
  <c r="AE43" i="7"/>
  <c r="Z43" i="7"/>
  <c r="P43" i="7"/>
  <c r="AO42" i="7"/>
  <c r="AM42" i="7"/>
  <c r="AL42" i="7"/>
  <c r="AJ42" i="7"/>
  <c r="AI42" i="7"/>
  <c r="AH42" i="7"/>
  <c r="AG42" i="7"/>
  <c r="AF42" i="7"/>
  <c r="AE42" i="7"/>
  <c r="Z42" i="7"/>
  <c r="P42" i="7"/>
  <c r="AP41" i="7"/>
  <c r="AO41" i="7"/>
  <c r="AM41" i="7"/>
  <c r="AL41" i="7"/>
  <c r="AJ41" i="7"/>
  <c r="AI41" i="7"/>
  <c r="AH41" i="7"/>
  <c r="AG41" i="7"/>
  <c r="AF41" i="7"/>
  <c r="AE41" i="7"/>
  <c r="Z41" i="7"/>
  <c r="P41" i="7"/>
  <c r="AO40" i="7"/>
  <c r="AP40" i="7" s="1"/>
  <c r="AM40" i="7"/>
  <c r="AL40" i="7"/>
  <c r="AJ40" i="7"/>
  <c r="AI40" i="7"/>
  <c r="AH40" i="7"/>
  <c r="AG40" i="7"/>
  <c r="AF40" i="7"/>
  <c r="AE40" i="7"/>
  <c r="Z40" i="7"/>
  <c r="P40" i="7"/>
  <c r="AD40" i="7" s="1"/>
  <c r="AO39" i="7"/>
  <c r="AM39" i="7"/>
  <c r="AL39" i="7"/>
  <c r="AJ39" i="7"/>
  <c r="AI39" i="7"/>
  <c r="AH39" i="7"/>
  <c r="AG39" i="7"/>
  <c r="AF39" i="7"/>
  <c r="AE39" i="7"/>
  <c r="Z39" i="7"/>
  <c r="P39" i="7"/>
  <c r="AO38" i="7"/>
  <c r="AM38" i="7"/>
  <c r="AL38" i="7"/>
  <c r="AJ38" i="7"/>
  <c r="AI38" i="7"/>
  <c r="AH38" i="7"/>
  <c r="AG38" i="7"/>
  <c r="AF38" i="7"/>
  <c r="AE38" i="7"/>
  <c r="Z38" i="7"/>
  <c r="P38" i="7"/>
  <c r="AO37" i="7"/>
  <c r="AM37" i="7"/>
  <c r="AL37" i="7"/>
  <c r="AJ37" i="7"/>
  <c r="AI37" i="7"/>
  <c r="AH37" i="7"/>
  <c r="AG37" i="7"/>
  <c r="AF37" i="7"/>
  <c r="AE37" i="7"/>
  <c r="Z37" i="7"/>
  <c r="P37" i="7"/>
  <c r="AO36" i="7"/>
  <c r="AM36" i="7"/>
  <c r="AL36" i="7"/>
  <c r="AJ36" i="7"/>
  <c r="AI36" i="7"/>
  <c r="AH36" i="7"/>
  <c r="AG36" i="7"/>
  <c r="AF36" i="7"/>
  <c r="AE36" i="7"/>
  <c r="Z36" i="7"/>
  <c r="P36" i="7"/>
  <c r="AO35" i="7"/>
  <c r="AP35" i="7" s="1"/>
  <c r="AM35" i="7"/>
  <c r="AL35" i="7"/>
  <c r="AJ35" i="7"/>
  <c r="AI35" i="7"/>
  <c r="AH35" i="7"/>
  <c r="AG35" i="7"/>
  <c r="AF35" i="7"/>
  <c r="AE35" i="7"/>
  <c r="Z35" i="7"/>
  <c r="P35" i="7"/>
  <c r="AO34" i="7"/>
  <c r="AM34" i="7"/>
  <c r="AL34" i="7"/>
  <c r="AJ34" i="7"/>
  <c r="AI34" i="7"/>
  <c r="AH34" i="7"/>
  <c r="AG34" i="7"/>
  <c r="AF34" i="7"/>
  <c r="AE34" i="7"/>
  <c r="Z34" i="7"/>
  <c r="P34" i="7"/>
  <c r="AO33" i="7"/>
  <c r="AM33" i="7"/>
  <c r="AL33" i="7"/>
  <c r="AJ33" i="7"/>
  <c r="AI33" i="7"/>
  <c r="AH33" i="7"/>
  <c r="AG33" i="7"/>
  <c r="AF33" i="7"/>
  <c r="AE33" i="7"/>
  <c r="Z33" i="7"/>
  <c r="AN33" i="7" s="1"/>
  <c r="P33" i="7"/>
  <c r="AQ32" i="7"/>
  <c r="AO32" i="7"/>
  <c r="AP32" i="7" s="1"/>
  <c r="AM32" i="7"/>
  <c r="AL32" i="7"/>
  <c r="AJ32" i="7"/>
  <c r="AI32" i="7"/>
  <c r="AH32" i="7"/>
  <c r="AG32" i="7"/>
  <c r="AF32" i="7"/>
  <c r="AE32" i="7"/>
  <c r="Z32" i="7"/>
  <c r="P32" i="7"/>
  <c r="AP31" i="7"/>
  <c r="AO31" i="7"/>
  <c r="AM31" i="7"/>
  <c r="AL31" i="7"/>
  <c r="AJ31" i="7"/>
  <c r="AI31" i="7"/>
  <c r="AH31" i="7"/>
  <c r="AG31" i="7"/>
  <c r="AE31" i="7"/>
  <c r="Z31" i="7"/>
  <c r="P31" i="7"/>
  <c r="AO30" i="7"/>
  <c r="AP30" i="7" s="1"/>
  <c r="AM30" i="7"/>
  <c r="AL30" i="7"/>
  <c r="AJ30" i="7"/>
  <c r="AI30" i="7"/>
  <c r="AH30" i="7"/>
  <c r="AG30" i="7"/>
  <c r="AE30" i="7"/>
  <c r="Z30" i="7"/>
  <c r="P30" i="7"/>
  <c r="AO29" i="7"/>
  <c r="AP29" i="7" s="1"/>
  <c r="AM29" i="7"/>
  <c r="AL29" i="7"/>
  <c r="AJ29" i="7"/>
  <c r="AI29" i="7"/>
  <c r="AH29" i="7"/>
  <c r="AG29" i="7"/>
  <c r="AE29" i="7"/>
  <c r="Z29" i="7"/>
  <c r="P29" i="7"/>
  <c r="AD30" i="7" s="1"/>
  <c r="AO28" i="7"/>
  <c r="AP28" i="7" s="1"/>
  <c r="AM28" i="7"/>
  <c r="AL28" i="7"/>
  <c r="AJ28" i="7"/>
  <c r="AI28" i="7"/>
  <c r="AH28" i="7"/>
  <c r="AG28" i="7"/>
  <c r="AE28" i="7"/>
  <c r="Z28" i="7"/>
  <c r="AN28" i="7" s="1"/>
  <c r="P28" i="7"/>
  <c r="AO27" i="7"/>
  <c r="AP27" i="7" s="1"/>
  <c r="AM27" i="7"/>
  <c r="AL27" i="7"/>
  <c r="AJ27" i="7"/>
  <c r="AI27" i="7"/>
  <c r="AH27" i="7"/>
  <c r="AG27" i="7"/>
  <c r="AE27" i="7"/>
  <c r="Z27" i="7"/>
  <c r="P27" i="7"/>
  <c r="AO26" i="7"/>
  <c r="AP26" i="7" s="1"/>
  <c r="AM26" i="7"/>
  <c r="AL26" i="7"/>
  <c r="AJ26" i="7"/>
  <c r="AI26" i="7"/>
  <c r="AH26" i="7"/>
  <c r="AG26" i="7"/>
  <c r="AE26" i="7"/>
  <c r="Z26" i="7"/>
  <c r="P26" i="7"/>
  <c r="AO25" i="7"/>
  <c r="AP25" i="7" s="1"/>
  <c r="AM25" i="7"/>
  <c r="AL25" i="7"/>
  <c r="AJ25" i="7"/>
  <c r="AI25" i="7"/>
  <c r="AH25" i="7"/>
  <c r="AG25" i="7"/>
  <c r="AE25" i="7"/>
  <c r="Z25" i="7"/>
  <c r="AN25" i="7" s="1"/>
  <c r="P25" i="7"/>
  <c r="AO24" i="7"/>
  <c r="AP24" i="7" s="1"/>
  <c r="AM24" i="7"/>
  <c r="AL24" i="7"/>
  <c r="AJ24" i="7"/>
  <c r="AI24" i="7"/>
  <c r="AH24" i="7"/>
  <c r="AG24" i="7"/>
  <c r="AE24" i="7"/>
  <c r="Z24" i="7"/>
  <c r="AN24" i="7" s="1"/>
  <c r="P24" i="7"/>
  <c r="AP23" i="7"/>
  <c r="AO23" i="7"/>
  <c r="AM23" i="7"/>
  <c r="AL23" i="7"/>
  <c r="AJ23" i="7"/>
  <c r="AI23" i="7"/>
  <c r="AH23" i="7"/>
  <c r="AG23" i="7"/>
  <c r="AE23" i="7"/>
  <c r="Z23" i="7"/>
  <c r="P23" i="7"/>
  <c r="AO22" i="7"/>
  <c r="AP22" i="7" s="1"/>
  <c r="AM22" i="7"/>
  <c r="AL22" i="7"/>
  <c r="AJ22" i="7"/>
  <c r="AI22" i="7"/>
  <c r="AH22" i="7"/>
  <c r="AG22" i="7"/>
  <c r="AE22" i="7"/>
  <c r="Z22" i="7"/>
  <c r="P22" i="7"/>
  <c r="AO21" i="7"/>
  <c r="AP21" i="7" s="1"/>
  <c r="AM21" i="7"/>
  <c r="AL21" i="7"/>
  <c r="AJ21" i="7"/>
  <c r="AI21" i="7"/>
  <c r="AH21" i="7"/>
  <c r="AG21" i="7"/>
  <c r="AE21" i="7"/>
  <c r="Z21" i="7"/>
  <c r="P21" i="7"/>
  <c r="AO20" i="7"/>
  <c r="AQ20" i="7" s="1"/>
  <c r="AM20" i="7"/>
  <c r="AL20" i="7"/>
  <c r="AJ20" i="7"/>
  <c r="AI20" i="7"/>
  <c r="AH20" i="7"/>
  <c r="AG20" i="7"/>
  <c r="AE20" i="7"/>
  <c r="Z20" i="7"/>
  <c r="AN20" i="7" s="1"/>
  <c r="P20" i="7"/>
  <c r="AO19" i="7"/>
  <c r="AP19" i="7" s="1"/>
  <c r="AM19" i="7"/>
  <c r="AL19" i="7"/>
  <c r="AI19" i="7"/>
  <c r="AH19" i="7"/>
  <c r="AG19" i="7"/>
  <c r="AE19" i="7"/>
  <c r="Z19" i="7"/>
  <c r="P19" i="7"/>
  <c r="AO18" i="7"/>
  <c r="AP18" i="7" s="1"/>
  <c r="AM18" i="7"/>
  <c r="AL18" i="7"/>
  <c r="AI18" i="7"/>
  <c r="AH18" i="7"/>
  <c r="AG18" i="7"/>
  <c r="AE18" i="7"/>
  <c r="Z18" i="7"/>
  <c r="P18" i="7"/>
  <c r="AD18" i="7" s="1"/>
  <c r="AO17" i="7"/>
  <c r="AP17" i="7" s="1"/>
  <c r="AM17" i="7"/>
  <c r="AL17" i="7"/>
  <c r="AI17" i="7"/>
  <c r="AH17" i="7"/>
  <c r="AG17" i="7"/>
  <c r="AE17" i="7"/>
  <c r="Z17" i="7"/>
  <c r="P17" i="7"/>
  <c r="AO16" i="7"/>
  <c r="AM16" i="7"/>
  <c r="AL16" i="7"/>
  <c r="AI16" i="7"/>
  <c r="AH16" i="7"/>
  <c r="AG16" i="7"/>
  <c r="AE16" i="7"/>
  <c r="Z16" i="7"/>
  <c r="P16" i="7"/>
  <c r="AO15" i="7"/>
  <c r="AP15" i="7" s="1"/>
  <c r="AM15" i="7"/>
  <c r="AL15" i="7"/>
  <c r="AI15" i="7"/>
  <c r="AH15" i="7"/>
  <c r="AG15" i="7"/>
  <c r="AE15" i="7"/>
  <c r="Z15" i="7"/>
  <c r="P15" i="7"/>
  <c r="AO14" i="7"/>
  <c r="AP14" i="7" s="1"/>
  <c r="AM14" i="7"/>
  <c r="AL14" i="7"/>
  <c r="AI14" i="7"/>
  <c r="AH14" i="7"/>
  <c r="AG14" i="7"/>
  <c r="AE14" i="7"/>
  <c r="Z14" i="7"/>
  <c r="P14" i="7"/>
  <c r="AO13" i="7"/>
  <c r="AP13" i="7" s="1"/>
  <c r="AM13" i="7"/>
  <c r="AL13" i="7"/>
  <c r="AI13" i="7"/>
  <c r="AH13" i="7"/>
  <c r="AG13" i="7"/>
  <c r="AE13" i="7"/>
  <c r="Z13" i="7"/>
  <c r="P13" i="7"/>
  <c r="AO12" i="7"/>
  <c r="AM12" i="7"/>
  <c r="AL12" i="7"/>
  <c r="AI12" i="7"/>
  <c r="AH12" i="7"/>
  <c r="AG12" i="7"/>
  <c r="AE12" i="7"/>
  <c r="Z12" i="7"/>
  <c r="P12" i="7"/>
  <c r="AO11" i="7"/>
  <c r="AP11" i="7" s="1"/>
  <c r="AM11" i="7"/>
  <c r="AL11" i="7"/>
  <c r="AI11" i="7"/>
  <c r="AH11" i="7"/>
  <c r="AG11" i="7"/>
  <c r="AE11" i="7"/>
  <c r="Z11" i="7"/>
  <c r="P11" i="7"/>
  <c r="AO10" i="7"/>
  <c r="AP10" i="7" s="1"/>
  <c r="AM10" i="7"/>
  <c r="AL10" i="7"/>
  <c r="AI10" i="7"/>
  <c r="AH10" i="7"/>
  <c r="AG10" i="7"/>
  <c r="AE10" i="7"/>
  <c r="Z10" i="7"/>
  <c r="P10" i="7"/>
  <c r="AO9" i="7"/>
  <c r="AP9" i="7" s="1"/>
  <c r="AM9" i="7"/>
  <c r="AL9" i="7"/>
  <c r="AI9" i="7"/>
  <c r="AH9" i="7"/>
  <c r="AG9" i="7"/>
  <c r="AE9" i="7"/>
  <c r="Z9" i="7"/>
  <c r="P9" i="7"/>
  <c r="AO8" i="7"/>
  <c r="AQ9" i="7" s="1"/>
  <c r="AM8" i="7"/>
  <c r="AL8" i="7"/>
  <c r="AI8" i="7"/>
  <c r="AH8" i="7"/>
  <c r="AG8" i="7"/>
  <c r="AE8" i="7"/>
  <c r="Z8" i="7"/>
  <c r="AN8" i="7" s="1"/>
  <c r="P8" i="7"/>
  <c r="AD8" i="7" s="1"/>
  <c r="AO7" i="7"/>
  <c r="AP7" i="7" s="1"/>
  <c r="AM7" i="7"/>
  <c r="AL7" i="7"/>
  <c r="AI7" i="7"/>
  <c r="AH7" i="7"/>
  <c r="AG7" i="7"/>
  <c r="AE7" i="7"/>
  <c r="Z7" i="7"/>
  <c r="P7" i="7"/>
  <c r="AO6" i="7"/>
  <c r="AP6" i="7" s="1"/>
  <c r="AM6" i="7"/>
  <c r="AL6" i="7"/>
  <c r="AI6" i="7"/>
  <c r="AH6" i="7"/>
  <c r="AG6" i="7"/>
  <c r="AE6" i="7"/>
  <c r="Z6" i="7"/>
  <c r="P6" i="7"/>
  <c r="AD7" i="7" s="1"/>
  <c r="AP5" i="7"/>
  <c r="AO5" i="7"/>
  <c r="AM5" i="7"/>
  <c r="AL5" i="7"/>
  <c r="AI5" i="7"/>
  <c r="AH5" i="7"/>
  <c r="AG5" i="7"/>
  <c r="AE5" i="7"/>
  <c r="Z5" i="7"/>
  <c r="AN5" i="7" s="1"/>
  <c r="P5" i="7"/>
  <c r="AO4" i="7"/>
  <c r="AQ5" i="7" s="1"/>
  <c r="AM4" i="7"/>
  <c r="AL4" i="7"/>
  <c r="AI4" i="7"/>
  <c r="AH4" i="7"/>
  <c r="AG4" i="7"/>
  <c r="AE4" i="7"/>
  <c r="Z4" i="7"/>
  <c r="P4" i="7"/>
  <c r="AO3" i="7"/>
  <c r="AQ3" i="7" s="1"/>
  <c r="AM3" i="7"/>
  <c r="AL3" i="7"/>
  <c r="AG3" i="7"/>
  <c r="Z3" i="7"/>
  <c r="AN3" i="7" s="1"/>
  <c r="P3" i="7"/>
  <c r="AN2" i="7"/>
  <c r="AM2" i="7"/>
  <c r="AL2" i="7"/>
  <c r="AK2" i="7"/>
  <c r="AJ2" i="7"/>
  <c r="AI2" i="7"/>
  <c r="AH2" i="7"/>
  <c r="AG2" i="7"/>
  <c r="AF2" i="7"/>
  <c r="AE2" i="7"/>
  <c r="AD2" i="7"/>
  <c r="AN44" i="7" l="1"/>
  <c r="AD77" i="7"/>
  <c r="AD79" i="7"/>
  <c r="AD87" i="7"/>
  <c r="AN89" i="7"/>
  <c r="AN92" i="7"/>
  <c r="AN100" i="7"/>
  <c r="AN113" i="7"/>
  <c r="AN116" i="7"/>
  <c r="AN138" i="7"/>
  <c r="AD159" i="7"/>
  <c r="AN169" i="7"/>
  <c r="AD170" i="7"/>
  <c r="AD183" i="7"/>
  <c r="AD187" i="7"/>
  <c r="AN194" i="7"/>
  <c r="AQ61" i="7"/>
  <c r="AN76" i="7"/>
  <c r="AN77" i="7"/>
  <c r="AN78" i="7"/>
  <c r="AN85" i="7"/>
  <c r="AN86" i="7"/>
  <c r="AD175" i="7"/>
  <c r="AN182" i="7"/>
  <c r="AN12" i="7"/>
  <c r="AN21" i="7"/>
  <c r="AD56" i="7"/>
  <c r="AN70" i="7"/>
  <c r="AD147" i="7"/>
  <c r="AD148" i="7"/>
  <c r="AD162" i="7"/>
  <c r="AD165" i="7"/>
  <c r="AN174" i="7"/>
  <c r="AN184" i="7"/>
  <c r="AN197" i="7"/>
  <c r="AD199" i="7"/>
  <c r="AD71" i="7"/>
  <c r="AN117" i="7"/>
  <c r="AD155" i="7"/>
  <c r="AQ165" i="7"/>
  <c r="AN29" i="7"/>
  <c r="AD63" i="7"/>
  <c r="AN68" i="7"/>
  <c r="AN69" i="7"/>
  <c r="AN80" i="7"/>
  <c r="AD108" i="7"/>
  <c r="AD132" i="7"/>
  <c r="AQ139" i="7"/>
  <c r="AD156" i="7"/>
  <c r="AD167" i="7"/>
  <c r="AN173" i="7"/>
  <c r="AD176" i="7"/>
  <c r="AN10" i="7"/>
  <c r="AQ10" i="7"/>
  <c r="AD20" i="7"/>
  <c r="AD26" i="7"/>
  <c r="AN37" i="7"/>
  <c r="AN56" i="7"/>
  <c r="AN57" i="7"/>
  <c r="AN60" i="7"/>
  <c r="AN61" i="7"/>
  <c r="AN62" i="7"/>
  <c r="AQ77" i="7"/>
  <c r="AD93" i="7"/>
  <c r="AD95" i="7"/>
  <c r="AN97" i="7"/>
  <c r="AD100" i="7"/>
  <c r="AD101" i="7"/>
  <c r="AD115" i="7"/>
  <c r="AQ129" i="7"/>
  <c r="AN133" i="7"/>
  <c r="AD134" i="7"/>
  <c r="AD139" i="7"/>
  <c r="AD144" i="7"/>
  <c r="AN146" i="7"/>
  <c r="AN149" i="7"/>
  <c r="AD152" i="7"/>
  <c r="AN156" i="7"/>
  <c r="AN161" i="7"/>
  <c r="AN165" i="7"/>
  <c r="AN166" i="7"/>
  <c r="AD168" i="7"/>
  <c r="AD178" i="7"/>
  <c r="AQ181" i="7"/>
  <c r="AN189" i="7"/>
  <c r="AD191" i="7"/>
  <c r="AD52" i="7"/>
  <c r="AN125" i="7"/>
  <c r="AD140" i="7"/>
  <c r="AD41" i="7"/>
  <c r="AD163" i="7"/>
  <c r="AD59" i="7"/>
  <c r="AN87" i="7"/>
  <c r="AN6" i="7"/>
  <c r="AD15" i="7"/>
  <c r="AD16" i="7"/>
  <c r="AQ16" i="7"/>
  <c r="AN18" i="7"/>
  <c r="AP20" i="7"/>
  <c r="AN23" i="7"/>
  <c r="AN27" i="7"/>
  <c r="AN31" i="7"/>
  <c r="AD38" i="7"/>
  <c r="AD44" i="7"/>
  <c r="AN45" i="7"/>
  <c r="AN65" i="7"/>
  <c r="AN71" i="7"/>
  <c r="AD164" i="7"/>
  <c r="AD75" i="7"/>
  <c r="AN123" i="7"/>
  <c r="AN127" i="7"/>
  <c r="AP3" i="7"/>
  <c r="AN34" i="7"/>
  <c r="AN41" i="7"/>
  <c r="AP48" i="7"/>
  <c r="AQ48" i="7"/>
  <c r="AD11" i="7"/>
  <c r="AD12" i="7"/>
  <c r="AQ13" i="7"/>
  <c r="AN14" i="7"/>
  <c r="AQ14" i="7"/>
  <c r="AN16" i="7"/>
  <c r="AN22" i="7"/>
  <c r="AN26" i="7"/>
  <c r="AN30" i="7"/>
  <c r="AD35" i="7"/>
  <c r="AD36" i="7"/>
  <c r="AN38" i="7"/>
  <c r="AN54" i="7"/>
  <c r="AQ78" i="7"/>
  <c r="AD91" i="7"/>
  <c r="AN98" i="7"/>
  <c r="AD103" i="7"/>
  <c r="AD102" i="7"/>
  <c r="AN108" i="7"/>
  <c r="AQ116" i="7"/>
  <c r="AP116" i="7"/>
  <c r="AN157" i="7"/>
  <c r="AD179" i="7"/>
  <c r="AD42" i="7"/>
  <c r="AN43" i="7"/>
  <c r="AQ45" i="7"/>
  <c r="AN58" i="7"/>
  <c r="AQ65" i="7"/>
  <c r="AQ66" i="7"/>
  <c r="AD72" i="7"/>
  <c r="AN74" i="7"/>
  <c r="AN75" i="7"/>
  <c r="AD81" i="7"/>
  <c r="AQ81" i="7"/>
  <c r="AQ82" i="7"/>
  <c r="AD88" i="7"/>
  <c r="AN90" i="7"/>
  <c r="AN91" i="7"/>
  <c r="AN93" i="7"/>
  <c r="AN94" i="7"/>
  <c r="AD96" i="7"/>
  <c r="AD98" i="7"/>
  <c r="AN101" i="7"/>
  <c r="AN102" i="7"/>
  <c r="AD105" i="7"/>
  <c r="AD109" i="7"/>
  <c r="AD112" i="7"/>
  <c r="AD116" i="7"/>
  <c r="AD120" i="7"/>
  <c r="AN129" i="7"/>
  <c r="AD129" i="7"/>
  <c r="AD130" i="7"/>
  <c r="AD133" i="7"/>
  <c r="AQ133" i="7"/>
  <c r="AD137" i="7"/>
  <c r="AD142" i="7"/>
  <c r="AD145" i="7"/>
  <c r="AN148" i="7"/>
  <c r="AN150" i="7"/>
  <c r="AN151" i="7"/>
  <c r="AD157" i="7"/>
  <c r="AN162" i="7"/>
  <c r="AD169" i="7"/>
  <c r="AQ169" i="7"/>
  <c r="AN178" i="7"/>
  <c r="AD185" i="7"/>
  <c r="AD193" i="7"/>
  <c r="AQ43" i="7"/>
  <c r="AD47" i="7"/>
  <c r="AN50" i="7"/>
  <c r="AD60" i="7"/>
  <c r="AD69" i="7"/>
  <c r="AQ69" i="7"/>
  <c r="AQ70" i="7"/>
  <c r="AD76" i="7"/>
  <c r="AN79" i="7"/>
  <c r="AD85" i="7"/>
  <c r="AQ85" i="7"/>
  <c r="AQ86" i="7"/>
  <c r="AD92" i="7"/>
  <c r="AN99" i="7"/>
  <c r="AN105" i="7"/>
  <c r="AN106" i="7"/>
  <c r="AQ118" i="7"/>
  <c r="AQ123" i="7"/>
  <c r="AQ125" i="7"/>
  <c r="AD149" i="7"/>
  <c r="AN154" i="7"/>
  <c r="AN160" i="7"/>
  <c r="AD173" i="7"/>
  <c r="AQ173" i="7"/>
  <c r="AN188" i="7"/>
  <c r="AN190" i="7"/>
  <c r="AN196" i="7"/>
  <c r="AN198" i="7"/>
  <c r="AN200" i="7"/>
  <c r="AD45" i="7"/>
  <c r="AN47" i="7"/>
  <c r="AD54" i="7"/>
  <c r="AQ57" i="7"/>
  <c r="AD64" i="7"/>
  <c r="AN66" i="7"/>
  <c r="AD73" i="7"/>
  <c r="AQ73" i="7"/>
  <c r="AQ74" i="7"/>
  <c r="AD80" i="7"/>
  <c r="AN82" i="7"/>
  <c r="AN83" i="7"/>
  <c r="AD89" i="7"/>
  <c r="AQ89" i="7"/>
  <c r="AQ90" i="7"/>
  <c r="AQ93" i="7"/>
  <c r="AD97" i="7"/>
  <c r="AQ101" i="7"/>
  <c r="AN103" i="7"/>
  <c r="AD104" i="7"/>
  <c r="AD106" i="7"/>
  <c r="AN110" i="7"/>
  <c r="AD113" i="7"/>
  <c r="AD119" i="7"/>
  <c r="AP118" i="7"/>
  <c r="AN121" i="7"/>
  <c r="AD124" i="7"/>
  <c r="AD125" i="7"/>
  <c r="AN134" i="7"/>
  <c r="AN135" i="7"/>
  <c r="AD141" i="7"/>
  <c r="AN143" i="7"/>
  <c r="AD146" i="7"/>
  <c r="AQ147" i="7"/>
  <c r="AD153" i="7"/>
  <c r="AD158" i="7"/>
  <c r="AD161" i="7"/>
  <c r="AN170" i="7"/>
  <c r="AD177" i="7"/>
  <c r="AQ177" i="7"/>
  <c r="AD186" i="7"/>
  <c r="AD189" i="7"/>
  <c r="AD194" i="7"/>
  <c r="AD197" i="7"/>
  <c r="AQ200" i="7"/>
  <c r="AQ39" i="7"/>
  <c r="AP39" i="7"/>
  <c r="AQ49" i="7"/>
  <c r="AP49" i="7"/>
  <c r="AD61" i="7"/>
  <c r="AD62" i="7"/>
  <c r="AQ55" i="7"/>
  <c r="AP55" i="7"/>
  <c r="AQ6" i="7"/>
  <c r="AN59" i="7"/>
  <c r="AD65" i="7"/>
  <c r="AD66" i="7"/>
  <c r="AD4" i="7"/>
  <c r="AQ18" i="7"/>
  <c r="AP36" i="7"/>
  <c r="AQ36" i="7"/>
  <c r="AD48" i="7"/>
  <c r="AP52" i="7"/>
  <c r="AQ52" i="7"/>
  <c r="AN63" i="7"/>
  <c r="AQ33" i="7"/>
  <c r="AP33" i="7"/>
  <c r="AQ62" i="7"/>
  <c r="AP62" i="7"/>
  <c r="AQ34" i="7"/>
  <c r="AQ50" i="7"/>
  <c r="AD57" i="7"/>
  <c r="AD58" i="7"/>
  <c r="AQ58" i="7"/>
  <c r="AP58" i="7"/>
  <c r="AN67" i="7"/>
  <c r="AD21" i="7"/>
  <c r="AD23" i="7"/>
  <c r="AD27" i="7"/>
  <c r="AD31" i="7"/>
  <c r="AD33" i="7"/>
  <c r="AQ37" i="7"/>
  <c r="AQ38" i="7"/>
  <c r="AN42" i="7"/>
  <c r="AD46" i="7"/>
  <c r="AN48" i="7"/>
  <c r="AD49" i="7"/>
  <c r="AQ53" i="7"/>
  <c r="AQ54" i="7"/>
  <c r="AP66" i="7"/>
  <c r="AD70" i="7"/>
  <c r="AP70" i="7"/>
  <c r="AD74" i="7"/>
  <c r="AP74" i="7"/>
  <c r="AD78" i="7"/>
  <c r="AP78" i="7"/>
  <c r="AD82" i="7"/>
  <c r="AP82" i="7"/>
  <c r="AD86" i="7"/>
  <c r="AP86" i="7"/>
  <c r="AD90" i="7"/>
  <c r="AP90" i="7"/>
  <c r="AD94" i="7"/>
  <c r="AQ109" i="7"/>
  <c r="AP109" i="7"/>
  <c r="AQ130" i="7"/>
  <c r="AP130" i="7"/>
  <c r="AQ142" i="7"/>
  <c r="AP142" i="7"/>
  <c r="AQ154" i="7"/>
  <c r="AP154" i="7"/>
  <c r="AN159" i="7"/>
  <c r="AQ166" i="7"/>
  <c r="AP166" i="7"/>
  <c r="AN175" i="7"/>
  <c r="AQ182" i="7"/>
  <c r="AP182" i="7"/>
  <c r="AN187" i="7"/>
  <c r="AQ190" i="7"/>
  <c r="AP190" i="7"/>
  <c r="AN195" i="7"/>
  <c r="AQ198" i="7"/>
  <c r="AQ199" i="7"/>
  <c r="AP198" i="7"/>
  <c r="AN4" i="7"/>
  <c r="AD5" i="7"/>
  <c r="AQ7" i="7"/>
  <c r="AD9" i="7"/>
  <c r="AQ11" i="7"/>
  <c r="AD13" i="7"/>
  <c r="AQ15" i="7"/>
  <c r="AD17" i="7"/>
  <c r="AQ17" i="7"/>
  <c r="AD19" i="7"/>
  <c r="AQ19" i="7"/>
  <c r="AN32" i="7"/>
  <c r="AD34" i="7"/>
  <c r="AN35" i="7"/>
  <c r="AN36" i="7"/>
  <c r="AD37" i="7"/>
  <c r="AP37" i="7"/>
  <c r="AD39" i="7"/>
  <c r="AQ40" i="7"/>
  <c r="AQ41" i="7"/>
  <c r="AQ42" i="7"/>
  <c r="AP43" i="7"/>
  <c r="AN46" i="7"/>
  <c r="AQ47" i="7"/>
  <c r="AD50" i="7"/>
  <c r="AN51" i="7"/>
  <c r="AN52" i="7"/>
  <c r="AD53" i="7"/>
  <c r="AP53" i="7"/>
  <c r="AD55" i="7"/>
  <c r="AQ56" i="7"/>
  <c r="AP57" i="7"/>
  <c r="AQ60" i="7"/>
  <c r="AP61" i="7"/>
  <c r="AQ64" i="7"/>
  <c r="AP65" i="7"/>
  <c r="AQ68" i="7"/>
  <c r="AP69" i="7"/>
  <c r="AQ72" i="7"/>
  <c r="AP73" i="7"/>
  <c r="AQ76" i="7"/>
  <c r="AP77" i="7"/>
  <c r="AQ80" i="7"/>
  <c r="AP81" i="7"/>
  <c r="AQ84" i="7"/>
  <c r="AP85" i="7"/>
  <c r="AQ88" i="7"/>
  <c r="AP89" i="7"/>
  <c r="AQ92" i="7"/>
  <c r="AP93" i="7"/>
  <c r="AQ96" i="7"/>
  <c r="AP97" i="7"/>
  <c r="AQ100" i="7"/>
  <c r="AP101" i="7"/>
  <c r="AQ104" i="7"/>
  <c r="AP105" i="7"/>
  <c r="AQ110" i="7"/>
  <c r="AN114" i="7"/>
  <c r="AQ120" i="7"/>
  <c r="AP120" i="7"/>
  <c r="AP123" i="7"/>
  <c r="AN124" i="7"/>
  <c r="AD128" i="7"/>
  <c r="AD127" i="7"/>
  <c r="AQ127" i="7"/>
  <c r="AP127" i="7"/>
  <c r="AQ131" i="7"/>
  <c r="AD135" i="7"/>
  <c r="AD138" i="7"/>
  <c r="AQ138" i="7"/>
  <c r="AP138" i="7"/>
  <c r="AN140" i="7"/>
  <c r="AQ143" i="7"/>
  <c r="AN147" i="7"/>
  <c r="AP147" i="7"/>
  <c r="AD154" i="7"/>
  <c r="AN163" i="7"/>
  <c r="AD166" i="7"/>
  <c r="AQ170" i="7"/>
  <c r="AP170" i="7"/>
  <c r="AN179" i="7"/>
  <c r="AD182" i="7"/>
  <c r="AD190" i="7"/>
  <c r="AD198" i="7"/>
  <c r="AN7" i="7"/>
  <c r="AN9" i="7"/>
  <c r="AN11" i="7"/>
  <c r="AN13" i="7"/>
  <c r="AN15" i="7"/>
  <c r="AN17" i="7"/>
  <c r="AN19" i="7"/>
  <c r="AQ21" i="7"/>
  <c r="AQ22" i="7"/>
  <c r="AQ23" i="7"/>
  <c r="AQ24" i="7"/>
  <c r="AQ25" i="7"/>
  <c r="AQ26" i="7"/>
  <c r="AQ28" i="7"/>
  <c r="AQ29" i="7"/>
  <c r="AQ30" i="7"/>
  <c r="AQ31" i="7"/>
  <c r="AQ35" i="7"/>
  <c r="AN39" i="7"/>
  <c r="AN40" i="7"/>
  <c r="AD43" i="7"/>
  <c r="AQ44" i="7"/>
  <c r="AQ46" i="7"/>
  <c r="AN49" i="7"/>
  <c r="AQ51" i="7"/>
  <c r="AQ59" i="7"/>
  <c r="AQ63" i="7"/>
  <c r="AQ67" i="7"/>
  <c r="AQ71" i="7"/>
  <c r="AQ75" i="7"/>
  <c r="AQ79" i="7"/>
  <c r="AQ83" i="7"/>
  <c r="AQ87" i="7"/>
  <c r="AQ91" i="7"/>
  <c r="AQ95" i="7"/>
  <c r="AQ99" i="7"/>
  <c r="AQ103" i="7"/>
  <c r="AN107" i="7"/>
  <c r="AD114" i="7"/>
  <c r="AN122" i="7"/>
  <c r="AN131" i="7"/>
  <c r="AN132" i="7"/>
  <c r="AQ134" i="7"/>
  <c r="AP134" i="7"/>
  <c r="AN136" i="7"/>
  <c r="AD150" i="7"/>
  <c r="AQ150" i="7"/>
  <c r="AP150" i="7"/>
  <c r="AN152" i="7"/>
  <c r="AN155" i="7"/>
  <c r="AQ158" i="7"/>
  <c r="AP158" i="7"/>
  <c r="AN167" i="7"/>
  <c r="AQ174" i="7"/>
  <c r="AP174" i="7"/>
  <c r="AN183" i="7"/>
  <c r="AQ186" i="7"/>
  <c r="AP186" i="7"/>
  <c r="AN191" i="7"/>
  <c r="AQ194" i="7"/>
  <c r="AP194" i="7"/>
  <c r="AQ94" i="7"/>
  <c r="AP95" i="7"/>
  <c r="AQ98" i="7"/>
  <c r="AQ102" i="7"/>
  <c r="AQ106" i="7"/>
  <c r="AD110" i="7"/>
  <c r="AQ114" i="7"/>
  <c r="AP113" i="7"/>
  <c r="AN118" i="7"/>
  <c r="AN119" i="7"/>
  <c r="AQ122" i="7"/>
  <c r="AP122" i="7"/>
  <c r="AP125" i="7"/>
  <c r="AN126" i="7"/>
  <c r="AN128" i="7"/>
  <c r="AD131" i="7"/>
  <c r="AQ135" i="7"/>
  <c r="AN139" i="7"/>
  <c r="AP139" i="7"/>
  <c r="AD143" i="7"/>
  <c r="AQ146" i="7"/>
  <c r="AP146" i="7"/>
  <c r="AQ151" i="7"/>
  <c r="AQ162" i="7"/>
  <c r="AP162" i="7"/>
  <c r="AN171" i="7"/>
  <c r="AD174" i="7"/>
  <c r="AQ178" i="7"/>
  <c r="AP178" i="7"/>
  <c r="AQ108" i="7"/>
  <c r="AQ112" i="7"/>
  <c r="AN115" i="7"/>
  <c r="AD117" i="7"/>
  <c r="AQ117" i="7"/>
  <c r="AQ124" i="7"/>
  <c r="AQ126" i="7"/>
  <c r="AQ137" i="7"/>
  <c r="AQ141" i="7"/>
  <c r="AQ145" i="7"/>
  <c r="AQ149" i="7"/>
  <c r="AQ153" i="7"/>
  <c r="AQ157" i="7"/>
  <c r="AQ161" i="7"/>
  <c r="AN164" i="7"/>
  <c r="AN168" i="7"/>
  <c r="AN172" i="7"/>
  <c r="AN176" i="7"/>
  <c r="AN180" i="7"/>
  <c r="AQ185" i="7"/>
  <c r="AQ189" i="7"/>
  <c r="AQ193" i="7"/>
  <c r="AQ197" i="7"/>
  <c r="AQ107" i="7"/>
  <c r="AP108" i="7"/>
  <c r="AQ111" i="7"/>
  <c r="AP117" i="7"/>
  <c r="AQ119" i="7"/>
  <c r="AD121" i="7"/>
  <c r="AQ121" i="7"/>
  <c r="AP124" i="7"/>
  <c r="AP126" i="7"/>
  <c r="AQ128" i="7"/>
  <c r="AP129" i="7"/>
  <c r="AQ132" i="7"/>
  <c r="AP133" i="7"/>
  <c r="AQ136" i="7"/>
  <c r="AQ140" i="7"/>
  <c r="AQ144" i="7"/>
  <c r="AQ148" i="7"/>
  <c r="AQ152" i="7"/>
  <c r="AQ156" i="7"/>
  <c r="AQ160" i="7"/>
  <c r="AP161" i="7"/>
  <c r="AQ164" i="7"/>
  <c r="AP165" i="7"/>
  <c r="AQ168" i="7"/>
  <c r="AP169" i="7"/>
  <c r="AQ172" i="7"/>
  <c r="AP173" i="7"/>
  <c r="AQ176" i="7"/>
  <c r="AP177" i="7"/>
  <c r="AQ180" i="7"/>
  <c r="AP181" i="7"/>
  <c r="AQ184" i="7"/>
  <c r="AQ188" i="7"/>
  <c r="AQ192" i="7"/>
  <c r="AQ196" i="7"/>
  <c r="AD200" i="7"/>
  <c r="AQ155" i="7"/>
  <c r="AQ159" i="7"/>
  <c r="AQ163" i="7"/>
  <c r="AQ167" i="7"/>
  <c r="AQ171" i="7"/>
  <c r="AQ175" i="7"/>
  <c r="AQ179" i="7"/>
  <c r="AQ183" i="7"/>
  <c r="AQ187" i="7"/>
  <c r="AQ191" i="7"/>
  <c r="AQ195" i="7"/>
  <c r="AN199" i="7"/>
  <c r="AP200" i="7"/>
  <c r="AD22" i="7"/>
  <c r="AD24" i="7"/>
  <c r="AD28" i="7"/>
  <c r="AP4" i="7"/>
  <c r="AP8" i="7"/>
  <c r="AP12" i="7"/>
  <c r="AP16" i="7"/>
  <c r="AQ27" i="7"/>
  <c r="AP34" i="7"/>
  <c r="AP38" i="7"/>
  <c r="AP42" i="7"/>
  <c r="AP46" i="7"/>
  <c r="AP50" i="7"/>
  <c r="AP54" i="7"/>
  <c r="AQ113" i="7"/>
  <c r="AD118" i="7"/>
  <c r="AD122" i="7"/>
  <c r="AD126" i="7"/>
  <c r="AD32" i="7"/>
  <c r="AD3" i="7"/>
  <c r="AQ4" i="7"/>
  <c r="AD6" i="7"/>
  <c r="AQ8" i="7"/>
  <c r="AD10" i="7"/>
  <c r="AQ12" i="7"/>
  <c r="AD14" i="7"/>
  <c r="AD25" i="7"/>
  <c r="AD29" i="7"/>
  <c r="AN55" i="7"/>
  <c r="AQ115" i="7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157" i="3"/>
  <c r="P158" i="3"/>
  <c r="P159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77" i="3"/>
  <c r="P178" i="3"/>
  <c r="P179" i="3"/>
  <c r="P180" i="3"/>
  <c r="P181" i="3"/>
  <c r="P182" i="3"/>
  <c r="P183" i="3"/>
  <c r="P184" i="3"/>
  <c r="P185" i="3"/>
  <c r="P186" i="3"/>
  <c r="P187" i="3"/>
  <c r="P188" i="3"/>
  <c r="P189" i="3"/>
  <c r="P190" i="3"/>
  <c r="P191" i="3"/>
  <c r="P192" i="3"/>
  <c r="P193" i="3"/>
  <c r="P194" i="3"/>
  <c r="P195" i="3"/>
  <c r="P196" i="3"/>
  <c r="P197" i="3"/>
  <c r="P198" i="3"/>
  <c r="P199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5" i="3"/>
  <c r="P236" i="3"/>
  <c r="P237" i="3"/>
  <c r="P238" i="3"/>
  <c r="P239" i="3"/>
  <c r="P240" i="3"/>
  <c r="P241" i="3"/>
  <c r="P4" i="3"/>
  <c r="Z4" i="3" l="1"/>
  <c r="AO4" i="3"/>
  <c r="AP4" i="3" s="1"/>
  <c r="Z5" i="3"/>
  <c r="AN5" i="3" s="1"/>
  <c r="AD5" i="3"/>
  <c r="AG5" i="3"/>
  <c r="AL5" i="3"/>
  <c r="AM5" i="3"/>
  <c r="AO5" i="3"/>
  <c r="AP5" i="3" s="1"/>
  <c r="Z6" i="3"/>
  <c r="AD6" i="3"/>
  <c r="AG6" i="3"/>
  <c r="AL6" i="3"/>
  <c r="AM6" i="3"/>
  <c r="AO6" i="3"/>
  <c r="AP6" i="3" s="1"/>
  <c r="Z7" i="3"/>
  <c r="AN7" i="3" s="1"/>
  <c r="AD7" i="3"/>
  <c r="AG7" i="3"/>
  <c r="AL7" i="3"/>
  <c r="AM7" i="3"/>
  <c r="AO7" i="3"/>
  <c r="AP7" i="3" s="1"/>
  <c r="Z8" i="3"/>
  <c r="AD8" i="3"/>
  <c r="AG8" i="3"/>
  <c r="AL8" i="3"/>
  <c r="AM8" i="3"/>
  <c r="AO8" i="3"/>
  <c r="AP8" i="3" s="1"/>
  <c r="Z9" i="3"/>
  <c r="AN9" i="3" s="1"/>
  <c r="AD9" i="3"/>
  <c r="AG9" i="3"/>
  <c r="AL9" i="3"/>
  <c r="AM9" i="3"/>
  <c r="AO9" i="3"/>
  <c r="AP9" i="3" s="1"/>
  <c r="Z10" i="3"/>
  <c r="AD10" i="3"/>
  <c r="AG10" i="3"/>
  <c r="AL10" i="3"/>
  <c r="AM10" i="3"/>
  <c r="AO10" i="3"/>
  <c r="AP10" i="3" s="1"/>
  <c r="Z11" i="3"/>
  <c r="AN11" i="3" s="1"/>
  <c r="AD11" i="3"/>
  <c r="AG11" i="3"/>
  <c r="AL11" i="3"/>
  <c r="AM11" i="3"/>
  <c r="AO11" i="3"/>
  <c r="AP11" i="3" s="1"/>
  <c r="Z12" i="3"/>
  <c r="AD12" i="3"/>
  <c r="AG12" i="3"/>
  <c r="AL12" i="3"/>
  <c r="AM12" i="3"/>
  <c r="AO12" i="3"/>
  <c r="AP12" i="3" s="1"/>
  <c r="Z13" i="3"/>
  <c r="AD13" i="3"/>
  <c r="AG13" i="3"/>
  <c r="AL13" i="3"/>
  <c r="AM13" i="3"/>
  <c r="AO13" i="3"/>
  <c r="AP13" i="3" s="1"/>
  <c r="AQ13" i="3"/>
  <c r="Z14" i="3"/>
  <c r="AD14" i="3"/>
  <c r="AG14" i="3"/>
  <c r="AL14" i="3"/>
  <c r="AM14" i="3"/>
  <c r="AO14" i="3"/>
  <c r="AP14" i="3" s="1"/>
  <c r="Z15" i="3"/>
  <c r="AD15" i="3"/>
  <c r="AG15" i="3"/>
  <c r="AL15" i="3"/>
  <c r="AM15" i="3"/>
  <c r="AO15" i="3"/>
  <c r="AP15" i="3" s="1"/>
  <c r="Z16" i="3"/>
  <c r="AD16" i="3"/>
  <c r="AG16" i="3"/>
  <c r="AL16" i="3"/>
  <c r="AM16" i="3"/>
  <c r="AO16" i="3"/>
  <c r="AP16" i="3" s="1"/>
  <c r="Z17" i="3"/>
  <c r="AN17" i="3" s="1"/>
  <c r="AD17" i="3"/>
  <c r="AG17" i="3"/>
  <c r="AL17" i="3"/>
  <c r="AM17" i="3"/>
  <c r="AO17" i="3"/>
  <c r="Z18" i="3"/>
  <c r="AD18" i="3"/>
  <c r="AG18" i="3"/>
  <c r="AL18" i="3"/>
  <c r="AM18" i="3"/>
  <c r="AO18" i="3"/>
  <c r="AP18" i="3"/>
  <c r="Z19" i="3"/>
  <c r="AD19" i="3"/>
  <c r="AG19" i="3"/>
  <c r="AL19" i="3"/>
  <c r="AM19" i="3"/>
  <c r="AO19" i="3"/>
  <c r="AP19" i="3" s="1"/>
  <c r="Z20" i="3"/>
  <c r="AD20" i="3"/>
  <c r="AG20" i="3"/>
  <c r="AL20" i="3"/>
  <c r="AM20" i="3"/>
  <c r="AO20" i="3"/>
  <c r="AQ20" i="3" s="1"/>
  <c r="Z21" i="3"/>
  <c r="AD21" i="3"/>
  <c r="AG21" i="3"/>
  <c r="AL21" i="3"/>
  <c r="AM21" i="3"/>
  <c r="AO21" i="3"/>
  <c r="Z22" i="3"/>
  <c r="AD22" i="3"/>
  <c r="AG22" i="3"/>
  <c r="AL22" i="3"/>
  <c r="AM22" i="3"/>
  <c r="AO22" i="3"/>
  <c r="AP22" i="3" s="1"/>
  <c r="Z23" i="3"/>
  <c r="AD23" i="3"/>
  <c r="AG23" i="3"/>
  <c r="AL23" i="3"/>
  <c r="AM23" i="3"/>
  <c r="AO23" i="3"/>
  <c r="AP23" i="3" s="1"/>
  <c r="Z24" i="3"/>
  <c r="AD24" i="3"/>
  <c r="AG24" i="3"/>
  <c r="AL24" i="3"/>
  <c r="AM24" i="3"/>
  <c r="AO24" i="3"/>
  <c r="Z25" i="3"/>
  <c r="AN25" i="3" s="1"/>
  <c r="AD25" i="3"/>
  <c r="AG25" i="3"/>
  <c r="AL25" i="3"/>
  <c r="AM25" i="3"/>
  <c r="AO25" i="3"/>
  <c r="AQ26" i="3" s="1"/>
  <c r="Z26" i="3"/>
  <c r="AD26" i="3"/>
  <c r="AG26" i="3"/>
  <c r="AL26" i="3"/>
  <c r="AM26" i="3"/>
  <c r="AO26" i="3"/>
  <c r="AP26" i="3"/>
  <c r="Z27" i="3"/>
  <c r="AD27" i="3"/>
  <c r="AG27" i="3"/>
  <c r="AL27" i="3"/>
  <c r="AM27" i="3"/>
  <c r="AO27" i="3"/>
  <c r="AP27" i="3" s="1"/>
  <c r="Z28" i="3"/>
  <c r="AD28" i="3"/>
  <c r="AG28" i="3"/>
  <c r="AL28" i="3"/>
  <c r="AM28" i="3"/>
  <c r="AO28" i="3"/>
  <c r="AQ28" i="3" s="1"/>
  <c r="Z29" i="3"/>
  <c r="AN29" i="3" s="1"/>
  <c r="AD29" i="3"/>
  <c r="AG29" i="3"/>
  <c r="AL29" i="3"/>
  <c r="AM29" i="3"/>
  <c r="AO29" i="3"/>
  <c r="Z30" i="3"/>
  <c r="AD30" i="3"/>
  <c r="AG30" i="3"/>
  <c r="AL30" i="3"/>
  <c r="AM30" i="3"/>
  <c r="AO30" i="3"/>
  <c r="AP30" i="3" s="1"/>
  <c r="Z31" i="3"/>
  <c r="AD31" i="3"/>
  <c r="AG31" i="3"/>
  <c r="AL31" i="3"/>
  <c r="AM31" i="3"/>
  <c r="AO31" i="3"/>
  <c r="AP31" i="3" s="1"/>
  <c r="Z32" i="3"/>
  <c r="AD32" i="3"/>
  <c r="AG32" i="3"/>
  <c r="AL32" i="3"/>
  <c r="AM32" i="3"/>
  <c r="AO32" i="3"/>
  <c r="Z33" i="3"/>
  <c r="AD33" i="3"/>
  <c r="AG33" i="3"/>
  <c r="AL33" i="3"/>
  <c r="AM33" i="3"/>
  <c r="AO33" i="3"/>
  <c r="AQ34" i="3" s="1"/>
  <c r="Z34" i="3"/>
  <c r="AD34" i="3"/>
  <c r="AG34" i="3"/>
  <c r="AL34" i="3"/>
  <c r="AM34" i="3"/>
  <c r="AO34" i="3"/>
  <c r="AP34" i="3"/>
  <c r="Z35" i="3"/>
  <c r="AD35" i="3"/>
  <c r="AG35" i="3"/>
  <c r="AL35" i="3"/>
  <c r="AM35" i="3"/>
  <c r="AO35" i="3"/>
  <c r="AP35" i="3" s="1"/>
  <c r="Z36" i="3"/>
  <c r="AD36" i="3"/>
  <c r="AG36" i="3"/>
  <c r="AL36" i="3"/>
  <c r="AM36" i="3"/>
  <c r="AO36" i="3"/>
  <c r="AP36" i="3" s="1"/>
  <c r="Z37" i="3"/>
  <c r="AN37" i="3" s="1"/>
  <c r="AD37" i="3"/>
  <c r="AG37" i="3"/>
  <c r="AL37" i="3"/>
  <c r="AM37" i="3"/>
  <c r="AO37" i="3"/>
  <c r="Z38" i="3"/>
  <c r="AD38" i="3"/>
  <c r="AG38" i="3"/>
  <c r="AL38" i="3"/>
  <c r="AM38" i="3"/>
  <c r="AO38" i="3"/>
  <c r="AP38" i="3" s="1"/>
  <c r="Z39" i="3"/>
  <c r="AD39" i="3"/>
  <c r="AG39" i="3"/>
  <c r="AL39" i="3"/>
  <c r="AM39" i="3"/>
  <c r="AO39" i="3"/>
  <c r="AP39" i="3" s="1"/>
  <c r="Z40" i="3"/>
  <c r="AD40" i="3"/>
  <c r="AG40" i="3"/>
  <c r="AL40" i="3"/>
  <c r="AM40" i="3"/>
  <c r="AO40" i="3"/>
  <c r="AP40" i="3" s="1"/>
  <c r="Z41" i="3"/>
  <c r="AD41" i="3"/>
  <c r="AG41" i="3"/>
  <c r="AL41" i="3"/>
  <c r="AM41" i="3"/>
  <c r="AO41" i="3"/>
  <c r="AP41" i="3" s="1"/>
  <c r="Z42" i="3"/>
  <c r="AD42" i="3"/>
  <c r="AG42" i="3"/>
  <c r="AL42" i="3"/>
  <c r="AM42" i="3"/>
  <c r="AO42" i="3"/>
  <c r="AP42" i="3"/>
  <c r="Z43" i="3"/>
  <c r="AD43" i="3"/>
  <c r="AG43" i="3"/>
  <c r="AL43" i="3"/>
  <c r="AM43" i="3"/>
  <c r="AO43" i="3"/>
  <c r="AP43" i="3" s="1"/>
  <c r="AG44" i="3"/>
  <c r="AL44" i="3"/>
  <c r="AM44" i="3"/>
  <c r="AD44" i="3"/>
  <c r="AO44" i="3"/>
  <c r="AP44" i="3" s="1"/>
  <c r="AO45" i="3"/>
  <c r="AP45" i="3" s="1"/>
  <c r="AO46" i="3"/>
  <c r="AP46" i="3" s="1"/>
  <c r="AO47" i="3"/>
  <c r="AO48" i="3"/>
  <c r="AP48" i="3" s="1"/>
  <c r="AO49" i="3"/>
  <c r="AP49" i="3" s="1"/>
  <c r="AO50" i="3"/>
  <c r="AP50" i="3" s="1"/>
  <c r="AO51" i="3"/>
  <c r="AO52" i="3"/>
  <c r="AP52" i="3" s="1"/>
  <c r="AO53" i="3"/>
  <c r="AP53" i="3" s="1"/>
  <c r="AO54" i="3"/>
  <c r="AP54" i="3" s="1"/>
  <c r="AO55" i="3"/>
  <c r="AP55" i="3" s="1"/>
  <c r="AO56" i="3"/>
  <c r="AO57" i="3"/>
  <c r="AP57" i="3" s="1"/>
  <c r="AO58" i="3"/>
  <c r="AP58" i="3" s="1"/>
  <c r="AO59" i="3"/>
  <c r="AP59" i="3" s="1"/>
  <c r="AO60" i="3"/>
  <c r="AP60" i="3" s="1"/>
  <c r="AO61" i="3"/>
  <c r="AP61" i="3" s="1"/>
  <c r="AO62" i="3"/>
  <c r="AP62" i="3" s="1"/>
  <c r="AO63" i="3"/>
  <c r="AP63" i="3" s="1"/>
  <c r="AO64" i="3"/>
  <c r="AP64" i="3" s="1"/>
  <c r="AO65" i="3"/>
  <c r="AP65" i="3" s="1"/>
  <c r="AO66" i="3"/>
  <c r="AP66" i="3" s="1"/>
  <c r="AO67" i="3"/>
  <c r="AP67" i="3" s="1"/>
  <c r="AO68" i="3"/>
  <c r="AP68" i="3" s="1"/>
  <c r="AO69" i="3"/>
  <c r="AP69" i="3" s="1"/>
  <c r="AO70" i="3"/>
  <c r="AP70" i="3" s="1"/>
  <c r="AO71" i="3"/>
  <c r="AP71" i="3" s="1"/>
  <c r="AO72" i="3"/>
  <c r="AP72" i="3" s="1"/>
  <c r="AO73" i="3"/>
  <c r="AP73" i="3" s="1"/>
  <c r="AO74" i="3"/>
  <c r="AP74" i="3" s="1"/>
  <c r="AO75" i="3"/>
  <c r="AP75" i="3" s="1"/>
  <c r="AO76" i="3"/>
  <c r="AP76" i="3" s="1"/>
  <c r="AO77" i="3"/>
  <c r="AP77" i="3" s="1"/>
  <c r="AO78" i="3"/>
  <c r="AP78" i="3" s="1"/>
  <c r="AO79" i="3"/>
  <c r="AP79" i="3" s="1"/>
  <c r="AO80" i="3"/>
  <c r="AP80" i="3" s="1"/>
  <c r="AO81" i="3"/>
  <c r="AP81" i="3" s="1"/>
  <c r="AO82" i="3"/>
  <c r="AP82" i="3" s="1"/>
  <c r="AO83" i="3"/>
  <c r="AP83" i="3" s="1"/>
  <c r="AO84" i="3"/>
  <c r="AP84" i="3"/>
  <c r="AO85" i="3"/>
  <c r="AP85" i="3" s="1"/>
  <c r="AO86" i="3"/>
  <c r="AP86" i="3" s="1"/>
  <c r="AO87" i="3"/>
  <c r="AP87" i="3" s="1"/>
  <c r="AO88" i="3"/>
  <c r="AP88" i="3" s="1"/>
  <c r="AO89" i="3"/>
  <c r="AP89" i="3" s="1"/>
  <c r="AO90" i="3"/>
  <c r="AP90" i="3" s="1"/>
  <c r="AO91" i="3"/>
  <c r="AP91" i="3" s="1"/>
  <c r="AO92" i="3"/>
  <c r="AP92" i="3" s="1"/>
  <c r="AO93" i="3"/>
  <c r="AP93" i="3" s="1"/>
  <c r="AO94" i="3"/>
  <c r="AP94" i="3" s="1"/>
  <c r="AO95" i="3"/>
  <c r="AP95" i="3" s="1"/>
  <c r="AO96" i="3"/>
  <c r="AP96" i="3" s="1"/>
  <c r="AO97" i="3"/>
  <c r="AP97" i="3" s="1"/>
  <c r="AO98" i="3"/>
  <c r="AP98" i="3" s="1"/>
  <c r="AO99" i="3"/>
  <c r="AP99" i="3" s="1"/>
  <c r="AO100" i="3"/>
  <c r="AP100" i="3" s="1"/>
  <c r="AO101" i="3"/>
  <c r="AP101" i="3" s="1"/>
  <c r="AO102" i="3"/>
  <c r="AP102" i="3" s="1"/>
  <c r="AO103" i="3"/>
  <c r="AP103" i="3" s="1"/>
  <c r="AO104" i="3"/>
  <c r="AP104" i="3" s="1"/>
  <c r="AO105" i="3"/>
  <c r="AP105" i="3" s="1"/>
  <c r="AO106" i="3"/>
  <c r="AP106" i="3" s="1"/>
  <c r="AO107" i="3"/>
  <c r="AP107" i="3" s="1"/>
  <c r="AO108" i="3"/>
  <c r="AP108" i="3" s="1"/>
  <c r="AO109" i="3"/>
  <c r="AP109" i="3" s="1"/>
  <c r="AO110" i="3"/>
  <c r="AP110" i="3" s="1"/>
  <c r="AO111" i="3"/>
  <c r="AP111" i="3" s="1"/>
  <c r="AO112" i="3"/>
  <c r="AP112" i="3" s="1"/>
  <c r="AO113" i="3"/>
  <c r="AP113" i="3" s="1"/>
  <c r="AO114" i="3"/>
  <c r="AP114" i="3" s="1"/>
  <c r="AO115" i="3"/>
  <c r="AP115" i="3" s="1"/>
  <c r="AO116" i="3"/>
  <c r="AP116" i="3" s="1"/>
  <c r="AO117" i="3"/>
  <c r="AP117" i="3" s="1"/>
  <c r="AO118" i="3"/>
  <c r="AP118" i="3" s="1"/>
  <c r="AO119" i="3"/>
  <c r="AP119" i="3" s="1"/>
  <c r="AO120" i="3"/>
  <c r="AP120" i="3" s="1"/>
  <c r="AO121" i="3"/>
  <c r="AP121" i="3" s="1"/>
  <c r="AO122" i="3"/>
  <c r="AP122" i="3" s="1"/>
  <c r="AO123" i="3"/>
  <c r="AP123" i="3" s="1"/>
  <c r="AO124" i="3"/>
  <c r="AP124" i="3" s="1"/>
  <c r="AO125" i="3"/>
  <c r="AP125" i="3" s="1"/>
  <c r="AO126" i="3"/>
  <c r="AP126" i="3" s="1"/>
  <c r="AO127" i="3"/>
  <c r="AP127" i="3" s="1"/>
  <c r="AO128" i="3"/>
  <c r="AP128" i="3" s="1"/>
  <c r="AO129" i="3"/>
  <c r="AP129" i="3" s="1"/>
  <c r="AO130" i="3"/>
  <c r="AP130" i="3" s="1"/>
  <c r="AO131" i="3"/>
  <c r="AP131" i="3" s="1"/>
  <c r="AO132" i="3"/>
  <c r="AP132" i="3" s="1"/>
  <c r="AO133" i="3"/>
  <c r="AP133" i="3" s="1"/>
  <c r="AO134" i="3"/>
  <c r="AP134" i="3" s="1"/>
  <c r="AO135" i="3"/>
  <c r="AP135" i="3" s="1"/>
  <c r="AO136" i="3"/>
  <c r="AP136" i="3" s="1"/>
  <c r="AO137" i="3"/>
  <c r="AP137" i="3" s="1"/>
  <c r="AO138" i="3"/>
  <c r="AP138" i="3" s="1"/>
  <c r="AO139" i="3"/>
  <c r="AP139" i="3" s="1"/>
  <c r="AO140" i="3"/>
  <c r="AP140" i="3" s="1"/>
  <c r="AO141" i="3"/>
  <c r="AP141" i="3" s="1"/>
  <c r="AO142" i="3"/>
  <c r="AP142" i="3" s="1"/>
  <c r="AO143" i="3"/>
  <c r="AP143" i="3" s="1"/>
  <c r="AO144" i="3"/>
  <c r="AP144" i="3" s="1"/>
  <c r="AO145" i="3"/>
  <c r="AP145" i="3" s="1"/>
  <c r="AO146" i="3"/>
  <c r="AP146" i="3" s="1"/>
  <c r="AO147" i="3"/>
  <c r="AP147" i="3" s="1"/>
  <c r="AO148" i="3"/>
  <c r="AP148" i="3" s="1"/>
  <c r="AO149" i="3"/>
  <c r="AP149" i="3" s="1"/>
  <c r="AO150" i="3"/>
  <c r="AP150" i="3" s="1"/>
  <c r="AO151" i="3"/>
  <c r="AP151" i="3" s="1"/>
  <c r="AO152" i="3"/>
  <c r="AP152" i="3" s="1"/>
  <c r="AO153" i="3"/>
  <c r="AP153" i="3" s="1"/>
  <c r="AO154" i="3"/>
  <c r="AP154" i="3" s="1"/>
  <c r="AO155" i="3"/>
  <c r="AP155" i="3" s="1"/>
  <c r="AO156" i="3"/>
  <c r="AP156" i="3" s="1"/>
  <c r="AO157" i="3"/>
  <c r="AP157" i="3" s="1"/>
  <c r="AO158" i="3"/>
  <c r="AP158" i="3" s="1"/>
  <c r="AO159" i="3"/>
  <c r="AP159" i="3" s="1"/>
  <c r="AO160" i="3"/>
  <c r="AP160" i="3" s="1"/>
  <c r="AO161" i="3"/>
  <c r="AP161" i="3" s="1"/>
  <c r="AO162" i="3"/>
  <c r="AP162" i="3" s="1"/>
  <c r="AO163" i="3"/>
  <c r="AP163" i="3" s="1"/>
  <c r="AO164" i="3"/>
  <c r="AP164" i="3" s="1"/>
  <c r="AO165" i="3"/>
  <c r="AP165" i="3" s="1"/>
  <c r="AO166" i="3"/>
  <c r="AP166" i="3" s="1"/>
  <c r="AO167" i="3"/>
  <c r="AP167" i="3" s="1"/>
  <c r="AO168" i="3"/>
  <c r="AP168" i="3" s="1"/>
  <c r="AO169" i="3"/>
  <c r="AP169" i="3" s="1"/>
  <c r="AO170" i="3"/>
  <c r="AP170" i="3" s="1"/>
  <c r="AO171" i="3"/>
  <c r="AP171" i="3" s="1"/>
  <c r="AO172" i="3"/>
  <c r="AP172" i="3" s="1"/>
  <c r="AO173" i="3"/>
  <c r="AP173" i="3" s="1"/>
  <c r="AO174" i="3"/>
  <c r="AP174" i="3" s="1"/>
  <c r="AO175" i="3"/>
  <c r="AP175" i="3" s="1"/>
  <c r="AO176" i="3"/>
  <c r="AP176" i="3" s="1"/>
  <c r="AO177" i="3"/>
  <c r="AP177" i="3" s="1"/>
  <c r="AO178" i="3"/>
  <c r="AP178" i="3" s="1"/>
  <c r="AO179" i="3"/>
  <c r="AP179" i="3" s="1"/>
  <c r="AO180" i="3"/>
  <c r="AP180" i="3" s="1"/>
  <c r="AO181" i="3"/>
  <c r="AP181" i="3" s="1"/>
  <c r="AO182" i="3"/>
  <c r="AP182" i="3" s="1"/>
  <c r="AO183" i="3"/>
  <c r="AO184" i="3"/>
  <c r="AO185" i="3"/>
  <c r="AP185" i="3" s="1"/>
  <c r="AO186" i="3"/>
  <c r="AP186" i="3" s="1"/>
  <c r="AO187" i="3"/>
  <c r="AP187" i="3" s="1"/>
  <c r="AO188" i="3"/>
  <c r="AP188" i="3" s="1"/>
  <c r="AO189" i="3"/>
  <c r="AP189" i="3" s="1"/>
  <c r="AO190" i="3"/>
  <c r="AP190" i="3" s="1"/>
  <c r="AO191" i="3"/>
  <c r="AP191" i="3" s="1"/>
  <c r="AO192" i="3"/>
  <c r="AP192" i="3" s="1"/>
  <c r="AO193" i="3"/>
  <c r="AP193" i="3" s="1"/>
  <c r="AO194" i="3"/>
  <c r="AP194" i="3" s="1"/>
  <c r="AO195" i="3"/>
  <c r="AP195" i="3" s="1"/>
  <c r="AO196" i="3"/>
  <c r="AP196" i="3" s="1"/>
  <c r="AO197" i="3"/>
  <c r="AP197" i="3" s="1"/>
  <c r="AO198" i="3"/>
  <c r="AP198" i="3" s="1"/>
  <c r="AO199" i="3"/>
  <c r="AP199" i="3" s="1"/>
  <c r="AO200" i="3"/>
  <c r="AP200" i="3" s="1"/>
  <c r="AO201" i="3"/>
  <c r="AP201" i="3" s="1"/>
  <c r="AO202" i="3"/>
  <c r="AP202" i="3" s="1"/>
  <c r="AO203" i="3"/>
  <c r="AP203" i="3" s="1"/>
  <c r="AO204" i="3"/>
  <c r="AP204" i="3" s="1"/>
  <c r="AO205" i="3"/>
  <c r="AP205" i="3" s="1"/>
  <c r="AO206" i="3"/>
  <c r="AP206" i="3" s="1"/>
  <c r="AO207" i="3"/>
  <c r="AO208" i="3"/>
  <c r="AP208" i="3" s="1"/>
  <c r="AO209" i="3"/>
  <c r="AP209" i="3" s="1"/>
  <c r="AO210" i="3"/>
  <c r="AP210" i="3" s="1"/>
  <c r="AO211" i="3"/>
  <c r="AP211" i="3" s="1"/>
  <c r="AO212" i="3"/>
  <c r="AP212" i="3" s="1"/>
  <c r="AO213" i="3"/>
  <c r="AP213" i="3" s="1"/>
  <c r="AO214" i="3"/>
  <c r="AP214" i="3" s="1"/>
  <c r="AO215" i="3"/>
  <c r="AP215" i="3"/>
  <c r="AO216" i="3"/>
  <c r="AP216" i="3" s="1"/>
  <c r="AO217" i="3"/>
  <c r="AP217" i="3" s="1"/>
  <c r="AO218" i="3"/>
  <c r="AO219" i="3"/>
  <c r="AP219" i="3" s="1"/>
  <c r="AO220" i="3"/>
  <c r="AP220" i="3" s="1"/>
  <c r="AO221" i="3"/>
  <c r="AP221" i="3" s="1"/>
  <c r="AO222" i="3"/>
  <c r="AP222" i="3" s="1"/>
  <c r="AO223" i="3"/>
  <c r="AO224" i="3"/>
  <c r="AP224" i="3" s="1"/>
  <c r="AO225" i="3"/>
  <c r="AP225" i="3" s="1"/>
  <c r="AO226" i="3"/>
  <c r="AO227" i="3"/>
  <c r="AP227" i="3" s="1"/>
  <c r="AO228" i="3"/>
  <c r="AO229" i="3"/>
  <c r="AP229" i="3" s="1"/>
  <c r="AO230" i="3"/>
  <c r="AP230" i="3" s="1"/>
  <c r="AO231" i="3"/>
  <c r="AP231" i="3" s="1"/>
  <c r="AO232" i="3"/>
  <c r="AP232" i="3" s="1"/>
  <c r="AO233" i="3"/>
  <c r="AP233" i="3" s="1"/>
  <c r="AO234" i="3"/>
  <c r="AO235" i="3"/>
  <c r="AP235" i="3" s="1"/>
  <c r="AO236" i="3"/>
  <c r="AP236" i="3" s="1"/>
  <c r="AO237" i="3"/>
  <c r="AP237" i="3" s="1"/>
  <c r="AO238" i="3"/>
  <c r="AP238" i="3" s="1"/>
  <c r="AO239" i="3"/>
  <c r="AP239" i="3" s="1"/>
  <c r="AO240" i="3"/>
  <c r="AP240" i="3" s="1"/>
  <c r="AO241" i="3"/>
  <c r="AP241" i="3" s="1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AQ22" i="3" l="1"/>
  <c r="AQ234" i="3"/>
  <c r="AQ207" i="3"/>
  <c r="AQ56" i="3"/>
  <c r="AN35" i="3"/>
  <c r="AQ33" i="3"/>
  <c r="AQ18" i="3"/>
  <c r="AN43" i="3"/>
  <c r="AQ41" i="3"/>
  <c r="AN27" i="3"/>
  <c r="AQ14" i="3"/>
  <c r="AN23" i="3"/>
  <c r="AQ21" i="3"/>
  <c r="AN15" i="3"/>
  <c r="AN41" i="3"/>
  <c r="AN39" i="3"/>
  <c r="AQ37" i="3"/>
  <c r="AN33" i="3"/>
  <c r="AN31" i="3"/>
  <c r="AQ29" i="3"/>
  <c r="AQ24" i="3"/>
  <c r="AN12" i="3"/>
  <c r="AN8" i="3"/>
  <c r="AQ38" i="3"/>
  <c r="AQ32" i="3"/>
  <c r="AQ30" i="3"/>
  <c r="AN21" i="3"/>
  <c r="AN19" i="3"/>
  <c r="AQ17" i="3"/>
  <c r="AN13" i="3"/>
  <c r="AN6" i="3"/>
  <c r="AN24" i="3"/>
  <c r="AN20" i="3"/>
  <c r="AN16" i="3"/>
  <c r="AQ12" i="3"/>
  <c r="AQ25" i="3"/>
  <c r="AN44" i="3"/>
  <c r="AQ42" i="3"/>
  <c r="AQ10" i="3"/>
  <c r="AQ9" i="3"/>
  <c r="AQ6" i="3"/>
  <c r="AQ5" i="3"/>
  <c r="AN40" i="3"/>
  <c r="AN36" i="3"/>
  <c r="AN32" i="3"/>
  <c r="AN28" i="3"/>
  <c r="AP32" i="3"/>
  <c r="AP28" i="3"/>
  <c r="AP24" i="3"/>
  <c r="AP20" i="3"/>
  <c r="AQ44" i="3"/>
  <c r="AQ40" i="3"/>
  <c r="AP37" i="3"/>
  <c r="AQ36" i="3"/>
  <c r="AP33" i="3"/>
  <c r="AP29" i="3"/>
  <c r="AP25" i="3"/>
  <c r="AP21" i="3"/>
  <c r="AP17" i="3"/>
  <c r="AQ16" i="3"/>
  <c r="AQ8" i="3"/>
  <c r="AQ232" i="3"/>
  <c r="AQ43" i="3"/>
  <c r="AN42" i="3"/>
  <c r="AQ39" i="3"/>
  <c r="AN38" i="3"/>
  <c r="AQ35" i="3"/>
  <c r="AN34" i="3"/>
  <c r="AQ31" i="3"/>
  <c r="AN30" i="3"/>
  <c r="AQ27" i="3"/>
  <c r="AN26" i="3"/>
  <c r="AQ23" i="3"/>
  <c r="AN22" i="3"/>
  <c r="AQ19" i="3"/>
  <c r="AN18" i="3"/>
  <c r="AQ15" i="3"/>
  <c r="AN14" i="3"/>
  <c r="AQ11" i="3"/>
  <c r="AN10" i="3"/>
  <c r="AQ7" i="3"/>
  <c r="AQ228" i="3"/>
  <c r="AQ203" i="3"/>
  <c r="AQ226" i="3"/>
  <c r="AP207" i="3"/>
  <c r="AP228" i="3"/>
  <c r="AQ215" i="3"/>
  <c r="AQ199" i="3"/>
  <c r="AQ191" i="3"/>
  <c r="AQ97" i="3"/>
  <c r="AQ60" i="3"/>
  <c r="AQ187" i="3"/>
  <c r="AQ113" i="3"/>
  <c r="AQ223" i="3"/>
  <c r="AQ51" i="3"/>
  <c r="AQ47" i="3"/>
  <c r="AQ216" i="3"/>
  <c r="AQ185" i="3"/>
  <c r="AQ73" i="3"/>
  <c r="AQ57" i="3"/>
  <c r="AQ52" i="3"/>
  <c r="AQ231" i="3"/>
  <c r="AQ227" i="3"/>
  <c r="AQ211" i="3"/>
  <c r="AQ195" i="3"/>
  <c r="AQ121" i="3"/>
  <c r="AQ105" i="3"/>
  <c r="AQ89" i="3"/>
  <c r="AQ239" i="3"/>
  <c r="AP223" i="3"/>
  <c r="AQ218" i="3"/>
  <c r="AQ186" i="3"/>
  <c r="AQ184" i="3"/>
  <c r="AQ64" i="3"/>
  <c r="AP56" i="3"/>
  <c r="AQ53" i="3"/>
  <c r="AQ48" i="3"/>
  <c r="AQ238" i="3"/>
  <c r="AP234" i="3"/>
  <c r="AQ222" i="3"/>
  <c r="AP218" i="3"/>
  <c r="AQ212" i="3"/>
  <c r="AQ208" i="3"/>
  <c r="AQ204" i="3"/>
  <c r="AQ200" i="3"/>
  <c r="AQ196" i="3"/>
  <c r="AQ192" i="3"/>
  <c r="AQ188" i="3"/>
  <c r="AQ177" i="3"/>
  <c r="AQ169" i="3"/>
  <c r="AQ161" i="3"/>
  <c r="AQ153" i="3"/>
  <c r="AQ145" i="3"/>
  <c r="AQ137" i="3"/>
  <c r="AQ129" i="3"/>
  <c r="AQ81" i="3"/>
  <c r="AQ240" i="3"/>
  <c r="AQ235" i="3"/>
  <c r="AQ224" i="3"/>
  <c r="AQ219" i="3"/>
  <c r="AQ68" i="3"/>
  <c r="AQ61" i="3"/>
  <c r="AQ49" i="3"/>
  <c r="AQ45" i="3"/>
  <c r="AQ236" i="3"/>
  <c r="AQ230" i="3"/>
  <c r="AP226" i="3"/>
  <c r="AQ220" i="3"/>
  <c r="AQ214" i="3"/>
  <c r="AQ210" i="3"/>
  <c r="AQ206" i="3"/>
  <c r="AQ202" i="3"/>
  <c r="AQ198" i="3"/>
  <c r="AQ194" i="3"/>
  <c r="AQ190" i="3"/>
  <c r="AP184" i="3"/>
  <c r="AQ181" i="3"/>
  <c r="AQ173" i="3"/>
  <c r="AQ165" i="3"/>
  <c r="AQ157" i="3"/>
  <c r="AQ149" i="3"/>
  <c r="AQ141" i="3"/>
  <c r="AQ133" i="3"/>
  <c r="AQ125" i="3"/>
  <c r="AQ117" i="3"/>
  <c r="AQ109" i="3"/>
  <c r="AQ101" i="3"/>
  <c r="AQ93" i="3"/>
  <c r="AQ85" i="3"/>
  <c r="AQ77" i="3"/>
  <c r="AQ72" i="3"/>
  <c r="AQ65" i="3"/>
  <c r="AQ55" i="3"/>
  <c r="AP51" i="3"/>
  <c r="AP47" i="3"/>
  <c r="AQ69" i="3"/>
  <c r="AQ241" i="3"/>
  <c r="AQ237" i="3"/>
  <c r="AQ233" i="3"/>
  <c r="AQ229" i="3"/>
  <c r="AQ225" i="3"/>
  <c r="AQ221" i="3"/>
  <c r="AQ217" i="3"/>
  <c r="AQ213" i="3"/>
  <c r="AQ209" i="3"/>
  <c r="AQ205" i="3"/>
  <c r="AQ201" i="3"/>
  <c r="AQ197" i="3"/>
  <c r="AQ193" i="3"/>
  <c r="AQ189" i="3"/>
  <c r="AP183" i="3"/>
  <c r="AQ183" i="3"/>
  <c r="AQ182" i="3"/>
  <c r="AQ178" i="3"/>
  <c r="AQ174" i="3"/>
  <c r="AQ170" i="3"/>
  <c r="AQ166" i="3"/>
  <c r="AQ162" i="3"/>
  <c r="AQ158" i="3"/>
  <c r="AQ154" i="3"/>
  <c r="AQ150" i="3"/>
  <c r="AQ146" i="3"/>
  <c r="AQ142" i="3"/>
  <c r="AQ138" i="3"/>
  <c r="AQ134" i="3"/>
  <c r="AQ130" i="3"/>
  <c r="AQ126" i="3"/>
  <c r="AQ122" i="3"/>
  <c r="AQ118" i="3"/>
  <c r="AQ114" i="3"/>
  <c r="AQ110" i="3"/>
  <c r="AQ106" i="3"/>
  <c r="AQ102" i="3"/>
  <c r="AQ98" i="3"/>
  <c r="AQ94" i="3"/>
  <c r="AQ90" i="3"/>
  <c r="AQ86" i="3"/>
  <c r="AQ82" i="3"/>
  <c r="AQ78" i="3"/>
  <c r="AQ74" i="3"/>
  <c r="AQ70" i="3"/>
  <c r="AQ66" i="3"/>
  <c r="AQ62" i="3"/>
  <c r="AQ58" i="3"/>
  <c r="AQ54" i="3"/>
  <c r="AQ50" i="3"/>
  <c r="AQ46" i="3"/>
  <c r="AQ179" i="3"/>
  <c r="AQ175" i="3"/>
  <c r="AQ171" i="3"/>
  <c r="AQ167" i="3"/>
  <c r="AQ163" i="3"/>
  <c r="AQ159" i="3"/>
  <c r="AQ155" i="3"/>
  <c r="AQ151" i="3"/>
  <c r="AQ147" i="3"/>
  <c r="AQ143" i="3"/>
  <c r="AQ139" i="3"/>
  <c r="AQ135" i="3"/>
  <c r="AQ131" i="3"/>
  <c r="AQ127" i="3"/>
  <c r="AQ123" i="3"/>
  <c r="AQ119" i="3"/>
  <c r="AQ115" i="3"/>
  <c r="AQ111" i="3"/>
  <c r="AQ107" i="3"/>
  <c r="AQ103" i="3"/>
  <c r="AQ99" i="3"/>
  <c r="AQ95" i="3"/>
  <c r="AQ91" i="3"/>
  <c r="AQ87" i="3"/>
  <c r="AQ83" i="3"/>
  <c r="AQ79" i="3"/>
  <c r="AQ75" i="3"/>
  <c r="AQ71" i="3"/>
  <c r="AQ67" i="3"/>
  <c r="AQ63" i="3"/>
  <c r="AQ59" i="3"/>
  <c r="AQ180" i="3"/>
  <c r="AQ176" i="3"/>
  <c r="AQ172" i="3"/>
  <c r="AQ168" i="3"/>
  <c r="AQ164" i="3"/>
  <c r="AQ160" i="3"/>
  <c r="AQ156" i="3"/>
  <c r="AQ152" i="3"/>
  <c r="AQ148" i="3"/>
  <c r="AQ144" i="3"/>
  <c r="AQ140" i="3"/>
  <c r="AQ136" i="3"/>
  <c r="AQ132" i="3"/>
  <c r="AQ128" i="3"/>
  <c r="AQ124" i="3"/>
  <c r="AQ120" i="3"/>
  <c r="AQ116" i="3"/>
  <c r="AQ112" i="3"/>
  <c r="AQ108" i="3"/>
  <c r="AQ104" i="3"/>
  <c r="AQ100" i="3"/>
  <c r="AQ96" i="3"/>
  <c r="AQ92" i="3"/>
  <c r="AQ88" i="3"/>
  <c r="AQ84" i="3"/>
  <c r="AQ80" i="3"/>
  <c r="AQ76" i="3"/>
  <c r="AN240" i="4"/>
  <c r="AM240" i="4"/>
  <c r="AL240" i="4"/>
  <c r="AK240" i="4"/>
  <c r="AJ240" i="4"/>
  <c r="AI240" i="4"/>
  <c r="AH240" i="4"/>
  <c r="AG240" i="4"/>
  <c r="AE240" i="4"/>
  <c r="AD240" i="4"/>
  <c r="AN239" i="4"/>
  <c r="AM239" i="4"/>
  <c r="AL239" i="4"/>
  <c r="AK239" i="4"/>
  <c r="AJ239" i="4"/>
  <c r="AI239" i="4"/>
  <c r="AH239" i="4"/>
  <c r="AG239" i="4"/>
  <c r="AE239" i="4"/>
  <c r="AD239" i="4"/>
  <c r="AN238" i="4"/>
  <c r="AM238" i="4"/>
  <c r="AL238" i="4"/>
  <c r="AK238" i="4"/>
  <c r="AJ238" i="4"/>
  <c r="AI238" i="4"/>
  <c r="AH238" i="4"/>
  <c r="AG238" i="4"/>
  <c r="AF238" i="4"/>
  <c r="AE238" i="4"/>
  <c r="AD238" i="4"/>
  <c r="AN237" i="4"/>
  <c r="AM237" i="4"/>
  <c r="AL237" i="4"/>
  <c r="AK237" i="4"/>
  <c r="AJ237" i="4"/>
  <c r="AI237" i="4"/>
  <c r="AH237" i="4"/>
  <c r="AG237" i="4"/>
  <c r="AF237" i="4"/>
  <c r="AE237" i="4"/>
  <c r="AD237" i="4"/>
  <c r="AN236" i="4"/>
  <c r="AM236" i="4"/>
  <c r="AL236" i="4"/>
  <c r="AK236" i="4"/>
  <c r="AJ236" i="4"/>
  <c r="AI236" i="4"/>
  <c r="AH236" i="4"/>
  <c r="AG236" i="4"/>
  <c r="AF236" i="4"/>
  <c r="AE236" i="4"/>
  <c r="AD236" i="4"/>
  <c r="AN235" i="4"/>
  <c r="AM235" i="4"/>
  <c r="AL235" i="4"/>
  <c r="AK235" i="4"/>
  <c r="AJ235" i="4"/>
  <c r="AI235" i="4"/>
  <c r="AH235" i="4"/>
  <c r="AG235" i="4"/>
  <c r="AF235" i="4"/>
  <c r="AE235" i="4"/>
  <c r="AD235" i="4"/>
  <c r="AN234" i="4"/>
  <c r="AM234" i="4"/>
  <c r="AL234" i="4"/>
  <c r="AK234" i="4"/>
  <c r="AJ234" i="4"/>
  <c r="AI234" i="4"/>
  <c r="AH234" i="4"/>
  <c r="AG234" i="4"/>
  <c r="AF234" i="4"/>
  <c r="AE234" i="4"/>
  <c r="AD234" i="4"/>
  <c r="AN233" i="4"/>
  <c r="AM233" i="4"/>
  <c r="AL233" i="4"/>
  <c r="AK233" i="4"/>
  <c r="AJ233" i="4"/>
  <c r="AI233" i="4"/>
  <c r="AH233" i="4"/>
  <c r="AG233" i="4"/>
  <c r="AF233" i="4"/>
  <c r="AE233" i="4"/>
  <c r="AD233" i="4"/>
  <c r="AN232" i="4"/>
  <c r="AM232" i="4"/>
  <c r="AL232" i="4"/>
  <c r="AK232" i="4"/>
  <c r="AJ232" i="4"/>
  <c r="AI232" i="4"/>
  <c r="AH232" i="4"/>
  <c r="AG232" i="4"/>
  <c r="AF232" i="4"/>
  <c r="AE232" i="4"/>
  <c r="AD232" i="4"/>
  <c r="AN231" i="4"/>
  <c r="AM231" i="4"/>
  <c r="AL231" i="4"/>
  <c r="AK231" i="4"/>
  <c r="AJ231" i="4"/>
  <c r="AI231" i="4"/>
  <c r="AH231" i="4"/>
  <c r="AG231" i="4"/>
  <c r="AF231" i="4"/>
  <c r="AE231" i="4"/>
  <c r="AD231" i="4"/>
  <c r="AN230" i="4"/>
  <c r="AM230" i="4"/>
  <c r="AL230" i="4"/>
  <c r="AK230" i="4"/>
  <c r="AJ230" i="4"/>
  <c r="AI230" i="4"/>
  <c r="AH230" i="4"/>
  <c r="AG230" i="4"/>
  <c r="AF230" i="4"/>
  <c r="AE230" i="4"/>
  <c r="AD230" i="4"/>
  <c r="AN229" i="4"/>
  <c r="AM229" i="4"/>
  <c r="AL229" i="4"/>
  <c r="AK229" i="4"/>
  <c r="AJ229" i="4"/>
  <c r="AI229" i="4"/>
  <c r="AH229" i="4"/>
  <c r="AG229" i="4"/>
  <c r="AF229" i="4"/>
  <c r="AE229" i="4"/>
  <c r="AD229" i="4"/>
  <c r="AN228" i="4"/>
  <c r="AM228" i="4"/>
  <c r="AL228" i="4"/>
  <c r="AK228" i="4"/>
  <c r="AJ228" i="4"/>
  <c r="AI228" i="4"/>
  <c r="AH228" i="4"/>
  <c r="AG228" i="4"/>
  <c r="AF228" i="4"/>
  <c r="AE228" i="4"/>
  <c r="AD228" i="4"/>
  <c r="AN227" i="4"/>
  <c r="AM227" i="4"/>
  <c r="AL227" i="4"/>
  <c r="AK227" i="4"/>
  <c r="AJ227" i="4"/>
  <c r="AI227" i="4"/>
  <c r="AH227" i="4"/>
  <c r="AG227" i="4"/>
  <c r="AF227" i="4"/>
  <c r="AE227" i="4"/>
  <c r="AD227" i="4"/>
  <c r="AN226" i="4"/>
  <c r="AM226" i="4"/>
  <c r="AL226" i="4"/>
  <c r="AK226" i="4"/>
  <c r="AJ226" i="4"/>
  <c r="AI226" i="4"/>
  <c r="AH226" i="4"/>
  <c r="AG226" i="4"/>
  <c r="AF226" i="4"/>
  <c r="AE226" i="4"/>
  <c r="AD226" i="4"/>
  <c r="AN225" i="4"/>
  <c r="AM225" i="4"/>
  <c r="AL225" i="4"/>
  <c r="AK225" i="4"/>
  <c r="AJ225" i="4"/>
  <c r="AI225" i="4"/>
  <c r="AH225" i="4"/>
  <c r="AG225" i="4"/>
  <c r="AF225" i="4"/>
  <c r="AE225" i="4"/>
  <c r="AD225" i="4"/>
  <c r="AN224" i="4"/>
  <c r="AM224" i="4"/>
  <c r="AL224" i="4"/>
  <c r="AK224" i="4"/>
  <c r="AJ224" i="4"/>
  <c r="AI224" i="4"/>
  <c r="AH224" i="4"/>
  <c r="AG224" i="4"/>
  <c r="AF224" i="4"/>
  <c r="AE224" i="4"/>
  <c r="AD224" i="4"/>
  <c r="AN223" i="4"/>
  <c r="AM223" i="4"/>
  <c r="AL223" i="4"/>
  <c r="AK223" i="4"/>
  <c r="AJ223" i="4"/>
  <c r="AI223" i="4"/>
  <c r="AH223" i="4"/>
  <c r="AG223" i="4"/>
  <c r="AF223" i="4"/>
  <c r="AE223" i="4"/>
  <c r="AD223" i="4"/>
  <c r="AN222" i="4"/>
  <c r="AM222" i="4"/>
  <c r="AL222" i="4"/>
  <c r="AK222" i="4"/>
  <c r="AJ222" i="4"/>
  <c r="AI222" i="4"/>
  <c r="AH222" i="4"/>
  <c r="AG222" i="4"/>
  <c r="AF222" i="4"/>
  <c r="AE222" i="4"/>
  <c r="AD222" i="4"/>
  <c r="AN221" i="4"/>
  <c r="AM221" i="4"/>
  <c r="AL221" i="4"/>
  <c r="AK221" i="4"/>
  <c r="AJ221" i="4"/>
  <c r="AI221" i="4"/>
  <c r="AH221" i="4"/>
  <c r="AG221" i="4"/>
  <c r="AF221" i="4"/>
  <c r="AE221" i="4"/>
  <c r="AD221" i="4"/>
  <c r="AN220" i="4"/>
  <c r="AM220" i="4"/>
  <c r="AL220" i="4"/>
  <c r="AK220" i="4"/>
  <c r="AJ220" i="4"/>
  <c r="AI220" i="4"/>
  <c r="AH220" i="4"/>
  <c r="AG220" i="4"/>
  <c r="AF220" i="4"/>
  <c r="AE220" i="4"/>
  <c r="AD220" i="4"/>
  <c r="AN219" i="4"/>
  <c r="AM219" i="4"/>
  <c r="AL219" i="4"/>
  <c r="AK219" i="4"/>
  <c r="AJ219" i="4"/>
  <c r="AI219" i="4"/>
  <c r="AH219" i="4"/>
  <c r="AG219" i="4"/>
  <c r="AF219" i="4"/>
  <c r="AE219" i="4"/>
  <c r="AD219" i="4"/>
  <c r="AN218" i="4"/>
  <c r="AM218" i="4"/>
  <c r="AL218" i="4"/>
  <c r="AK218" i="4"/>
  <c r="AJ218" i="4"/>
  <c r="AI218" i="4"/>
  <c r="AH218" i="4"/>
  <c r="AG218" i="4"/>
  <c r="AF218" i="4"/>
  <c r="AE218" i="4"/>
  <c r="AD218" i="4"/>
  <c r="AN217" i="4"/>
  <c r="AM217" i="4"/>
  <c r="AL217" i="4"/>
  <c r="AK217" i="4"/>
  <c r="AJ217" i="4"/>
  <c r="AI217" i="4"/>
  <c r="AH217" i="4"/>
  <c r="AG217" i="4"/>
  <c r="AF217" i="4"/>
  <c r="AE217" i="4"/>
  <c r="AD217" i="4"/>
  <c r="AN216" i="4"/>
  <c r="AM216" i="4"/>
  <c r="AL216" i="4"/>
  <c r="AK216" i="4"/>
  <c r="AJ216" i="4"/>
  <c r="AI216" i="4"/>
  <c r="AH216" i="4"/>
  <c r="AG216" i="4"/>
  <c r="AF216" i="4"/>
  <c r="AE216" i="4"/>
  <c r="AD216" i="4"/>
  <c r="AN215" i="4"/>
  <c r="AM215" i="4"/>
  <c r="AL215" i="4"/>
  <c r="AK215" i="4"/>
  <c r="AJ215" i="4"/>
  <c r="AI215" i="4"/>
  <c r="AH215" i="4"/>
  <c r="AG215" i="4"/>
  <c r="AF215" i="4"/>
  <c r="AE215" i="4"/>
  <c r="AD215" i="4"/>
  <c r="AN214" i="4"/>
  <c r="AM214" i="4"/>
  <c r="AL214" i="4"/>
  <c r="AK214" i="4"/>
  <c r="AJ214" i="4"/>
  <c r="AI214" i="4"/>
  <c r="AH214" i="4"/>
  <c r="AG214" i="4"/>
  <c r="AF214" i="4"/>
  <c r="AE214" i="4"/>
  <c r="AD214" i="4"/>
  <c r="AN213" i="4"/>
  <c r="AM213" i="4"/>
  <c r="AL213" i="4"/>
  <c r="AK213" i="4"/>
  <c r="AJ213" i="4"/>
  <c r="AI213" i="4"/>
  <c r="AH213" i="4"/>
  <c r="AG213" i="4"/>
  <c r="AF213" i="4"/>
  <c r="AE213" i="4"/>
  <c r="AD213" i="4"/>
  <c r="AN212" i="4"/>
  <c r="AM212" i="4"/>
  <c r="AL212" i="4"/>
  <c r="AK212" i="4"/>
  <c r="AJ212" i="4"/>
  <c r="AI212" i="4"/>
  <c r="AH212" i="4"/>
  <c r="AG212" i="4"/>
  <c r="AF212" i="4"/>
  <c r="AE212" i="4"/>
  <c r="AD212" i="4"/>
  <c r="AN211" i="4"/>
  <c r="AM211" i="4"/>
  <c r="AL211" i="4"/>
  <c r="AK211" i="4"/>
  <c r="AJ211" i="4"/>
  <c r="AI211" i="4"/>
  <c r="AH211" i="4"/>
  <c r="AG211" i="4"/>
  <c r="AF211" i="4"/>
  <c r="AE211" i="4"/>
  <c r="AD211" i="4"/>
  <c r="AN210" i="4"/>
  <c r="AM210" i="4"/>
  <c r="AL210" i="4"/>
  <c r="AK210" i="4"/>
  <c r="AJ210" i="4"/>
  <c r="AI210" i="4"/>
  <c r="AH210" i="4"/>
  <c r="AG210" i="4"/>
  <c r="AF210" i="4"/>
  <c r="AE210" i="4"/>
  <c r="AD210" i="4"/>
  <c r="AN209" i="4"/>
  <c r="AM209" i="4"/>
  <c r="AL209" i="4"/>
  <c r="AK209" i="4"/>
  <c r="AJ209" i="4"/>
  <c r="AI209" i="4"/>
  <c r="AH209" i="4"/>
  <c r="AG209" i="4"/>
  <c r="AF209" i="4"/>
  <c r="AE209" i="4"/>
  <c r="AD209" i="4"/>
  <c r="AN208" i="4"/>
  <c r="AM208" i="4"/>
  <c r="AL208" i="4"/>
  <c r="AK208" i="4"/>
  <c r="AJ208" i="4"/>
  <c r="AI208" i="4"/>
  <c r="AH208" i="4"/>
  <c r="AG208" i="4"/>
  <c r="AF208" i="4"/>
  <c r="AE208" i="4"/>
  <c r="AD208" i="4"/>
  <c r="AN207" i="4"/>
  <c r="AM207" i="4"/>
  <c r="AL207" i="4"/>
  <c r="AK207" i="4"/>
  <c r="AJ207" i="4"/>
  <c r="AI207" i="4"/>
  <c r="AH207" i="4"/>
  <c r="AG207" i="4"/>
  <c r="AF207" i="4"/>
  <c r="AE207" i="4"/>
  <c r="AD207" i="4"/>
  <c r="AN206" i="4"/>
  <c r="AM206" i="4"/>
  <c r="AL206" i="4"/>
  <c r="AK206" i="4"/>
  <c r="AJ206" i="4"/>
  <c r="AI206" i="4"/>
  <c r="AH206" i="4"/>
  <c r="AG206" i="4"/>
  <c r="AF206" i="4"/>
  <c r="AE206" i="4"/>
  <c r="AD206" i="4"/>
  <c r="AN205" i="4"/>
  <c r="AM205" i="4"/>
  <c r="AL205" i="4"/>
  <c r="AK205" i="4"/>
  <c r="AJ205" i="4"/>
  <c r="AI205" i="4"/>
  <c r="AH205" i="4"/>
  <c r="AG205" i="4"/>
  <c r="AF205" i="4"/>
  <c r="AE205" i="4"/>
  <c r="AD205" i="4"/>
  <c r="AN204" i="4"/>
  <c r="AM204" i="4"/>
  <c r="AL204" i="4"/>
  <c r="AK204" i="4"/>
  <c r="AJ204" i="4"/>
  <c r="AI204" i="4"/>
  <c r="AH204" i="4"/>
  <c r="AG204" i="4"/>
  <c r="AF204" i="4"/>
  <c r="AE204" i="4"/>
  <c r="AD204" i="4"/>
  <c r="AN203" i="4"/>
  <c r="AM203" i="4"/>
  <c r="AL203" i="4"/>
  <c r="AK203" i="4"/>
  <c r="AJ203" i="4"/>
  <c r="AI203" i="4"/>
  <c r="AH203" i="4"/>
  <c r="AG203" i="4"/>
  <c r="AF203" i="4"/>
  <c r="AE203" i="4"/>
  <c r="AD203" i="4"/>
  <c r="AN202" i="4"/>
  <c r="AM202" i="4"/>
  <c r="AL202" i="4"/>
  <c r="AK202" i="4"/>
  <c r="AJ202" i="4"/>
  <c r="AI202" i="4"/>
  <c r="AH202" i="4"/>
  <c r="AG202" i="4"/>
  <c r="AF202" i="4"/>
  <c r="AE202" i="4"/>
  <c r="AD202" i="4"/>
  <c r="AN201" i="4"/>
  <c r="AM201" i="4"/>
  <c r="AL201" i="4"/>
  <c r="AK201" i="4"/>
  <c r="AJ201" i="4"/>
  <c r="AI201" i="4"/>
  <c r="AH201" i="4"/>
  <c r="AG201" i="4"/>
  <c r="AF201" i="4"/>
  <c r="AE201" i="4"/>
  <c r="AD201" i="4"/>
  <c r="AN200" i="4"/>
  <c r="AM200" i="4"/>
  <c r="AL200" i="4"/>
  <c r="AK200" i="4"/>
  <c r="AJ200" i="4"/>
  <c r="AI200" i="4"/>
  <c r="AH200" i="4"/>
  <c r="AG200" i="4"/>
  <c r="AF200" i="4"/>
  <c r="AE200" i="4"/>
  <c r="AD200" i="4"/>
  <c r="AN199" i="4"/>
  <c r="AM199" i="4"/>
  <c r="AL199" i="4"/>
  <c r="AK199" i="4"/>
  <c r="AJ199" i="4"/>
  <c r="AI199" i="4"/>
  <c r="AH199" i="4"/>
  <c r="AG199" i="4"/>
  <c r="AF199" i="4"/>
  <c r="AE199" i="4"/>
  <c r="AD199" i="4"/>
  <c r="AN198" i="4"/>
  <c r="AM198" i="4"/>
  <c r="AL198" i="4"/>
  <c r="AK198" i="4"/>
  <c r="AJ198" i="4"/>
  <c r="AI198" i="4"/>
  <c r="AH198" i="4"/>
  <c r="AG198" i="4"/>
  <c r="AF198" i="4"/>
  <c r="AE198" i="4"/>
  <c r="AD198" i="4"/>
  <c r="AN197" i="4"/>
  <c r="AM197" i="4"/>
  <c r="AL197" i="4"/>
  <c r="AK197" i="4"/>
  <c r="AJ197" i="4"/>
  <c r="AI197" i="4"/>
  <c r="AH197" i="4"/>
  <c r="AG197" i="4"/>
  <c r="AF197" i="4"/>
  <c r="AE197" i="4"/>
  <c r="AD197" i="4"/>
  <c r="AN196" i="4"/>
  <c r="AM196" i="4"/>
  <c r="AL196" i="4"/>
  <c r="AK196" i="4"/>
  <c r="AJ196" i="4"/>
  <c r="AI196" i="4"/>
  <c r="AH196" i="4"/>
  <c r="AG196" i="4"/>
  <c r="AF196" i="4"/>
  <c r="AE196" i="4"/>
  <c r="AD196" i="4"/>
  <c r="AN195" i="4"/>
  <c r="AM195" i="4"/>
  <c r="AL195" i="4"/>
  <c r="AK195" i="4"/>
  <c r="AJ195" i="4"/>
  <c r="AI195" i="4"/>
  <c r="AH195" i="4"/>
  <c r="AG195" i="4"/>
  <c r="AF195" i="4"/>
  <c r="AE195" i="4"/>
  <c r="AD195" i="4"/>
  <c r="AN194" i="4"/>
  <c r="AM194" i="4"/>
  <c r="AL194" i="4"/>
  <c r="AK194" i="4"/>
  <c r="AJ194" i="4"/>
  <c r="AI194" i="4"/>
  <c r="AH194" i="4"/>
  <c r="AG194" i="4"/>
  <c r="AF194" i="4"/>
  <c r="AE194" i="4"/>
  <c r="AD194" i="4"/>
  <c r="AN193" i="4"/>
  <c r="AM193" i="4"/>
  <c r="AL193" i="4"/>
  <c r="AK193" i="4"/>
  <c r="AJ193" i="4"/>
  <c r="AI193" i="4"/>
  <c r="AH193" i="4"/>
  <c r="AG193" i="4"/>
  <c r="AF193" i="4"/>
  <c r="AE193" i="4"/>
  <c r="AD193" i="4"/>
  <c r="AN192" i="4"/>
  <c r="AM192" i="4"/>
  <c r="AL192" i="4"/>
  <c r="AK192" i="4"/>
  <c r="AJ192" i="4"/>
  <c r="AI192" i="4"/>
  <c r="AH192" i="4"/>
  <c r="AG192" i="4"/>
  <c r="AF192" i="4"/>
  <c r="AE192" i="4"/>
  <c r="AD192" i="4"/>
  <c r="AN191" i="4"/>
  <c r="AM191" i="4"/>
  <c r="AL191" i="4"/>
  <c r="AK191" i="4"/>
  <c r="AJ191" i="4"/>
  <c r="AI191" i="4"/>
  <c r="AH191" i="4"/>
  <c r="AG191" i="4"/>
  <c r="AF191" i="4"/>
  <c r="AE191" i="4"/>
  <c r="AD191" i="4"/>
  <c r="AN190" i="4"/>
  <c r="AM190" i="4"/>
  <c r="AL190" i="4"/>
  <c r="AK190" i="4"/>
  <c r="AJ190" i="4"/>
  <c r="AI190" i="4"/>
  <c r="AH190" i="4"/>
  <c r="AG190" i="4"/>
  <c r="AF190" i="4"/>
  <c r="AE190" i="4"/>
  <c r="AD190" i="4"/>
  <c r="AN189" i="4"/>
  <c r="AM189" i="4"/>
  <c r="AL189" i="4"/>
  <c r="AK189" i="4"/>
  <c r="AJ189" i="4"/>
  <c r="AI189" i="4"/>
  <c r="AH189" i="4"/>
  <c r="AG189" i="4"/>
  <c r="AF189" i="4"/>
  <c r="AE189" i="4"/>
  <c r="AD189" i="4"/>
  <c r="AN188" i="4"/>
  <c r="AM188" i="4"/>
  <c r="AL188" i="4"/>
  <c r="AK188" i="4"/>
  <c r="AJ188" i="4"/>
  <c r="AI188" i="4"/>
  <c r="AH188" i="4"/>
  <c r="AG188" i="4"/>
  <c r="AF188" i="4"/>
  <c r="AE188" i="4"/>
  <c r="AD188" i="4"/>
  <c r="AN187" i="4"/>
  <c r="AM187" i="4"/>
  <c r="AL187" i="4"/>
  <c r="AK187" i="4"/>
  <c r="AJ187" i="4"/>
  <c r="AI187" i="4"/>
  <c r="AH187" i="4"/>
  <c r="AG187" i="4"/>
  <c r="AF187" i="4"/>
  <c r="AE187" i="4"/>
  <c r="AD187" i="4"/>
  <c r="AN186" i="4"/>
  <c r="AM186" i="4"/>
  <c r="AL186" i="4"/>
  <c r="AK186" i="4"/>
  <c r="AJ186" i="4"/>
  <c r="AI186" i="4"/>
  <c r="AH186" i="4"/>
  <c r="AG186" i="4"/>
  <c r="AF186" i="4"/>
  <c r="AE186" i="4"/>
  <c r="AD186" i="4"/>
  <c r="AN185" i="4"/>
  <c r="AM185" i="4"/>
  <c r="AL185" i="4"/>
  <c r="AK185" i="4"/>
  <c r="AJ185" i="4"/>
  <c r="AI185" i="4"/>
  <c r="AH185" i="4"/>
  <c r="AG185" i="4"/>
  <c r="AF185" i="4"/>
  <c r="AE185" i="4"/>
  <c r="AD185" i="4"/>
  <c r="AN184" i="4"/>
  <c r="AM184" i="4"/>
  <c r="AL184" i="4"/>
  <c r="AK184" i="4"/>
  <c r="AJ184" i="4"/>
  <c r="AI184" i="4"/>
  <c r="AH184" i="4"/>
  <c r="AG184" i="4"/>
  <c r="AF184" i="4"/>
  <c r="AE184" i="4"/>
  <c r="AD184" i="4"/>
  <c r="AN183" i="4"/>
  <c r="AM183" i="4"/>
  <c r="AL183" i="4"/>
  <c r="AK183" i="4"/>
  <c r="AJ183" i="4"/>
  <c r="AI183" i="4"/>
  <c r="AH183" i="4"/>
  <c r="AG183" i="4"/>
  <c r="AF183" i="4"/>
  <c r="AE183" i="4"/>
  <c r="AD183" i="4"/>
  <c r="AN182" i="4"/>
  <c r="AM182" i="4"/>
  <c r="AL182" i="4"/>
  <c r="AK182" i="4"/>
  <c r="AJ182" i="4"/>
  <c r="AI182" i="4"/>
  <c r="AH182" i="4"/>
  <c r="AG182" i="4"/>
  <c r="AF182" i="4"/>
  <c r="AE182" i="4"/>
  <c r="AD182" i="4"/>
  <c r="AN181" i="4"/>
  <c r="AM181" i="4"/>
  <c r="AL181" i="4"/>
  <c r="AK181" i="4"/>
  <c r="AJ181" i="4"/>
  <c r="AI181" i="4"/>
  <c r="AH181" i="4"/>
  <c r="AG181" i="4"/>
  <c r="AF181" i="4"/>
  <c r="AE181" i="4"/>
  <c r="AD181" i="4"/>
  <c r="AN180" i="4"/>
  <c r="AM180" i="4"/>
  <c r="AL180" i="4"/>
  <c r="AK180" i="4"/>
  <c r="AJ180" i="4"/>
  <c r="AI180" i="4"/>
  <c r="AH180" i="4"/>
  <c r="AG180" i="4"/>
  <c r="AF180" i="4"/>
  <c r="AE180" i="4"/>
  <c r="AD180" i="4"/>
  <c r="AN179" i="4"/>
  <c r="AM179" i="4"/>
  <c r="AL179" i="4"/>
  <c r="AK179" i="4"/>
  <c r="AJ179" i="4"/>
  <c r="AI179" i="4"/>
  <c r="AH179" i="4"/>
  <c r="AG179" i="4"/>
  <c r="AF179" i="4"/>
  <c r="AE179" i="4"/>
  <c r="AD179" i="4"/>
  <c r="AN178" i="4"/>
  <c r="AM178" i="4"/>
  <c r="AL178" i="4"/>
  <c r="AK178" i="4"/>
  <c r="AJ178" i="4"/>
  <c r="AI178" i="4"/>
  <c r="AH178" i="4"/>
  <c r="AG178" i="4"/>
  <c r="AF178" i="4"/>
  <c r="AE178" i="4"/>
  <c r="AD178" i="4"/>
  <c r="AN177" i="4"/>
  <c r="AM177" i="4"/>
  <c r="AL177" i="4"/>
  <c r="AK177" i="4"/>
  <c r="AJ177" i="4"/>
  <c r="AI177" i="4"/>
  <c r="AH177" i="4"/>
  <c r="AG177" i="4"/>
  <c r="AF177" i="4"/>
  <c r="AE177" i="4"/>
  <c r="AD177" i="4"/>
  <c r="AN176" i="4"/>
  <c r="AM176" i="4"/>
  <c r="AL176" i="4"/>
  <c r="AK176" i="4"/>
  <c r="AJ176" i="4"/>
  <c r="AI176" i="4"/>
  <c r="AH176" i="4"/>
  <c r="AG176" i="4"/>
  <c r="AF176" i="4"/>
  <c r="AE176" i="4"/>
  <c r="AD176" i="4"/>
  <c r="AN175" i="4"/>
  <c r="AM175" i="4"/>
  <c r="AL175" i="4"/>
  <c r="AK175" i="4"/>
  <c r="AJ175" i="4"/>
  <c r="AI175" i="4"/>
  <c r="AH175" i="4"/>
  <c r="AG175" i="4"/>
  <c r="AF175" i="4"/>
  <c r="AE175" i="4"/>
  <c r="AD175" i="4"/>
  <c r="AN174" i="4"/>
  <c r="AM174" i="4"/>
  <c r="AL174" i="4"/>
  <c r="AK174" i="4"/>
  <c r="AJ174" i="4"/>
  <c r="AI174" i="4"/>
  <c r="AH174" i="4"/>
  <c r="AG174" i="4"/>
  <c r="AF174" i="4"/>
  <c r="AE174" i="4"/>
  <c r="AD174" i="4"/>
  <c r="AN173" i="4"/>
  <c r="AM173" i="4"/>
  <c r="AL173" i="4"/>
  <c r="AK173" i="4"/>
  <c r="AJ173" i="4"/>
  <c r="AI173" i="4"/>
  <c r="AH173" i="4"/>
  <c r="AG173" i="4"/>
  <c r="AF173" i="4"/>
  <c r="AE173" i="4"/>
  <c r="AD173" i="4"/>
  <c r="AN172" i="4"/>
  <c r="AM172" i="4"/>
  <c r="AL172" i="4"/>
  <c r="AK172" i="4"/>
  <c r="AJ172" i="4"/>
  <c r="AI172" i="4"/>
  <c r="AH172" i="4"/>
  <c r="AG172" i="4"/>
  <c r="AF172" i="4"/>
  <c r="AE172" i="4"/>
  <c r="AD172" i="4"/>
  <c r="AN171" i="4"/>
  <c r="AM171" i="4"/>
  <c r="AL171" i="4"/>
  <c r="AK171" i="4"/>
  <c r="AJ171" i="4"/>
  <c r="AI171" i="4"/>
  <c r="AH171" i="4"/>
  <c r="AG171" i="4"/>
  <c r="AF171" i="4"/>
  <c r="AE171" i="4"/>
  <c r="AD171" i="4"/>
  <c r="AN170" i="4"/>
  <c r="AM170" i="4"/>
  <c r="AL170" i="4"/>
  <c r="AK170" i="4"/>
  <c r="AJ170" i="4"/>
  <c r="AI170" i="4"/>
  <c r="AH170" i="4"/>
  <c r="AG170" i="4"/>
  <c r="AF170" i="4"/>
  <c r="AE170" i="4"/>
  <c r="AD170" i="4"/>
  <c r="AN169" i="4"/>
  <c r="AM169" i="4"/>
  <c r="AL169" i="4"/>
  <c r="AK169" i="4"/>
  <c r="AJ169" i="4"/>
  <c r="AI169" i="4"/>
  <c r="AH169" i="4"/>
  <c r="AG169" i="4"/>
  <c r="AF169" i="4"/>
  <c r="AE169" i="4"/>
  <c r="AD169" i="4"/>
  <c r="AN168" i="4"/>
  <c r="AM168" i="4"/>
  <c r="AL168" i="4"/>
  <c r="AK168" i="4"/>
  <c r="AJ168" i="4"/>
  <c r="AI168" i="4"/>
  <c r="AH168" i="4"/>
  <c r="AG168" i="4"/>
  <c r="AF168" i="4"/>
  <c r="AE168" i="4"/>
  <c r="AD168" i="4"/>
  <c r="AN167" i="4"/>
  <c r="AM167" i="4"/>
  <c r="AL167" i="4"/>
  <c r="AK167" i="4"/>
  <c r="AJ167" i="4"/>
  <c r="AI167" i="4"/>
  <c r="AH167" i="4"/>
  <c r="AG167" i="4"/>
  <c r="AF167" i="4"/>
  <c r="AE167" i="4"/>
  <c r="AD167" i="4"/>
  <c r="AN166" i="4"/>
  <c r="AM166" i="4"/>
  <c r="AL166" i="4"/>
  <c r="AK166" i="4"/>
  <c r="AJ166" i="4"/>
  <c r="AI166" i="4"/>
  <c r="AH166" i="4"/>
  <c r="AG166" i="4"/>
  <c r="AF166" i="4"/>
  <c r="AE166" i="4"/>
  <c r="AD166" i="4"/>
  <c r="AN165" i="4"/>
  <c r="AM165" i="4"/>
  <c r="AL165" i="4"/>
  <c r="AK165" i="4"/>
  <c r="AJ165" i="4"/>
  <c r="AI165" i="4"/>
  <c r="AH165" i="4"/>
  <c r="AG165" i="4"/>
  <c r="AF165" i="4"/>
  <c r="AE165" i="4"/>
  <c r="AD165" i="4"/>
  <c r="AN164" i="4"/>
  <c r="AM164" i="4"/>
  <c r="AL164" i="4"/>
  <c r="AK164" i="4"/>
  <c r="AJ164" i="4"/>
  <c r="AI164" i="4"/>
  <c r="AH164" i="4"/>
  <c r="AG164" i="4"/>
  <c r="AF164" i="4"/>
  <c r="AE164" i="4"/>
  <c r="AD164" i="4"/>
  <c r="AN163" i="4"/>
  <c r="AM163" i="4"/>
  <c r="AL163" i="4"/>
  <c r="AK163" i="4"/>
  <c r="AJ163" i="4"/>
  <c r="AI163" i="4"/>
  <c r="AH163" i="4"/>
  <c r="AG163" i="4"/>
  <c r="AF163" i="4"/>
  <c r="AE163" i="4"/>
  <c r="AD163" i="4"/>
  <c r="AN162" i="4"/>
  <c r="AM162" i="4"/>
  <c r="AL162" i="4"/>
  <c r="AK162" i="4"/>
  <c r="AJ162" i="4"/>
  <c r="AI162" i="4"/>
  <c r="AH162" i="4"/>
  <c r="AG162" i="4"/>
  <c r="AF162" i="4"/>
  <c r="AE162" i="4"/>
  <c r="AD162" i="4"/>
  <c r="AN161" i="4"/>
  <c r="AM161" i="4"/>
  <c r="AL161" i="4"/>
  <c r="AK161" i="4"/>
  <c r="AJ161" i="4"/>
  <c r="AI161" i="4"/>
  <c r="AH161" i="4"/>
  <c r="AG161" i="4"/>
  <c r="AF161" i="4"/>
  <c r="AE161" i="4"/>
  <c r="AD161" i="4"/>
  <c r="AN160" i="4"/>
  <c r="AM160" i="4"/>
  <c r="AL160" i="4"/>
  <c r="AK160" i="4"/>
  <c r="AJ160" i="4"/>
  <c r="AI160" i="4"/>
  <c r="AH160" i="4"/>
  <c r="AG160" i="4"/>
  <c r="AF160" i="4"/>
  <c r="AE160" i="4"/>
  <c r="AD160" i="4"/>
  <c r="AN159" i="4"/>
  <c r="AM159" i="4"/>
  <c r="AL159" i="4"/>
  <c r="AK159" i="4"/>
  <c r="AJ159" i="4"/>
  <c r="AI159" i="4"/>
  <c r="AH159" i="4"/>
  <c r="AG159" i="4"/>
  <c r="AF159" i="4"/>
  <c r="AE159" i="4"/>
  <c r="AD159" i="4"/>
  <c r="AN158" i="4"/>
  <c r="AM158" i="4"/>
  <c r="AL158" i="4"/>
  <c r="AK158" i="4"/>
  <c r="AJ158" i="4"/>
  <c r="AI158" i="4"/>
  <c r="AH158" i="4"/>
  <c r="AG158" i="4"/>
  <c r="AF158" i="4"/>
  <c r="AE158" i="4"/>
  <c r="AD158" i="4"/>
  <c r="AN157" i="4"/>
  <c r="AM157" i="4"/>
  <c r="AL157" i="4"/>
  <c r="AK157" i="4"/>
  <c r="AJ157" i="4"/>
  <c r="AI157" i="4"/>
  <c r="AH157" i="4"/>
  <c r="AG157" i="4"/>
  <c r="AF157" i="4"/>
  <c r="AE157" i="4"/>
  <c r="AD157" i="4"/>
  <c r="AN156" i="4"/>
  <c r="AM156" i="4"/>
  <c r="AL156" i="4"/>
  <c r="AK156" i="4"/>
  <c r="AJ156" i="4"/>
  <c r="AI156" i="4"/>
  <c r="AH156" i="4"/>
  <c r="AG156" i="4"/>
  <c r="AF156" i="4"/>
  <c r="AE156" i="4"/>
  <c r="AD156" i="4"/>
  <c r="AN155" i="4"/>
  <c r="AM155" i="4"/>
  <c r="AL155" i="4"/>
  <c r="AK155" i="4"/>
  <c r="AJ155" i="4"/>
  <c r="AI155" i="4"/>
  <c r="AH155" i="4"/>
  <c r="AG155" i="4"/>
  <c r="AF155" i="4"/>
  <c r="AE155" i="4"/>
  <c r="AD155" i="4"/>
  <c r="AN154" i="4"/>
  <c r="AM154" i="4"/>
  <c r="AL154" i="4"/>
  <c r="AK154" i="4"/>
  <c r="AJ154" i="4"/>
  <c r="AI154" i="4"/>
  <c r="AH154" i="4"/>
  <c r="AG154" i="4"/>
  <c r="AF154" i="4"/>
  <c r="AE154" i="4"/>
  <c r="AD154" i="4"/>
  <c r="AN153" i="4"/>
  <c r="AM153" i="4"/>
  <c r="AL153" i="4"/>
  <c r="AK153" i="4"/>
  <c r="AJ153" i="4"/>
  <c r="AI153" i="4"/>
  <c r="AH153" i="4"/>
  <c r="AG153" i="4"/>
  <c r="AF153" i="4"/>
  <c r="AE153" i="4"/>
  <c r="AD153" i="4"/>
  <c r="AN152" i="4"/>
  <c r="AM152" i="4"/>
  <c r="AL152" i="4"/>
  <c r="AK152" i="4"/>
  <c r="AJ152" i="4"/>
  <c r="AI152" i="4"/>
  <c r="AH152" i="4"/>
  <c r="AG152" i="4"/>
  <c r="AF152" i="4"/>
  <c r="AE152" i="4"/>
  <c r="AD152" i="4"/>
  <c r="AN151" i="4"/>
  <c r="AM151" i="4"/>
  <c r="AL151" i="4"/>
  <c r="AK151" i="4"/>
  <c r="AJ151" i="4"/>
  <c r="AI151" i="4"/>
  <c r="AH151" i="4"/>
  <c r="AG151" i="4"/>
  <c r="AF151" i="4"/>
  <c r="AE151" i="4"/>
  <c r="AD151" i="4"/>
  <c r="AN150" i="4"/>
  <c r="AM150" i="4"/>
  <c r="AL150" i="4"/>
  <c r="AK150" i="4"/>
  <c r="AJ150" i="4"/>
  <c r="AI150" i="4"/>
  <c r="AH150" i="4"/>
  <c r="AG150" i="4"/>
  <c r="AF150" i="4"/>
  <c r="AE150" i="4"/>
  <c r="AD150" i="4"/>
  <c r="AN149" i="4"/>
  <c r="AM149" i="4"/>
  <c r="AL149" i="4"/>
  <c r="AK149" i="4"/>
  <c r="AJ149" i="4"/>
  <c r="AI149" i="4"/>
  <c r="AH149" i="4"/>
  <c r="AG149" i="4"/>
  <c r="AF149" i="4"/>
  <c r="AE149" i="4"/>
  <c r="AD149" i="4"/>
  <c r="AN148" i="4"/>
  <c r="AM148" i="4"/>
  <c r="AL148" i="4"/>
  <c r="AK148" i="4"/>
  <c r="AJ148" i="4"/>
  <c r="AI148" i="4"/>
  <c r="AH148" i="4"/>
  <c r="AG148" i="4"/>
  <c r="AF148" i="4"/>
  <c r="AE148" i="4"/>
  <c r="AD148" i="4"/>
  <c r="AN147" i="4"/>
  <c r="AM147" i="4"/>
  <c r="AL147" i="4"/>
  <c r="AK147" i="4"/>
  <c r="AJ147" i="4"/>
  <c r="AI147" i="4"/>
  <c r="AH147" i="4"/>
  <c r="AG147" i="4"/>
  <c r="AF147" i="4"/>
  <c r="AE147" i="4"/>
  <c r="AD147" i="4"/>
  <c r="AN146" i="4"/>
  <c r="AM146" i="4"/>
  <c r="AL146" i="4"/>
  <c r="AK146" i="4"/>
  <c r="AJ146" i="4"/>
  <c r="AI146" i="4"/>
  <c r="AH146" i="4"/>
  <c r="AG146" i="4"/>
  <c r="AF146" i="4"/>
  <c r="AE146" i="4"/>
  <c r="AD146" i="4"/>
  <c r="AN145" i="4"/>
  <c r="AM145" i="4"/>
  <c r="AL145" i="4"/>
  <c r="AK145" i="4"/>
  <c r="AJ145" i="4"/>
  <c r="AI145" i="4"/>
  <c r="AH145" i="4"/>
  <c r="AG145" i="4"/>
  <c r="AF145" i="4"/>
  <c r="AE145" i="4"/>
  <c r="AD145" i="4"/>
  <c r="AN144" i="4"/>
  <c r="AM144" i="4"/>
  <c r="AL144" i="4"/>
  <c r="AK144" i="4"/>
  <c r="AJ144" i="4"/>
  <c r="AI144" i="4"/>
  <c r="AH144" i="4"/>
  <c r="AG144" i="4"/>
  <c r="AF144" i="4"/>
  <c r="AE144" i="4"/>
  <c r="AD144" i="4"/>
  <c r="AN143" i="4"/>
  <c r="AM143" i="4"/>
  <c r="AL143" i="4"/>
  <c r="AK143" i="4"/>
  <c r="AJ143" i="4"/>
  <c r="AI143" i="4"/>
  <c r="AH143" i="4"/>
  <c r="AG143" i="4"/>
  <c r="AF143" i="4"/>
  <c r="AE143" i="4"/>
  <c r="AD143" i="4"/>
  <c r="AN142" i="4"/>
  <c r="AM142" i="4"/>
  <c r="AL142" i="4"/>
  <c r="AK142" i="4"/>
  <c r="AJ142" i="4"/>
  <c r="AI142" i="4"/>
  <c r="AH142" i="4"/>
  <c r="AG142" i="4"/>
  <c r="AF142" i="4"/>
  <c r="AE142" i="4"/>
  <c r="AD142" i="4"/>
  <c r="AN141" i="4"/>
  <c r="AM141" i="4"/>
  <c r="AL141" i="4"/>
  <c r="AK141" i="4"/>
  <c r="AJ141" i="4"/>
  <c r="AI141" i="4"/>
  <c r="AH141" i="4"/>
  <c r="AG141" i="4"/>
  <c r="AF141" i="4"/>
  <c r="AE141" i="4"/>
  <c r="AD141" i="4"/>
  <c r="AN140" i="4"/>
  <c r="AM140" i="4"/>
  <c r="AL140" i="4"/>
  <c r="AK140" i="4"/>
  <c r="AJ140" i="4"/>
  <c r="AI140" i="4"/>
  <c r="AH140" i="4"/>
  <c r="AG140" i="4"/>
  <c r="AF140" i="4"/>
  <c r="AE140" i="4"/>
  <c r="AD140" i="4"/>
  <c r="AN139" i="4"/>
  <c r="AM139" i="4"/>
  <c r="AL139" i="4"/>
  <c r="AK139" i="4"/>
  <c r="AJ139" i="4"/>
  <c r="AI139" i="4"/>
  <c r="AH139" i="4"/>
  <c r="AG139" i="4"/>
  <c r="AF139" i="4"/>
  <c r="AE139" i="4"/>
  <c r="AD139" i="4"/>
  <c r="AN138" i="4"/>
  <c r="AM138" i="4"/>
  <c r="AL138" i="4"/>
  <c r="AK138" i="4"/>
  <c r="AJ138" i="4"/>
  <c r="AI138" i="4"/>
  <c r="AH138" i="4"/>
  <c r="AG138" i="4"/>
  <c r="AF138" i="4"/>
  <c r="AE138" i="4"/>
  <c r="AD138" i="4"/>
  <c r="AN137" i="4"/>
  <c r="AM137" i="4"/>
  <c r="AL137" i="4"/>
  <c r="AK137" i="4"/>
  <c r="AJ137" i="4"/>
  <c r="AI137" i="4"/>
  <c r="AH137" i="4"/>
  <c r="AG137" i="4"/>
  <c r="AF137" i="4"/>
  <c r="AE137" i="4"/>
  <c r="AD137" i="4"/>
  <c r="AN136" i="4"/>
  <c r="AM136" i="4"/>
  <c r="AL136" i="4"/>
  <c r="AK136" i="4"/>
  <c r="AJ136" i="4"/>
  <c r="AI136" i="4"/>
  <c r="AH136" i="4"/>
  <c r="AG136" i="4"/>
  <c r="AF136" i="4"/>
  <c r="AE136" i="4"/>
  <c r="AD136" i="4"/>
  <c r="AN135" i="4"/>
  <c r="AM135" i="4"/>
  <c r="AL135" i="4"/>
  <c r="AK135" i="4"/>
  <c r="AJ135" i="4"/>
  <c r="AI135" i="4"/>
  <c r="AH135" i="4"/>
  <c r="AG135" i="4"/>
  <c r="AF135" i="4"/>
  <c r="AE135" i="4"/>
  <c r="AD135" i="4"/>
  <c r="AN134" i="4"/>
  <c r="AM134" i="4"/>
  <c r="AL134" i="4"/>
  <c r="AK134" i="4"/>
  <c r="AJ134" i="4"/>
  <c r="AI134" i="4"/>
  <c r="AH134" i="4"/>
  <c r="AG134" i="4"/>
  <c r="AF134" i="4"/>
  <c r="AE134" i="4"/>
  <c r="AD134" i="4"/>
  <c r="AN133" i="4"/>
  <c r="AM133" i="4"/>
  <c r="AL133" i="4"/>
  <c r="AK133" i="4"/>
  <c r="AJ133" i="4"/>
  <c r="AI133" i="4"/>
  <c r="AH133" i="4"/>
  <c r="AG133" i="4"/>
  <c r="AF133" i="4"/>
  <c r="AE133" i="4"/>
  <c r="AD133" i="4"/>
  <c r="AN132" i="4"/>
  <c r="AM132" i="4"/>
  <c r="AL132" i="4"/>
  <c r="AK132" i="4"/>
  <c r="AJ132" i="4"/>
  <c r="AI132" i="4"/>
  <c r="AH132" i="4"/>
  <c r="AG132" i="4"/>
  <c r="AF132" i="4"/>
  <c r="AE132" i="4"/>
  <c r="AD132" i="4"/>
  <c r="AN131" i="4"/>
  <c r="AM131" i="4"/>
  <c r="AL131" i="4"/>
  <c r="AK131" i="4"/>
  <c r="AJ131" i="4"/>
  <c r="AI131" i="4"/>
  <c r="AH131" i="4"/>
  <c r="AG131" i="4"/>
  <c r="AF131" i="4"/>
  <c r="AE131" i="4"/>
  <c r="AD131" i="4"/>
  <c r="AN130" i="4"/>
  <c r="AM130" i="4"/>
  <c r="AL130" i="4"/>
  <c r="AK130" i="4"/>
  <c r="AJ130" i="4"/>
  <c r="AI130" i="4"/>
  <c r="AH130" i="4"/>
  <c r="AG130" i="4"/>
  <c r="AF130" i="4"/>
  <c r="AE130" i="4"/>
  <c r="AD130" i="4"/>
  <c r="AN129" i="4"/>
  <c r="AM129" i="4"/>
  <c r="AL129" i="4"/>
  <c r="AK129" i="4"/>
  <c r="AJ129" i="4"/>
  <c r="AI129" i="4"/>
  <c r="AH129" i="4"/>
  <c r="AG129" i="4"/>
  <c r="AF129" i="4"/>
  <c r="AE129" i="4"/>
  <c r="AD129" i="4"/>
  <c r="AN128" i="4"/>
  <c r="AM128" i="4"/>
  <c r="AL128" i="4"/>
  <c r="AK128" i="4"/>
  <c r="AJ128" i="4"/>
  <c r="AI128" i="4"/>
  <c r="AH128" i="4"/>
  <c r="AG128" i="4"/>
  <c r="AF128" i="4"/>
  <c r="AE128" i="4"/>
  <c r="AD128" i="4"/>
  <c r="AN127" i="4"/>
  <c r="AM127" i="4"/>
  <c r="AL127" i="4"/>
  <c r="AK127" i="4"/>
  <c r="AJ127" i="4"/>
  <c r="AI127" i="4"/>
  <c r="AH127" i="4"/>
  <c r="AG127" i="4"/>
  <c r="AF127" i="4"/>
  <c r="AE127" i="4"/>
  <c r="AD127" i="4"/>
  <c r="AN126" i="4"/>
  <c r="AM126" i="4"/>
  <c r="AL126" i="4"/>
  <c r="AK126" i="4"/>
  <c r="AJ126" i="4"/>
  <c r="AI126" i="4"/>
  <c r="AH126" i="4"/>
  <c r="AG126" i="4"/>
  <c r="AF126" i="4"/>
  <c r="AE126" i="4"/>
  <c r="AD126" i="4"/>
  <c r="AN125" i="4"/>
  <c r="AM125" i="4"/>
  <c r="AL125" i="4"/>
  <c r="AK125" i="4"/>
  <c r="AJ125" i="4"/>
  <c r="AI125" i="4"/>
  <c r="AH125" i="4"/>
  <c r="AG125" i="4"/>
  <c r="AF125" i="4"/>
  <c r="AE125" i="4"/>
  <c r="AD125" i="4"/>
  <c r="AN124" i="4"/>
  <c r="AM124" i="4"/>
  <c r="AL124" i="4"/>
  <c r="AK124" i="4"/>
  <c r="AJ124" i="4"/>
  <c r="AI124" i="4"/>
  <c r="AH124" i="4"/>
  <c r="AG124" i="4"/>
  <c r="AF124" i="4"/>
  <c r="AE124" i="4"/>
  <c r="AD124" i="4"/>
  <c r="AN123" i="4"/>
  <c r="AM123" i="4"/>
  <c r="AL123" i="4"/>
  <c r="AK123" i="4"/>
  <c r="AJ123" i="4"/>
  <c r="AI123" i="4"/>
  <c r="AH123" i="4"/>
  <c r="AG123" i="4"/>
  <c r="AF123" i="4"/>
  <c r="AE123" i="4"/>
  <c r="AD123" i="4"/>
  <c r="AN122" i="4"/>
  <c r="AM122" i="4"/>
  <c r="AL122" i="4"/>
  <c r="AK122" i="4"/>
  <c r="AJ122" i="4"/>
  <c r="AI122" i="4"/>
  <c r="AH122" i="4"/>
  <c r="AG122" i="4"/>
  <c r="AF122" i="4"/>
  <c r="AE122" i="4"/>
  <c r="AD122" i="4"/>
  <c r="AN121" i="4"/>
  <c r="AM121" i="4"/>
  <c r="AL121" i="4"/>
  <c r="AK121" i="4"/>
  <c r="AJ121" i="4"/>
  <c r="AI121" i="4"/>
  <c r="AH121" i="4"/>
  <c r="AG121" i="4"/>
  <c r="AF121" i="4"/>
  <c r="AE121" i="4"/>
  <c r="AD121" i="4"/>
  <c r="AN120" i="4"/>
  <c r="AM120" i="4"/>
  <c r="AL120" i="4"/>
  <c r="AK120" i="4"/>
  <c r="AJ120" i="4"/>
  <c r="AI120" i="4"/>
  <c r="AH120" i="4"/>
  <c r="AG120" i="4"/>
  <c r="AF120" i="4"/>
  <c r="AE120" i="4"/>
  <c r="AD120" i="4"/>
  <c r="AN119" i="4"/>
  <c r="AM119" i="4"/>
  <c r="AL119" i="4"/>
  <c r="AK119" i="4"/>
  <c r="AJ119" i="4"/>
  <c r="AI119" i="4"/>
  <c r="AH119" i="4"/>
  <c r="AG119" i="4"/>
  <c r="AF119" i="4"/>
  <c r="AE119" i="4"/>
  <c r="AD119" i="4"/>
  <c r="AN118" i="4"/>
  <c r="AM118" i="4"/>
  <c r="AL118" i="4"/>
  <c r="AK118" i="4"/>
  <c r="AJ118" i="4"/>
  <c r="AI118" i="4"/>
  <c r="AH118" i="4"/>
  <c r="AG118" i="4"/>
  <c r="AF118" i="4"/>
  <c r="AE118" i="4"/>
  <c r="AD118" i="4"/>
  <c r="AN117" i="4"/>
  <c r="AM117" i="4"/>
  <c r="AL117" i="4"/>
  <c r="AK117" i="4"/>
  <c r="AJ117" i="4"/>
  <c r="AI117" i="4"/>
  <c r="AH117" i="4"/>
  <c r="AG117" i="4"/>
  <c r="AF117" i="4"/>
  <c r="AE117" i="4"/>
  <c r="AD117" i="4"/>
  <c r="AN116" i="4"/>
  <c r="AM116" i="4"/>
  <c r="AL116" i="4"/>
  <c r="AK116" i="4"/>
  <c r="AJ116" i="4"/>
  <c r="AI116" i="4"/>
  <c r="AH116" i="4"/>
  <c r="AG116" i="4"/>
  <c r="AF116" i="4"/>
  <c r="AE116" i="4"/>
  <c r="AD116" i="4"/>
  <c r="AN115" i="4"/>
  <c r="AM115" i="4"/>
  <c r="AL115" i="4"/>
  <c r="AK115" i="4"/>
  <c r="AJ115" i="4"/>
  <c r="AI115" i="4"/>
  <c r="AH115" i="4"/>
  <c r="AG115" i="4"/>
  <c r="AF115" i="4"/>
  <c r="AE115" i="4"/>
  <c r="AD115" i="4"/>
  <c r="AN114" i="4"/>
  <c r="AM114" i="4"/>
  <c r="AL114" i="4"/>
  <c r="AK114" i="4"/>
  <c r="AJ114" i="4"/>
  <c r="AI114" i="4"/>
  <c r="AH114" i="4"/>
  <c r="AG114" i="4"/>
  <c r="AF114" i="4"/>
  <c r="AE114" i="4"/>
  <c r="AD114" i="4"/>
  <c r="AN113" i="4"/>
  <c r="AM113" i="4"/>
  <c r="AL113" i="4"/>
  <c r="AK113" i="4"/>
  <c r="AJ113" i="4"/>
  <c r="AI113" i="4"/>
  <c r="AH113" i="4"/>
  <c r="AG113" i="4"/>
  <c r="AF113" i="4"/>
  <c r="AE113" i="4"/>
  <c r="AD113" i="4"/>
  <c r="AN112" i="4"/>
  <c r="AM112" i="4"/>
  <c r="AL112" i="4"/>
  <c r="AK112" i="4"/>
  <c r="AJ112" i="4"/>
  <c r="AI112" i="4"/>
  <c r="AH112" i="4"/>
  <c r="AG112" i="4"/>
  <c r="AF112" i="4"/>
  <c r="AE112" i="4"/>
  <c r="AD112" i="4"/>
  <c r="AN111" i="4"/>
  <c r="AM111" i="4"/>
  <c r="AL111" i="4"/>
  <c r="AK111" i="4"/>
  <c r="AJ111" i="4"/>
  <c r="AI111" i="4"/>
  <c r="AH111" i="4"/>
  <c r="AG111" i="4"/>
  <c r="AF111" i="4"/>
  <c r="AE111" i="4"/>
  <c r="AD111" i="4"/>
  <c r="AN110" i="4"/>
  <c r="AM110" i="4"/>
  <c r="AL110" i="4"/>
  <c r="AK110" i="4"/>
  <c r="AJ110" i="4"/>
  <c r="AI110" i="4"/>
  <c r="AH110" i="4"/>
  <c r="AG110" i="4"/>
  <c r="AF110" i="4"/>
  <c r="AE110" i="4"/>
  <c r="AD110" i="4"/>
  <c r="AN109" i="4"/>
  <c r="AM109" i="4"/>
  <c r="AL109" i="4"/>
  <c r="AK109" i="4"/>
  <c r="AJ109" i="4"/>
  <c r="AI109" i="4"/>
  <c r="AH109" i="4"/>
  <c r="AG109" i="4"/>
  <c r="AF109" i="4"/>
  <c r="AE109" i="4"/>
  <c r="AD109" i="4"/>
  <c r="AN108" i="4"/>
  <c r="AM108" i="4"/>
  <c r="AL108" i="4"/>
  <c r="AK108" i="4"/>
  <c r="AJ108" i="4"/>
  <c r="AI108" i="4"/>
  <c r="AH108" i="4"/>
  <c r="AG108" i="4"/>
  <c r="AF108" i="4"/>
  <c r="AE108" i="4"/>
  <c r="AD108" i="4"/>
  <c r="AN107" i="4"/>
  <c r="AM107" i="4"/>
  <c r="AL107" i="4"/>
  <c r="AK107" i="4"/>
  <c r="AJ107" i="4"/>
  <c r="AI107" i="4"/>
  <c r="AH107" i="4"/>
  <c r="AG107" i="4"/>
  <c r="AF107" i="4"/>
  <c r="AE107" i="4"/>
  <c r="AD107" i="4"/>
  <c r="AN106" i="4"/>
  <c r="AM106" i="4"/>
  <c r="AL106" i="4"/>
  <c r="AK106" i="4"/>
  <c r="AJ106" i="4"/>
  <c r="AI106" i="4"/>
  <c r="AH106" i="4"/>
  <c r="AG106" i="4"/>
  <c r="AF106" i="4"/>
  <c r="AE106" i="4"/>
  <c r="AD106" i="4"/>
  <c r="AN105" i="4"/>
  <c r="AM105" i="4"/>
  <c r="AL105" i="4"/>
  <c r="AK105" i="4"/>
  <c r="AJ105" i="4"/>
  <c r="AI105" i="4"/>
  <c r="AH105" i="4"/>
  <c r="AG105" i="4"/>
  <c r="AF105" i="4"/>
  <c r="AE105" i="4"/>
  <c r="AD105" i="4"/>
  <c r="AN104" i="4"/>
  <c r="AM104" i="4"/>
  <c r="AL104" i="4"/>
  <c r="AK104" i="4"/>
  <c r="AJ104" i="4"/>
  <c r="AI104" i="4"/>
  <c r="AH104" i="4"/>
  <c r="AG104" i="4"/>
  <c r="AF104" i="4"/>
  <c r="AE104" i="4"/>
  <c r="AD104" i="4"/>
  <c r="AN103" i="4"/>
  <c r="AM103" i="4"/>
  <c r="AL103" i="4"/>
  <c r="AK103" i="4"/>
  <c r="AJ103" i="4"/>
  <c r="AI103" i="4"/>
  <c r="AH103" i="4"/>
  <c r="AG103" i="4"/>
  <c r="AF103" i="4"/>
  <c r="AE103" i="4"/>
  <c r="AD103" i="4"/>
  <c r="AN102" i="4"/>
  <c r="AM102" i="4"/>
  <c r="AL102" i="4"/>
  <c r="AK102" i="4"/>
  <c r="AJ102" i="4"/>
  <c r="AI102" i="4"/>
  <c r="AH102" i="4"/>
  <c r="AG102" i="4"/>
  <c r="AF102" i="4"/>
  <c r="AE102" i="4"/>
  <c r="AD102" i="4"/>
  <c r="AN101" i="4"/>
  <c r="AM101" i="4"/>
  <c r="AL101" i="4"/>
  <c r="AK101" i="4"/>
  <c r="AJ101" i="4"/>
  <c r="AI101" i="4"/>
  <c r="AH101" i="4"/>
  <c r="AG101" i="4"/>
  <c r="AF101" i="4"/>
  <c r="AE101" i="4"/>
  <c r="AD101" i="4"/>
  <c r="AN100" i="4"/>
  <c r="AM100" i="4"/>
  <c r="AL100" i="4"/>
  <c r="AK100" i="4"/>
  <c r="AJ100" i="4"/>
  <c r="AI100" i="4"/>
  <c r="AH100" i="4"/>
  <c r="AG100" i="4"/>
  <c r="AF100" i="4"/>
  <c r="AE100" i="4"/>
  <c r="AD100" i="4"/>
  <c r="AN99" i="4"/>
  <c r="AM99" i="4"/>
  <c r="AL99" i="4"/>
  <c r="AK99" i="4"/>
  <c r="AJ99" i="4"/>
  <c r="AI99" i="4"/>
  <c r="AH99" i="4"/>
  <c r="AG99" i="4"/>
  <c r="AF99" i="4"/>
  <c r="AE99" i="4"/>
  <c r="AD99" i="4"/>
  <c r="AN98" i="4"/>
  <c r="AM98" i="4"/>
  <c r="AL98" i="4"/>
  <c r="AK98" i="4"/>
  <c r="AJ98" i="4"/>
  <c r="AI98" i="4"/>
  <c r="AH98" i="4"/>
  <c r="AG98" i="4"/>
  <c r="AF98" i="4"/>
  <c r="AE98" i="4"/>
  <c r="AD98" i="4"/>
  <c r="AN97" i="4"/>
  <c r="AM97" i="4"/>
  <c r="AL97" i="4"/>
  <c r="AK97" i="4"/>
  <c r="AJ97" i="4"/>
  <c r="AI97" i="4"/>
  <c r="AH97" i="4"/>
  <c r="AG97" i="4"/>
  <c r="AF97" i="4"/>
  <c r="AE97" i="4"/>
  <c r="AD97" i="4"/>
  <c r="AN96" i="4"/>
  <c r="AM96" i="4"/>
  <c r="AL96" i="4"/>
  <c r="AK96" i="4"/>
  <c r="AJ96" i="4"/>
  <c r="AI96" i="4"/>
  <c r="AH96" i="4"/>
  <c r="AG96" i="4"/>
  <c r="AF96" i="4"/>
  <c r="AE96" i="4"/>
  <c r="AD96" i="4"/>
  <c r="AN95" i="4"/>
  <c r="AM95" i="4"/>
  <c r="AL95" i="4"/>
  <c r="AJ95" i="4"/>
  <c r="AI95" i="4"/>
  <c r="AH95" i="4"/>
  <c r="AG95" i="4"/>
  <c r="AF95" i="4"/>
  <c r="AE95" i="4"/>
  <c r="AD95" i="4"/>
  <c r="AN94" i="4"/>
  <c r="AM94" i="4"/>
  <c r="AL94" i="4"/>
  <c r="AJ94" i="4"/>
  <c r="AI94" i="4"/>
  <c r="AH94" i="4"/>
  <c r="AG94" i="4"/>
  <c r="AF94" i="4"/>
  <c r="AE94" i="4"/>
  <c r="AD94" i="4"/>
  <c r="AN93" i="4"/>
  <c r="AM93" i="4"/>
  <c r="AL93" i="4"/>
  <c r="AJ93" i="4"/>
  <c r="AI93" i="4"/>
  <c r="AH93" i="4"/>
  <c r="AG93" i="4"/>
  <c r="AF93" i="4"/>
  <c r="AE93" i="4"/>
  <c r="AD93" i="4"/>
  <c r="AN92" i="4"/>
  <c r="AM92" i="4"/>
  <c r="AL92" i="4"/>
  <c r="AJ92" i="4"/>
  <c r="AI92" i="4"/>
  <c r="AH92" i="4"/>
  <c r="AG92" i="4"/>
  <c r="AF92" i="4"/>
  <c r="AE92" i="4"/>
  <c r="AD92" i="4"/>
  <c r="AN91" i="4"/>
  <c r="AM91" i="4"/>
  <c r="AL91" i="4"/>
  <c r="AJ91" i="4"/>
  <c r="AI91" i="4"/>
  <c r="AH91" i="4"/>
  <c r="AG91" i="4"/>
  <c r="AF91" i="4"/>
  <c r="AE91" i="4"/>
  <c r="AD91" i="4"/>
  <c r="AN90" i="4"/>
  <c r="AM90" i="4"/>
  <c r="AL90" i="4"/>
  <c r="AJ90" i="4"/>
  <c r="AI90" i="4"/>
  <c r="AH90" i="4"/>
  <c r="AG90" i="4"/>
  <c r="AF90" i="4"/>
  <c r="AE90" i="4"/>
  <c r="AD90" i="4"/>
  <c r="AN89" i="4"/>
  <c r="AM89" i="4"/>
  <c r="AL89" i="4"/>
  <c r="AJ89" i="4"/>
  <c r="AI89" i="4"/>
  <c r="AH89" i="4"/>
  <c r="AG89" i="4"/>
  <c r="AF89" i="4"/>
  <c r="AE89" i="4"/>
  <c r="AD89" i="4"/>
  <c r="AN88" i="4"/>
  <c r="AM88" i="4"/>
  <c r="AL88" i="4"/>
  <c r="AJ88" i="4"/>
  <c r="AI88" i="4"/>
  <c r="AH88" i="4"/>
  <c r="AG88" i="4"/>
  <c r="AF88" i="4"/>
  <c r="AE88" i="4"/>
  <c r="AD88" i="4"/>
  <c r="AN87" i="4"/>
  <c r="AM87" i="4"/>
  <c r="AL87" i="4"/>
  <c r="AJ87" i="4"/>
  <c r="AI87" i="4"/>
  <c r="AH87" i="4"/>
  <c r="AG87" i="4"/>
  <c r="AF87" i="4"/>
  <c r="AE87" i="4"/>
  <c r="AD87" i="4"/>
  <c r="AN86" i="4"/>
  <c r="AM86" i="4"/>
  <c r="AL86" i="4"/>
  <c r="AJ86" i="4"/>
  <c r="AI86" i="4"/>
  <c r="AH86" i="4"/>
  <c r="AG86" i="4"/>
  <c r="AF86" i="4"/>
  <c r="AE86" i="4"/>
  <c r="AD86" i="4"/>
  <c r="AN85" i="4"/>
  <c r="AM85" i="4"/>
  <c r="AL85" i="4"/>
  <c r="AJ85" i="4"/>
  <c r="AI85" i="4"/>
  <c r="AH85" i="4"/>
  <c r="AG85" i="4"/>
  <c r="AF85" i="4"/>
  <c r="AE85" i="4"/>
  <c r="AD85" i="4"/>
  <c r="AN84" i="4"/>
  <c r="AM84" i="4"/>
  <c r="AL84" i="4"/>
  <c r="AJ84" i="4"/>
  <c r="AI84" i="4"/>
  <c r="AH84" i="4"/>
  <c r="AG84" i="4"/>
  <c r="AF84" i="4"/>
  <c r="AE84" i="4"/>
  <c r="AD84" i="4"/>
  <c r="AN83" i="4"/>
  <c r="AM83" i="4"/>
  <c r="AL83" i="4"/>
  <c r="AJ83" i="4"/>
  <c r="AI83" i="4"/>
  <c r="AH83" i="4"/>
  <c r="AG83" i="4"/>
  <c r="AF83" i="4"/>
  <c r="AE83" i="4"/>
  <c r="AD83" i="4"/>
  <c r="AN82" i="4"/>
  <c r="AM82" i="4"/>
  <c r="AL82" i="4"/>
  <c r="AJ82" i="4"/>
  <c r="AI82" i="4"/>
  <c r="AH82" i="4"/>
  <c r="AG82" i="4"/>
  <c r="AF82" i="4"/>
  <c r="AE82" i="4"/>
  <c r="AD82" i="4"/>
  <c r="AN81" i="4"/>
  <c r="AM81" i="4"/>
  <c r="AL81" i="4"/>
  <c r="AJ81" i="4"/>
  <c r="AI81" i="4"/>
  <c r="AH81" i="4"/>
  <c r="AG81" i="4"/>
  <c r="AF81" i="4"/>
  <c r="AE81" i="4"/>
  <c r="AD81" i="4"/>
  <c r="AN80" i="4"/>
  <c r="AM80" i="4"/>
  <c r="AL80" i="4"/>
  <c r="AJ80" i="4"/>
  <c r="AI80" i="4"/>
  <c r="AH80" i="4"/>
  <c r="AG80" i="4"/>
  <c r="AF80" i="4"/>
  <c r="AE80" i="4"/>
  <c r="AD80" i="4"/>
  <c r="AN79" i="4"/>
  <c r="AM79" i="4"/>
  <c r="AL79" i="4"/>
  <c r="AJ79" i="4"/>
  <c r="AI79" i="4"/>
  <c r="AH79" i="4"/>
  <c r="AG79" i="4"/>
  <c r="AF79" i="4"/>
  <c r="AE79" i="4"/>
  <c r="AD79" i="4"/>
  <c r="AN78" i="4"/>
  <c r="AM78" i="4"/>
  <c r="AL78" i="4"/>
  <c r="AJ78" i="4"/>
  <c r="AI78" i="4"/>
  <c r="AH78" i="4"/>
  <c r="AG78" i="4"/>
  <c r="AF78" i="4"/>
  <c r="AE78" i="4"/>
  <c r="AD78" i="4"/>
  <c r="AN77" i="4"/>
  <c r="AM77" i="4"/>
  <c r="AL77" i="4"/>
  <c r="AJ77" i="4"/>
  <c r="AI77" i="4"/>
  <c r="AH77" i="4"/>
  <c r="AG77" i="4"/>
  <c r="AF77" i="4"/>
  <c r="AE77" i="4"/>
  <c r="AD77" i="4"/>
  <c r="AN76" i="4"/>
  <c r="AM76" i="4"/>
  <c r="AL76" i="4"/>
  <c r="AJ76" i="4"/>
  <c r="AI76" i="4"/>
  <c r="AH76" i="4"/>
  <c r="AG76" i="4"/>
  <c r="AF76" i="4"/>
  <c r="AE76" i="4"/>
  <c r="AD76" i="4"/>
  <c r="AN75" i="4"/>
  <c r="AM75" i="4"/>
  <c r="AL75" i="4"/>
  <c r="AJ75" i="4"/>
  <c r="AI75" i="4"/>
  <c r="AH75" i="4"/>
  <c r="AG75" i="4"/>
  <c r="AF75" i="4"/>
  <c r="AE75" i="4"/>
  <c r="AD75" i="4"/>
  <c r="AN74" i="4"/>
  <c r="AM74" i="4"/>
  <c r="AL74" i="4"/>
  <c r="AJ74" i="4"/>
  <c r="AI74" i="4"/>
  <c r="AH74" i="4"/>
  <c r="AG74" i="4"/>
  <c r="AF74" i="4"/>
  <c r="AE74" i="4"/>
  <c r="AD74" i="4"/>
  <c r="AN73" i="4"/>
  <c r="AM73" i="4"/>
  <c r="AL73" i="4"/>
  <c r="AJ73" i="4"/>
  <c r="AI73" i="4"/>
  <c r="AH73" i="4"/>
  <c r="AG73" i="4"/>
  <c r="AF73" i="4"/>
  <c r="AE73" i="4"/>
  <c r="AD73" i="4"/>
  <c r="AN72" i="4"/>
  <c r="AM72" i="4"/>
  <c r="AL72" i="4"/>
  <c r="AJ72" i="4"/>
  <c r="AI72" i="4"/>
  <c r="AH72" i="4"/>
  <c r="AG72" i="4"/>
  <c r="AF72" i="4"/>
  <c r="AE72" i="4"/>
  <c r="AD72" i="4"/>
  <c r="AN71" i="4"/>
  <c r="AM71" i="4"/>
  <c r="AL71" i="4"/>
  <c r="AJ71" i="4"/>
  <c r="AI71" i="4"/>
  <c r="AH71" i="4"/>
  <c r="AG71" i="4"/>
  <c r="AE71" i="4"/>
  <c r="AD71" i="4"/>
  <c r="AN70" i="4"/>
  <c r="AM70" i="4"/>
  <c r="AL70" i="4"/>
  <c r="AJ70" i="4"/>
  <c r="AI70" i="4"/>
  <c r="AH70" i="4"/>
  <c r="AG70" i="4"/>
  <c r="AE70" i="4"/>
  <c r="AD70" i="4"/>
  <c r="AN69" i="4"/>
  <c r="AM69" i="4"/>
  <c r="AL69" i="4"/>
  <c r="AJ69" i="4"/>
  <c r="AI69" i="4"/>
  <c r="AH69" i="4"/>
  <c r="AG69" i="4"/>
  <c r="AE69" i="4"/>
  <c r="AD69" i="4"/>
  <c r="AN68" i="4"/>
  <c r="AM68" i="4"/>
  <c r="AL68" i="4"/>
  <c r="AJ68" i="4"/>
  <c r="AI68" i="4"/>
  <c r="AH68" i="4"/>
  <c r="AG68" i="4"/>
  <c r="AE68" i="4"/>
  <c r="AD68" i="4"/>
  <c r="AN67" i="4"/>
  <c r="AM67" i="4"/>
  <c r="AL67" i="4"/>
  <c r="AJ67" i="4"/>
  <c r="AI67" i="4"/>
  <c r="AH67" i="4"/>
  <c r="AG67" i="4"/>
  <c r="AE67" i="4"/>
  <c r="AD67" i="4"/>
  <c r="AN66" i="4"/>
  <c r="AM66" i="4"/>
  <c r="AL66" i="4"/>
  <c r="AJ66" i="4"/>
  <c r="AI66" i="4"/>
  <c r="AH66" i="4"/>
  <c r="AG66" i="4"/>
  <c r="AE66" i="4"/>
  <c r="AD66" i="4"/>
  <c r="AN65" i="4"/>
  <c r="AM65" i="4"/>
  <c r="AL65" i="4"/>
  <c r="AJ65" i="4"/>
  <c r="AI65" i="4"/>
  <c r="AH65" i="4"/>
  <c r="AG65" i="4"/>
  <c r="AE65" i="4"/>
  <c r="AD65" i="4"/>
  <c r="AN64" i="4"/>
  <c r="AM64" i="4"/>
  <c r="AL64" i="4"/>
  <c r="AJ64" i="4"/>
  <c r="AI64" i="4"/>
  <c r="AH64" i="4"/>
  <c r="AG64" i="4"/>
  <c r="AE64" i="4"/>
  <c r="AD64" i="4"/>
  <c r="AN63" i="4"/>
  <c r="AM63" i="4"/>
  <c r="AL63" i="4"/>
  <c r="AJ63" i="4"/>
  <c r="AI63" i="4"/>
  <c r="AH63" i="4"/>
  <c r="AG63" i="4"/>
  <c r="AE63" i="4"/>
  <c r="AD63" i="4"/>
  <c r="AN62" i="4"/>
  <c r="AM62" i="4"/>
  <c r="AL62" i="4"/>
  <c r="AJ62" i="4"/>
  <c r="AI62" i="4"/>
  <c r="AH62" i="4"/>
  <c r="AG62" i="4"/>
  <c r="AE62" i="4"/>
  <c r="AD62" i="4"/>
  <c r="AN61" i="4"/>
  <c r="AM61" i="4"/>
  <c r="AL61" i="4"/>
  <c r="AJ61" i="4"/>
  <c r="AI61" i="4"/>
  <c r="AH61" i="4"/>
  <c r="AG61" i="4"/>
  <c r="AE61" i="4"/>
  <c r="AD61" i="4"/>
  <c r="AN60" i="4"/>
  <c r="AM60" i="4"/>
  <c r="AL60" i="4"/>
  <c r="AJ60" i="4"/>
  <c r="AI60" i="4"/>
  <c r="AH60" i="4"/>
  <c r="AG60" i="4"/>
  <c r="AE60" i="4"/>
  <c r="AD60" i="4"/>
  <c r="AN59" i="4"/>
  <c r="AM59" i="4"/>
  <c r="AL59" i="4"/>
  <c r="AI59" i="4"/>
  <c r="AH59" i="4"/>
  <c r="AG59" i="4"/>
  <c r="AE59" i="4"/>
  <c r="AD59" i="4"/>
  <c r="AN58" i="4"/>
  <c r="AM58" i="4"/>
  <c r="AL58" i="4"/>
  <c r="AI58" i="4"/>
  <c r="AH58" i="4"/>
  <c r="AG58" i="4"/>
  <c r="AE58" i="4"/>
  <c r="AD58" i="4"/>
  <c r="AN57" i="4"/>
  <c r="AM57" i="4"/>
  <c r="AL57" i="4"/>
  <c r="AI57" i="4"/>
  <c r="AH57" i="4"/>
  <c r="AG57" i="4"/>
  <c r="AE57" i="4"/>
  <c r="AD57" i="4"/>
  <c r="AN56" i="4"/>
  <c r="AM56" i="4"/>
  <c r="AL56" i="4"/>
  <c r="AI56" i="4"/>
  <c r="AH56" i="4"/>
  <c r="AG56" i="4"/>
  <c r="AE56" i="4"/>
  <c r="AD56" i="4"/>
  <c r="AN55" i="4"/>
  <c r="AM55" i="4"/>
  <c r="AL55" i="4"/>
  <c r="AI55" i="4"/>
  <c r="AH55" i="4"/>
  <c r="AG55" i="4"/>
  <c r="AE55" i="4"/>
  <c r="AD55" i="4"/>
  <c r="AN54" i="4"/>
  <c r="AM54" i="4"/>
  <c r="AL54" i="4"/>
  <c r="AI54" i="4"/>
  <c r="AH54" i="4"/>
  <c r="AG54" i="4"/>
  <c r="AE54" i="4"/>
  <c r="AD54" i="4"/>
  <c r="AN53" i="4"/>
  <c r="AM53" i="4"/>
  <c r="AL53" i="4"/>
  <c r="AI53" i="4"/>
  <c r="AH53" i="4"/>
  <c r="AG53" i="4"/>
  <c r="AE53" i="4"/>
  <c r="AD53" i="4"/>
  <c r="AN52" i="4"/>
  <c r="AM52" i="4"/>
  <c r="AL52" i="4"/>
  <c r="AI52" i="4"/>
  <c r="AH52" i="4"/>
  <c r="AG52" i="4"/>
  <c r="AE52" i="4"/>
  <c r="AD52" i="4"/>
  <c r="AN51" i="4"/>
  <c r="AM51" i="4"/>
  <c r="AL51" i="4"/>
  <c r="AI51" i="4"/>
  <c r="AH51" i="4"/>
  <c r="AG51" i="4"/>
  <c r="AE51" i="4"/>
  <c r="AD51" i="4"/>
  <c r="AN50" i="4"/>
  <c r="AM50" i="4"/>
  <c r="AL50" i="4"/>
  <c r="AI50" i="4"/>
  <c r="AH50" i="4"/>
  <c r="AG50" i="4"/>
  <c r="AE50" i="4"/>
  <c r="AD50" i="4"/>
  <c r="AN49" i="4"/>
  <c r="AM49" i="4"/>
  <c r="AL49" i="4"/>
  <c r="AI49" i="4"/>
  <c r="AH49" i="4"/>
  <c r="AG49" i="4"/>
  <c r="AE49" i="4"/>
  <c r="AD49" i="4"/>
  <c r="AN48" i="4"/>
  <c r="AM48" i="4"/>
  <c r="AL48" i="4"/>
  <c r="AI48" i="4"/>
  <c r="AH48" i="4"/>
  <c r="AG48" i="4"/>
  <c r="AE48" i="4"/>
  <c r="AD48" i="4"/>
  <c r="AN47" i="4"/>
  <c r="AM47" i="4"/>
  <c r="AL47" i="4"/>
  <c r="AI47" i="4"/>
  <c r="AH47" i="4"/>
  <c r="AG47" i="4"/>
  <c r="AE47" i="4"/>
  <c r="AD47" i="4"/>
  <c r="AN46" i="4"/>
  <c r="AM46" i="4"/>
  <c r="AL46" i="4"/>
  <c r="AI46" i="4"/>
  <c r="AH46" i="4"/>
  <c r="AG46" i="4"/>
  <c r="AE46" i="4"/>
  <c r="AD46" i="4"/>
  <c r="AN45" i="4"/>
  <c r="AM45" i="4"/>
  <c r="AL45" i="4"/>
  <c r="AI45" i="4"/>
  <c r="AH45" i="4"/>
  <c r="AG45" i="4"/>
  <c r="AE45" i="4"/>
  <c r="AD45" i="4"/>
  <c r="AN44" i="4"/>
  <c r="AM44" i="4"/>
  <c r="AL44" i="4"/>
  <c r="AI44" i="4"/>
  <c r="AH44" i="4"/>
  <c r="AG44" i="4"/>
  <c r="AE44" i="4"/>
  <c r="AD44" i="4"/>
  <c r="AN43" i="4"/>
  <c r="AM43" i="4"/>
  <c r="AL43" i="4"/>
  <c r="AG43" i="4"/>
  <c r="AD43" i="4"/>
  <c r="AN42" i="4"/>
  <c r="AM42" i="4"/>
  <c r="AL42" i="4"/>
  <c r="AG42" i="4"/>
  <c r="AD42" i="4"/>
  <c r="AN41" i="4"/>
  <c r="AM41" i="4"/>
  <c r="AL41" i="4"/>
  <c r="AG41" i="4"/>
  <c r="AD41" i="4"/>
  <c r="AN40" i="4"/>
  <c r="AM40" i="4"/>
  <c r="AL40" i="4"/>
  <c r="AG40" i="4"/>
  <c r="AD40" i="4"/>
  <c r="AN39" i="4"/>
  <c r="AM39" i="4"/>
  <c r="AL39" i="4"/>
  <c r="AG39" i="4"/>
  <c r="AD39" i="4"/>
  <c r="AN38" i="4"/>
  <c r="AM38" i="4"/>
  <c r="AL38" i="4"/>
  <c r="AG38" i="4"/>
  <c r="AD38" i="4"/>
  <c r="AN37" i="4"/>
  <c r="AM37" i="4"/>
  <c r="AL37" i="4"/>
  <c r="AG37" i="4"/>
  <c r="AD37" i="4"/>
  <c r="AN36" i="4"/>
  <c r="AM36" i="4"/>
  <c r="AL36" i="4"/>
  <c r="AG36" i="4"/>
  <c r="AD36" i="4"/>
  <c r="AN35" i="4"/>
  <c r="AM35" i="4"/>
  <c r="AL35" i="4"/>
  <c r="AG35" i="4"/>
  <c r="AD35" i="4"/>
  <c r="AN34" i="4"/>
  <c r="AM34" i="4"/>
  <c r="AL34" i="4"/>
  <c r="AG34" i="4"/>
  <c r="AD34" i="4"/>
  <c r="AN33" i="4"/>
  <c r="AM33" i="4"/>
  <c r="AL33" i="4"/>
  <c r="AG33" i="4"/>
  <c r="AD33" i="4"/>
  <c r="AN32" i="4"/>
  <c r="AM32" i="4"/>
  <c r="AL32" i="4"/>
  <c r="AG32" i="4"/>
  <c r="AD32" i="4"/>
  <c r="AN31" i="4"/>
  <c r="AM31" i="4"/>
  <c r="AL31" i="4"/>
  <c r="AG31" i="4"/>
  <c r="AD31" i="4"/>
  <c r="AN30" i="4"/>
  <c r="AM30" i="4"/>
  <c r="AL30" i="4"/>
  <c r="AG30" i="4"/>
  <c r="AD30" i="4"/>
  <c r="AN29" i="4"/>
  <c r="AM29" i="4"/>
  <c r="AL29" i="4"/>
  <c r="AG29" i="4"/>
  <c r="AD29" i="4"/>
  <c r="AN28" i="4"/>
  <c r="AM28" i="4"/>
  <c r="AL28" i="4"/>
  <c r="AG28" i="4"/>
  <c r="AD28" i="4"/>
  <c r="AN27" i="4"/>
  <c r="AM27" i="4"/>
  <c r="AL27" i="4"/>
  <c r="AG27" i="4"/>
  <c r="AD27" i="4"/>
  <c r="AN26" i="4"/>
  <c r="AM26" i="4"/>
  <c r="AL26" i="4"/>
  <c r="AG26" i="4"/>
  <c r="AD26" i="4"/>
  <c r="AN25" i="4"/>
  <c r="AM25" i="4"/>
  <c r="AL25" i="4"/>
  <c r="AG25" i="4"/>
  <c r="AD25" i="4"/>
  <c r="AN24" i="4"/>
  <c r="AM24" i="4"/>
  <c r="AL24" i="4"/>
  <c r="AG24" i="4"/>
  <c r="AD24" i="4"/>
  <c r="AN23" i="4"/>
  <c r="AM23" i="4"/>
  <c r="AL23" i="4"/>
  <c r="AG23" i="4"/>
  <c r="AD23" i="4"/>
  <c r="AN22" i="4"/>
  <c r="AM22" i="4"/>
  <c r="AL22" i="4"/>
  <c r="AG22" i="4"/>
  <c r="AD22" i="4"/>
  <c r="AN21" i="4"/>
  <c r="AM21" i="4"/>
  <c r="AL21" i="4"/>
  <c r="AG21" i="4"/>
  <c r="AD21" i="4"/>
  <c r="AN20" i="4"/>
  <c r="AM20" i="4"/>
  <c r="AL20" i="4"/>
  <c r="AG20" i="4"/>
  <c r="AD20" i="4"/>
  <c r="AN19" i="4"/>
  <c r="AM19" i="4"/>
  <c r="AL19" i="4"/>
  <c r="AG19" i="4"/>
  <c r="AD19" i="4"/>
  <c r="AN18" i="4"/>
  <c r="AM18" i="4"/>
  <c r="AL18" i="4"/>
  <c r="AG18" i="4"/>
  <c r="AD18" i="4"/>
  <c r="AN17" i="4"/>
  <c r="AM17" i="4"/>
  <c r="AL17" i="4"/>
  <c r="AG17" i="4"/>
  <c r="AD17" i="4"/>
  <c r="AN16" i="4"/>
  <c r="AM16" i="4"/>
  <c r="AL16" i="4"/>
  <c r="AG16" i="4"/>
  <c r="AD16" i="4"/>
  <c r="AN15" i="4"/>
  <c r="AM15" i="4"/>
  <c r="AL15" i="4"/>
  <c r="AG15" i="4"/>
  <c r="AD15" i="4"/>
  <c r="AN14" i="4"/>
  <c r="AM14" i="4"/>
  <c r="AL14" i="4"/>
  <c r="AG14" i="4"/>
  <c r="AD14" i="4"/>
  <c r="AN13" i="4"/>
  <c r="AM13" i="4"/>
  <c r="AL13" i="4"/>
  <c r="AG13" i="4"/>
  <c r="AD13" i="4"/>
  <c r="AN12" i="4"/>
  <c r="AM12" i="4"/>
  <c r="AL12" i="4"/>
  <c r="AG12" i="4"/>
  <c r="AD12" i="4"/>
  <c r="AN11" i="4"/>
  <c r="AM11" i="4"/>
  <c r="AL11" i="4"/>
  <c r="AG11" i="4"/>
  <c r="AD11" i="4"/>
  <c r="AN10" i="4"/>
  <c r="AM10" i="4"/>
  <c r="AL10" i="4"/>
  <c r="AG10" i="4"/>
  <c r="AD10" i="4"/>
  <c r="AN9" i="4"/>
  <c r="AM9" i="4"/>
  <c r="AL9" i="4"/>
  <c r="AG9" i="4"/>
  <c r="AD9" i="4"/>
  <c r="AN8" i="4"/>
  <c r="AM8" i="4"/>
  <c r="AL8" i="4"/>
  <c r="AG8" i="4"/>
  <c r="AD8" i="4"/>
  <c r="AN7" i="4"/>
  <c r="AM7" i="4"/>
  <c r="AL7" i="4"/>
  <c r="AG7" i="4"/>
  <c r="AD7" i="4"/>
  <c r="AN6" i="4"/>
  <c r="AM6" i="4"/>
  <c r="AL6" i="4"/>
  <c r="AG6" i="4"/>
  <c r="AD6" i="4"/>
  <c r="AN5" i="4"/>
  <c r="AM5" i="4"/>
  <c r="AL5" i="4"/>
  <c r="AG5" i="4"/>
  <c r="AD5" i="4"/>
  <c r="AN4" i="4"/>
  <c r="AM4" i="4"/>
  <c r="AL4" i="4"/>
  <c r="AG4" i="4"/>
  <c r="AD4" i="4"/>
  <c r="AN2" i="4"/>
  <c r="AM2" i="4"/>
  <c r="AL2" i="4"/>
  <c r="AK2" i="4"/>
  <c r="AJ2" i="4"/>
  <c r="AI2" i="4"/>
  <c r="AH2" i="4"/>
  <c r="AG2" i="4"/>
  <c r="AF2" i="4"/>
  <c r="AE2" i="4"/>
  <c r="AD2" i="4"/>
  <c r="AN241" i="3"/>
  <c r="AM241" i="3"/>
  <c r="AL241" i="3"/>
  <c r="AK241" i="3"/>
  <c r="AJ241" i="3"/>
  <c r="AI241" i="3"/>
  <c r="AH241" i="3"/>
  <c r="AG241" i="3"/>
  <c r="AE241" i="3"/>
  <c r="AD241" i="3"/>
  <c r="AN240" i="3"/>
  <c r="AM240" i="3"/>
  <c r="AL240" i="3"/>
  <c r="AK240" i="3"/>
  <c r="AJ240" i="3"/>
  <c r="AI240" i="3"/>
  <c r="AH240" i="3"/>
  <c r="AG240" i="3"/>
  <c r="AE240" i="3"/>
  <c r="AD240" i="3"/>
  <c r="AN239" i="3"/>
  <c r="AM239" i="3"/>
  <c r="AL239" i="3"/>
  <c r="AK239" i="3"/>
  <c r="AJ239" i="3"/>
  <c r="AI239" i="3"/>
  <c r="AH239" i="3"/>
  <c r="AG239" i="3"/>
  <c r="AF239" i="3"/>
  <c r="AE239" i="3"/>
  <c r="AD239" i="3"/>
  <c r="AN238" i="3"/>
  <c r="AM238" i="3"/>
  <c r="AL238" i="3"/>
  <c r="AK238" i="3"/>
  <c r="AJ238" i="3"/>
  <c r="AI238" i="3"/>
  <c r="AH238" i="3"/>
  <c r="AG238" i="3"/>
  <c r="AF238" i="3"/>
  <c r="AE238" i="3"/>
  <c r="AD238" i="3"/>
  <c r="AN237" i="3"/>
  <c r="AM237" i="3"/>
  <c r="AL237" i="3"/>
  <c r="AK237" i="3"/>
  <c r="AJ237" i="3"/>
  <c r="AI237" i="3"/>
  <c r="AH237" i="3"/>
  <c r="AG237" i="3"/>
  <c r="AF237" i="3"/>
  <c r="AE237" i="3"/>
  <c r="AD237" i="3"/>
  <c r="AN236" i="3"/>
  <c r="AM236" i="3"/>
  <c r="AL236" i="3"/>
  <c r="AK236" i="3"/>
  <c r="AJ236" i="3"/>
  <c r="AI236" i="3"/>
  <c r="AH236" i="3"/>
  <c r="AG236" i="3"/>
  <c r="AF236" i="3"/>
  <c r="AE236" i="3"/>
  <c r="AD236" i="3"/>
  <c r="AN235" i="3"/>
  <c r="AM235" i="3"/>
  <c r="AL235" i="3"/>
  <c r="AK235" i="3"/>
  <c r="AJ235" i="3"/>
  <c r="AI235" i="3"/>
  <c r="AH235" i="3"/>
  <c r="AG235" i="3"/>
  <c r="AF235" i="3"/>
  <c r="AE235" i="3"/>
  <c r="AD235" i="3"/>
  <c r="AN234" i="3"/>
  <c r="AM234" i="3"/>
  <c r="AL234" i="3"/>
  <c r="AK234" i="3"/>
  <c r="AJ234" i="3"/>
  <c r="AI234" i="3"/>
  <c r="AH234" i="3"/>
  <c r="AG234" i="3"/>
  <c r="AF234" i="3"/>
  <c r="AE234" i="3"/>
  <c r="AD234" i="3"/>
  <c r="AN233" i="3"/>
  <c r="AM233" i="3"/>
  <c r="AL233" i="3"/>
  <c r="AK233" i="3"/>
  <c r="AJ233" i="3"/>
  <c r="AI233" i="3"/>
  <c r="AH233" i="3"/>
  <c r="AG233" i="3"/>
  <c r="AF233" i="3"/>
  <c r="AE233" i="3"/>
  <c r="AD233" i="3"/>
  <c r="AN232" i="3"/>
  <c r="AM232" i="3"/>
  <c r="AL232" i="3"/>
  <c r="AK232" i="3"/>
  <c r="AJ232" i="3"/>
  <c r="AI232" i="3"/>
  <c r="AH232" i="3"/>
  <c r="AG232" i="3"/>
  <c r="AF232" i="3"/>
  <c r="AE232" i="3"/>
  <c r="AD232" i="3"/>
  <c r="AN231" i="3"/>
  <c r="AM231" i="3"/>
  <c r="AL231" i="3"/>
  <c r="AK231" i="3"/>
  <c r="AJ231" i="3"/>
  <c r="AI231" i="3"/>
  <c r="AH231" i="3"/>
  <c r="AG231" i="3"/>
  <c r="AF231" i="3"/>
  <c r="AE231" i="3"/>
  <c r="AD231" i="3"/>
  <c r="AN230" i="3"/>
  <c r="AM230" i="3"/>
  <c r="AL230" i="3"/>
  <c r="AK230" i="3"/>
  <c r="AJ230" i="3"/>
  <c r="AI230" i="3"/>
  <c r="AH230" i="3"/>
  <c r="AG230" i="3"/>
  <c r="AF230" i="3"/>
  <c r="AE230" i="3"/>
  <c r="AD230" i="3"/>
  <c r="AN229" i="3"/>
  <c r="AM229" i="3"/>
  <c r="AL229" i="3"/>
  <c r="AK229" i="3"/>
  <c r="AJ229" i="3"/>
  <c r="AI229" i="3"/>
  <c r="AH229" i="3"/>
  <c r="AG229" i="3"/>
  <c r="AF229" i="3"/>
  <c r="AE229" i="3"/>
  <c r="AD229" i="3"/>
  <c r="AN228" i="3"/>
  <c r="AM228" i="3"/>
  <c r="AL228" i="3"/>
  <c r="AK228" i="3"/>
  <c r="AJ228" i="3"/>
  <c r="AI228" i="3"/>
  <c r="AH228" i="3"/>
  <c r="AG228" i="3"/>
  <c r="AF228" i="3"/>
  <c r="AE228" i="3"/>
  <c r="AD228" i="3"/>
  <c r="AN227" i="3"/>
  <c r="AM227" i="3"/>
  <c r="AL227" i="3"/>
  <c r="AK227" i="3"/>
  <c r="AJ227" i="3"/>
  <c r="AI227" i="3"/>
  <c r="AH227" i="3"/>
  <c r="AG227" i="3"/>
  <c r="AF227" i="3"/>
  <c r="AE227" i="3"/>
  <c r="AD227" i="3"/>
  <c r="AN226" i="3"/>
  <c r="AM226" i="3"/>
  <c r="AL226" i="3"/>
  <c r="AK226" i="3"/>
  <c r="AJ226" i="3"/>
  <c r="AI226" i="3"/>
  <c r="AH226" i="3"/>
  <c r="AG226" i="3"/>
  <c r="AF226" i="3"/>
  <c r="AE226" i="3"/>
  <c r="AD226" i="3"/>
  <c r="AN225" i="3"/>
  <c r="AM225" i="3"/>
  <c r="AL225" i="3"/>
  <c r="AK225" i="3"/>
  <c r="AJ225" i="3"/>
  <c r="AI225" i="3"/>
  <c r="AH225" i="3"/>
  <c r="AG225" i="3"/>
  <c r="AF225" i="3"/>
  <c r="AE225" i="3"/>
  <c r="AD225" i="3"/>
  <c r="AN224" i="3"/>
  <c r="AM224" i="3"/>
  <c r="AL224" i="3"/>
  <c r="AK224" i="3"/>
  <c r="AJ224" i="3"/>
  <c r="AI224" i="3"/>
  <c r="AH224" i="3"/>
  <c r="AG224" i="3"/>
  <c r="AF224" i="3"/>
  <c r="AE224" i="3"/>
  <c r="AD224" i="3"/>
  <c r="AN223" i="3"/>
  <c r="AM223" i="3"/>
  <c r="AL223" i="3"/>
  <c r="AK223" i="3"/>
  <c r="AJ223" i="3"/>
  <c r="AI223" i="3"/>
  <c r="AH223" i="3"/>
  <c r="AG223" i="3"/>
  <c r="AF223" i="3"/>
  <c r="AE223" i="3"/>
  <c r="AD223" i="3"/>
  <c r="AN222" i="3"/>
  <c r="AM222" i="3"/>
  <c r="AL222" i="3"/>
  <c r="AK222" i="3"/>
  <c r="AJ222" i="3"/>
  <c r="AI222" i="3"/>
  <c r="AH222" i="3"/>
  <c r="AG222" i="3"/>
  <c r="AF222" i="3"/>
  <c r="AE222" i="3"/>
  <c r="AD222" i="3"/>
  <c r="AN221" i="3"/>
  <c r="AM221" i="3"/>
  <c r="AL221" i="3"/>
  <c r="AK221" i="3"/>
  <c r="AJ221" i="3"/>
  <c r="AI221" i="3"/>
  <c r="AH221" i="3"/>
  <c r="AG221" i="3"/>
  <c r="AF221" i="3"/>
  <c r="AE221" i="3"/>
  <c r="AD221" i="3"/>
  <c r="AN220" i="3"/>
  <c r="AM220" i="3"/>
  <c r="AL220" i="3"/>
  <c r="AK220" i="3"/>
  <c r="AJ220" i="3"/>
  <c r="AI220" i="3"/>
  <c r="AH220" i="3"/>
  <c r="AG220" i="3"/>
  <c r="AF220" i="3"/>
  <c r="AE220" i="3"/>
  <c r="AD220" i="3"/>
  <c r="AN219" i="3"/>
  <c r="AM219" i="3"/>
  <c r="AL219" i="3"/>
  <c r="AK219" i="3"/>
  <c r="AJ219" i="3"/>
  <c r="AI219" i="3"/>
  <c r="AH219" i="3"/>
  <c r="AG219" i="3"/>
  <c r="AF219" i="3"/>
  <c r="AE219" i="3"/>
  <c r="AD219" i="3"/>
  <c r="AN218" i="3"/>
  <c r="AM218" i="3"/>
  <c r="AL218" i="3"/>
  <c r="AK218" i="3"/>
  <c r="AJ218" i="3"/>
  <c r="AI218" i="3"/>
  <c r="AH218" i="3"/>
  <c r="AG218" i="3"/>
  <c r="AF218" i="3"/>
  <c r="AE218" i="3"/>
  <c r="AD218" i="3"/>
  <c r="AN217" i="3"/>
  <c r="AM217" i="3"/>
  <c r="AL217" i="3"/>
  <c r="AK217" i="3"/>
  <c r="AJ217" i="3"/>
  <c r="AI217" i="3"/>
  <c r="AH217" i="3"/>
  <c r="AG217" i="3"/>
  <c r="AF217" i="3"/>
  <c r="AE217" i="3"/>
  <c r="AD217" i="3"/>
  <c r="AN216" i="3"/>
  <c r="AM216" i="3"/>
  <c r="AL216" i="3"/>
  <c r="AK216" i="3"/>
  <c r="AJ216" i="3"/>
  <c r="AI216" i="3"/>
  <c r="AH216" i="3"/>
  <c r="AG216" i="3"/>
  <c r="AF216" i="3"/>
  <c r="AE216" i="3"/>
  <c r="AD216" i="3"/>
  <c r="AN215" i="3"/>
  <c r="AM215" i="3"/>
  <c r="AL215" i="3"/>
  <c r="AK215" i="3"/>
  <c r="AJ215" i="3"/>
  <c r="AI215" i="3"/>
  <c r="AH215" i="3"/>
  <c r="AG215" i="3"/>
  <c r="AF215" i="3"/>
  <c r="AE215" i="3"/>
  <c r="AD215" i="3"/>
  <c r="AN214" i="3"/>
  <c r="AM214" i="3"/>
  <c r="AL214" i="3"/>
  <c r="AK214" i="3"/>
  <c r="AJ214" i="3"/>
  <c r="AI214" i="3"/>
  <c r="AH214" i="3"/>
  <c r="AG214" i="3"/>
  <c r="AF214" i="3"/>
  <c r="AE214" i="3"/>
  <c r="AD214" i="3"/>
  <c r="AN213" i="3"/>
  <c r="AM213" i="3"/>
  <c r="AL213" i="3"/>
  <c r="AK213" i="3"/>
  <c r="AJ213" i="3"/>
  <c r="AI213" i="3"/>
  <c r="AH213" i="3"/>
  <c r="AG213" i="3"/>
  <c r="AF213" i="3"/>
  <c r="AE213" i="3"/>
  <c r="AD213" i="3"/>
  <c r="AN212" i="3"/>
  <c r="AM212" i="3"/>
  <c r="AL212" i="3"/>
  <c r="AK212" i="3"/>
  <c r="AJ212" i="3"/>
  <c r="AI212" i="3"/>
  <c r="AH212" i="3"/>
  <c r="AG212" i="3"/>
  <c r="AF212" i="3"/>
  <c r="AE212" i="3"/>
  <c r="AD212" i="3"/>
  <c r="AN211" i="3"/>
  <c r="AM211" i="3"/>
  <c r="AL211" i="3"/>
  <c r="AK211" i="3"/>
  <c r="AJ211" i="3"/>
  <c r="AI211" i="3"/>
  <c r="AH211" i="3"/>
  <c r="AG211" i="3"/>
  <c r="AF211" i="3"/>
  <c r="AE211" i="3"/>
  <c r="AD211" i="3"/>
  <c r="AN210" i="3"/>
  <c r="AM210" i="3"/>
  <c r="AL210" i="3"/>
  <c r="AK210" i="3"/>
  <c r="AJ210" i="3"/>
  <c r="AI210" i="3"/>
  <c r="AH210" i="3"/>
  <c r="AG210" i="3"/>
  <c r="AF210" i="3"/>
  <c r="AE210" i="3"/>
  <c r="AD210" i="3"/>
  <c r="AN209" i="3"/>
  <c r="AM209" i="3"/>
  <c r="AL209" i="3"/>
  <c r="AK209" i="3"/>
  <c r="AJ209" i="3"/>
  <c r="AI209" i="3"/>
  <c r="AH209" i="3"/>
  <c r="AG209" i="3"/>
  <c r="AF209" i="3"/>
  <c r="AE209" i="3"/>
  <c r="AD209" i="3"/>
  <c r="AN208" i="3"/>
  <c r="AM208" i="3"/>
  <c r="AL208" i="3"/>
  <c r="AK208" i="3"/>
  <c r="AJ208" i="3"/>
  <c r="AI208" i="3"/>
  <c r="AH208" i="3"/>
  <c r="AG208" i="3"/>
  <c r="AF208" i="3"/>
  <c r="AE208" i="3"/>
  <c r="AD208" i="3"/>
  <c r="AN207" i="3"/>
  <c r="AM207" i="3"/>
  <c r="AL207" i="3"/>
  <c r="AK207" i="3"/>
  <c r="AJ207" i="3"/>
  <c r="AI207" i="3"/>
  <c r="AH207" i="3"/>
  <c r="AG207" i="3"/>
  <c r="AF207" i="3"/>
  <c r="AE207" i="3"/>
  <c r="AD207" i="3"/>
  <c r="AN206" i="3"/>
  <c r="AM206" i="3"/>
  <c r="AL206" i="3"/>
  <c r="AK206" i="3"/>
  <c r="AJ206" i="3"/>
  <c r="AI206" i="3"/>
  <c r="AH206" i="3"/>
  <c r="AG206" i="3"/>
  <c r="AF206" i="3"/>
  <c r="AE206" i="3"/>
  <c r="AD206" i="3"/>
  <c r="AN205" i="3"/>
  <c r="AM205" i="3"/>
  <c r="AL205" i="3"/>
  <c r="AK205" i="3"/>
  <c r="AJ205" i="3"/>
  <c r="AI205" i="3"/>
  <c r="AH205" i="3"/>
  <c r="AG205" i="3"/>
  <c r="AF205" i="3"/>
  <c r="AE205" i="3"/>
  <c r="AD205" i="3"/>
  <c r="AN204" i="3"/>
  <c r="AM204" i="3"/>
  <c r="AL204" i="3"/>
  <c r="AK204" i="3"/>
  <c r="AJ204" i="3"/>
  <c r="AI204" i="3"/>
  <c r="AH204" i="3"/>
  <c r="AG204" i="3"/>
  <c r="AF204" i="3"/>
  <c r="AE204" i="3"/>
  <c r="AD204" i="3"/>
  <c r="AN203" i="3"/>
  <c r="AM203" i="3"/>
  <c r="AL203" i="3"/>
  <c r="AK203" i="3"/>
  <c r="AJ203" i="3"/>
  <c r="AI203" i="3"/>
  <c r="AH203" i="3"/>
  <c r="AG203" i="3"/>
  <c r="AF203" i="3"/>
  <c r="AE203" i="3"/>
  <c r="AD203" i="3"/>
  <c r="AN202" i="3"/>
  <c r="AM202" i="3"/>
  <c r="AL202" i="3"/>
  <c r="AK202" i="3"/>
  <c r="AJ202" i="3"/>
  <c r="AI202" i="3"/>
  <c r="AH202" i="3"/>
  <c r="AG202" i="3"/>
  <c r="AF202" i="3"/>
  <c r="AE202" i="3"/>
  <c r="AD202" i="3"/>
  <c r="AN201" i="3"/>
  <c r="AM201" i="3"/>
  <c r="AL201" i="3"/>
  <c r="AK201" i="3"/>
  <c r="AJ201" i="3"/>
  <c r="AI201" i="3"/>
  <c r="AH201" i="3"/>
  <c r="AG201" i="3"/>
  <c r="AF201" i="3"/>
  <c r="AE201" i="3"/>
  <c r="AD201" i="3"/>
  <c r="AN200" i="3"/>
  <c r="AM200" i="3"/>
  <c r="AL200" i="3"/>
  <c r="AK200" i="3"/>
  <c r="AJ200" i="3"/>
  <c r="AI200" i="3"/>
  <c r="AH200" i="3"/>
  <c r="AG200" i="3"/>
  <c r="AF200" i="3"/>
  <c r="AE200" i="3"/>
  <c r="AD200" i="3"/>
  <c r="AN199" i="3"/>
  <c r="AM199" i="3"/>
  <c r="AL199" i="3"/>
  <c r="AK199" i="3"/>
  <c r="AJ199" i="3"/>
  <c r="AI199" i="3"/>
  <c r="AH199" i="3"/>
  <c r="AG199" i="3"/>
  <c r="AF199" i="3"/>
  <c r="AE199" i="3"/>
  <c r="AD199" i="3"/>
  <c r="AN198" i="3"/>
  <c r="AM198" i="3"/>
  <c r="AL198" i="3"/>
  <c r="AK198" i="3"/>
  <c r="AJ198" i="3"/>
  <c r="AI198" i="3"/>
  <c r="AH198" i="3"/>
  <c r="AG198" i="3"/>
  <c r="AF198" i="3"/>
  <c r="AE198" i="3"/>
  <c r="AD198" i="3"/>
  <c r="AN197" i="3"/>
  <c r="AM197" i="3"/>
  <c r="AL197" i="3"/>
  <c r="AK197" i="3"/>
  <c r="AJ197" i="3"/>
  <c r="AI197" i="3"/>
  <c r="AH197" i="3"/>
  <c r="AG197" i="3"/>
  <c r="AF197" i="3"/>
  <c r="AE197" i="3"/>
  <c r="AD197" i="3"/>
  <c r="AN196" i="3"/>
  <c r="AM196" i="3"/>
  <c r="AL196" i="3"/>
  <c r="AK196" i="3"/>
  <c r="AJ196" i="3"/>
  <c r="AI196" i="3"/>
  <c r="AH196" i="3"/>
  <c r="AG196" i="3"/>
  <c r="AF196" i="3"/>
  <c r="AE196" i="3"/>
  <c r="AD196" i="3"/>
  <c r="AN195" i="3"/>
  <c r="AM195" i="3"/>
  <c r="AL195" i="3"/>
  <c r="AK195" i="3"/>
  <c r="AJ195" i="3"/>
  <c r="AI195" i="3"/>
  <c r="AH195" i="3"/>
  <c r="AG195" i="3"/>
  <c r="AF195" i="3"/>
  <c r="AE195" i="3"/>
  <c r="AD195" i="3"/>
  <c r="AN194" i="3"/>
  <c r="AM194" i="3"/>
  <c r="AL194" i="3"/>
  <c r="AK194" i="3"/>
  <c r="AJ194" i="3"/>
  <c r="AI194" i="3"/>
  <c r="AH194" i="3"/>
  <c r="AG194" i="3"/>
  <c r="AF194" i="3"/>
  <c r="AE194" i="3"/>
  <c r="AD194" i="3"/>
  <c r="AN193" i="3"/>
  <c r="AM193" i="3"/>
  <c r="AL193" i="3"/>
  <c r="AK193" i="3"/>
  <c r="AJ193" i="3"/>
  <c r="AI193" i="3"/>
  <c r="AH193" i="3"/>
  <c r="AG193" i="3"/>
  <c r="AF193" i="3"/>
  <c r="AE193" i="3"/>
  <c r="AD193" i="3"/>
  <c r="AN192" i="3"/>
  <c r="AM192" i="3"/>
  <c r="AL192" i="3"/>
  <c r="AK192" i="3"/>
  <c r="AJ192" i="3"/>
  <c r="AI192" i="3"/>
  <c r="AH192" i="3"/>
  <c r="AG192" i="3"/>
  <c r="AF192" i="3"/>
  <c r="AE192" i="3"/>
  <c r="AD192" i="3"/>
  <c r="AN191" i="3"/>
  <c r="AM191" i="3"/>
  <c r="AL191" i="3"/>
  <c r="AK191" i="3"/>
  <c r="AJ191" i="3"/>
  <c r="AI191" i="3"/>
  <c r="AH191" i="3"/>
  <c r="AG191" i="3"/>
  <c r="AF191" i="3"/>
  <c r="AE191" i="3"/>
  <c r="AD191" i="3"/>
  <c r="AN190" i="3"/>
  <c r="AM190" i="3"/>
  <c r="AL190" i="3"/>
  <c r="AK190" i="3"/>
  <c r="AJ190" i="3"/>
  <c r="AI190" i="3"/>
  <c r="AH190" i="3"/>
  <c r="AG190" i="3"/>
  <c r="AF190" i="3"/>
  <c r="AE190" i="3"/>
  <c r="AD190" i="3"/>
  <c r="AN189" i="3"/>
  <c r="AM189" i="3"/>
  <c r="AL189" i="3"/>
  <c r="AK189" i="3"/>
  <c r="AJ189" i="3"/>
  <c r="AI189" i="3"/>
  <c r="AH189" i="3"/>
  <c r="AG189" i="3"/>
  <c r="AF189" i="3"/>
  <c r="AE189" i="3"/>
  <c r="AD189" i="3"/>
  <c r="AN188" i="3"/>
  <c r="AM188" i="3"/>
  <c r="AL188" i="3"/>
  <c r="AK188" i="3"/>
  <c r="AJ188" i="3"/>
  <c r="AI188" i="3"/>
  <c r="AH188" i="3"/>
  <c r="AG188" i="3"/>
  <c r="AF188" i="3"/>
  <c r="AE188" i="3"/>
  <c r="AD188" i="3"/>
  <c r="AN187" i="3"/>
  <c r="AM187" i="3"/>
  <c r="AL187" i="3"/>
  <c r="AK187" i="3"/>
  <c r="AJ187" i="3"/>
  <c r="AI187" i="3"/>
  <c r="AH187" i="3"/>
  <c r="AG187" i="3"/>
  <c r="AF187" i="3"/>
  <c r="AE187" i="3"/>
  <c r="AD187" i="3"/>
  <c r="AN186" i="3"/>
  <c r="AM186" i="3"/>
  <c r="AL186" i="3"/>
  <c r="AK186" i="3"/>
  <c r="AJ186" i="3"/>
  <c r="AI186" i="3"/>
  <c r="AH186" i="3"/>
  <c r="AG186" i="3"/>
  <c r="AF186" i="3"/>
  <c r="AE186" i="3"/>
  <c r="AD186" i="3"/>
  <c r="AN185" i="3"/>
  <c r="AM185" i="3"/>
  <c r="AL185" i="3"/>
  <c r="AK185" i="3"/>
  <c r="AJ185" i="3"/>
  <c r="AI185" i="3"/>
  <c r="AH185" i="3"/>
  <c r="AG185" i="3"/>
  <c r="AF185" i="3"/>
  <c r="AE185" i="3"/>
  <c r="AD185" i="3"/>
  <c r="AN184" i="3"/>
  <c r="AM184" i="3"/>
  <c r="AL184" i="3"/>
  <c r="AK184" i="3"/>
  <c r="AJ184" i="3"/>
  <c r="AI184" i="3"/>
  <c r="AH184" i="3"/>
  <c r="AG184" i="3"/>
  <c r="AF184" i="3"/>
  <c r="AE184" i="3"/>
  <c r="AD184" i="3"/>
  <c r="AN183" i="3"/>
  <c r="AM183" i="3"/>
  <c r="AL183" i="3"/>
  <c r="AK183" i="3"/>
  <c r="AJ183" i="3"/>
  <c r="AI183" i="3"/>
  <c r="AH183" i="3"/>
  <c r="AG183" i="3"/>
  <c r="AF183" i="3"/>
  <c r="AE183" i="3"/>
  <c r="AD183" i="3"/>
  <c r="AN182" i="3"/>
  <c r="AM182" i="3"/>
  <c r="AL182" i="3"/>
  <c r="AK182" i="3"/>
  <c r="AJ182" i="3"/>
  <c r="AI182" i="3"/>
  <c r="AH182" i="3"/>
  <c r="AG182" i="3"/>
  <c r="AF182" i="3"/>
  <c r="AE182" i="3"/>
  <c r="AD182" i="3"/>
  <c r="AN181" i="3"/>
  <c r="AM181" i="3"/>
  <c r="AL181" i="3"/>
  <c r="AK181" i="3"/>
  <c r="AJ181" i="3"/>
  <c r="AI181" i="3"/>
  <c r="AH181" i="3"/>
  <c r="AG181" i="3"/>
  <c r="AF181" i="3"/>
  <c r="AE181" i="3"/>
  <c r="AD181" i="3"/>
  <c r="AN180" i="3"/>
  <c r="AM180" i="3"/>
  <c r="AL180" i="3"/>
  <c r="AK180" i="3"/>
  <c r="AJ180" i="3"/>
  <c r="AI180" i="3"/>
  <c r="AH180" i="3"/>
  <c r="AG180" i="3"/>
  <c r="AF180" i="3"/>
  <c r="AE180" i="3"/>
  <c r="AD180" i="3"/>
  <c r="AN179" i="3"/>
  <c r="AM179" i="3"/>
  <c r="AL179" i="3"/>
  <c r="AK179" i="3"/>
  <c r="AJ179" i="3"/>
  <c r="AI179" i="3"/>
  <c r="AH179" i="3"/>
  <c r="AG179" i="3"/>
  <c r="AF179" i="3"/>
  <c r="AE179" i="3"/>
  <c r="AD179" i="3"/>
  <c r="AN178" i="3"/>
  <c r="AM178" i="3"/>
  <c r="AL178" i="3"/>
  <c r="AK178" i="3"/>
  <c r="AJ178" i="3"/>
  <c r="AI178" i="3"/>
  <c r="AH178" i="3"/>
  <c r="AG178" i="3"/>
  <c r="AF178" i="3"/>
  <c r="AE178" i="3"/>
  <c r="AD178" i="3"/>
  <c r="AN177" i="3"/>
  <c r="AM177" i="3"/>
  <c r="AL177" i="3"/>
  <c r="AK177" i="3"/>
  <c r="AJ177" i="3"/>
  <c r="AI177" i="3"/>
  <c r="AH177" i="3"/>
  <c r="AG177" i="3"/>
  <c r="AF177" i="3"/>
  <c r="AE177" i="3"/>
  <c r="AD177" i="3"/>
  <c r="AN176" i="3"/>
  <c r="AM176" i="3"/>
  <c r="AL176" i="3"/>
  <c r="AK176" i="3"/>
  <c r="AJ176" i="3"/>
  <c r="AI176" i="3"/>
  <c r="AH176" i="3"/>
  <c r="AG176" i="3"/>
  <c r="AF176" i="3"/>
  <c r="AE176" i="3"/>
  <c r="AD176" i="3"/>
  <c r="AN175" i="3"/>
  <c r="AM175" i="3"/>
  <c r="AL175" i="3"/>
  <c r="AK175" i="3"/>
  <c r="AJ175" i="3"/>
  <c r="AI175" i="3"/>
  <c r="AH175" i="3"/>
  <c r="AG175" i="3"/>
  <c r="AF175" i="3"/>
  <c r="AE175" i="3"/>
  <c r="AD175" i="3"/>
  <c r="AN174" i="3"/>
  <c r="AM174" i="3"/>
  <c r="AL174" i="3"/>
  <c r="AK174" i="3"/>
  <c r="AJ174" i="3"/>
  <c r="AI174" i="3"/>
  <c r="AH174" i="3"/>
  <c r="AG174" i="3"/>
  <c r="AF174" i="3"/>
  <c r="AE174" i="3"/>
  <c r="AD174" i="3"/>
  <c r="AN173" i="3"/>
  <c r="AM173" i="3"/>
  <c r="AL173" i="3"/>
  <c r="AK173" i="3"/>
  <c r="AJ173" i="3"/>
  <c r="AI173" i="3"/>
  <c r="AH173" i="3"/>
  <c r="AG173" i="3"/>
  <c r="AF173" i="3"/>
  <c r="AE173" i="3"/>
  <c r="AD173" i="3"/>
  <c r="AN172" i="3"/>
  <c r="AM172" i="3"/>
  <c r="AL172" i="3"/>
  <c r="AK172" i="3"/>
  <c r="AJ172" i="3"/>
  <c r="AI172" i="3"/>
  <c r="AH172" i="3"/>
  <c r="AG172" i="3"/>
  <c r="AF172" i="3"/>
  <c r="AE172" i="3"/>
  <c r="AD172" i="3"/>
  <c r="AN171" i="3"/>
  <c r="AM171" i="3"/>
  <c r="AL171" i="3"/>
  <c r="AK171" i="3"/>
  <c r="AJ171" i="3"/>
  <c r="AI171" i="3"/>
  <c r="AH171" i="3"/>
  <c r="AG171" i="3"/>
  <c r="AF171" i="3"/>
  <c r="AE171" i="3"/>
  <c r="AD171" i="3"/>
  <c r="AN170" i="3"/>
  <c r="AM170" i="3"/>
  <c r="AL170" i="3"/>
  <c r="AK170" i="3"/>
  <c r="AJ170" i="3"/>
  <c r="AI170" i="3"/>
  <c r="AH170" i="3"/>
  <c r="AG170" i="3"/>
  <c r="AF170" i="3"/>
  <c r="AE170" i="3"/>
  <c r="AD170" i="3"/>
  <c r="AN169" i="3"/>
  <c r="AM169" i="3"/>
  <c r="AL169" i="3"/>
  <c r="AK169" i="3"/>
  <c r="AJ169" i="3"/>
  <c r="AI169" i="3"/>
  <c r="AH169" i="3"/>
  <c r="AG169" i="3"/>
  <c r="AF169" i="3"/>
  <c r="AE169" i="3"/>
  <c r="AD169" i="3"/>
  <c r="AN168" i="3"/>
  <c r="AM168" i="3"/>
  <c r="AL168" i="3"/>
  <c r="AK168" i="3"/>
  <c r="AJ168" i="3"/>
  <c r="AI168" i="3"/>
  <c r="AH168" i="3"/>
  <c r="AG168" i="3"/>
  <c r="AF168" i="3"/>
  <c r="AE168" i="3"/>
  <c r="AD168" i="3"/>
  <c r="AN167" i="3"/>
  <c r="AM167" i="3"/>
  <c r="AL167" i="3"/>
  <c r="AK167" i="3"/>
  <c r="AJ167" i="3"/>
  <c r="AI167" i="3"/>
  <c r="AH167" i="3"/>
  <c r="AG167" i="3"/>
  <c r="AF167" i="3"/>
  <c r="AE167" i="3"/>
  <c r="AD167" i="3"/>
  <c r="AN166" i="3"/>
  <c r="AM166" i="3"/>
  <c r="AL166" i="3"/>
  <c r="AK166" i="3"/>
  <c r="AJ166" i="3"/>
  <c r="AI166" i="3"/>
  <c r="AH166" i="3"/>
  <c r="AG166" i="3"/>
  <c r="AF166" i="3"/>
  <c r="AE166" i="3"/>
  <c r="AD166" i="3"/>
  <c r="AN165" i="3"/>
  <c r="AM165" i="3"/>
  <c r="AL165" i="3"/>
  <c r="AK165" i="3"/>
  <c r="AJ165" i="3"/>
  <c r="AI165" i="3"/>
  <c r="AH165" i="3"/>
  <c r="AG165" i="3"/>
  <c r="AF165" i="3"/>
  <c r="AE165" i="3"/>
  <c r="AD165" i="3"/>
  <c r="AN164" i="3"/>
  <c r="AM164" i="3"/>
  <c r="AL164" i="3"/>
  <c r="AK164" i="3"/>
  <c r="AJ164" i="3"/>
  <c r="AI164" i="3"/>
  <c r="AH164" i="3"/>
  <c r="AG164" i="3"/>
  <c r="AF164" i="3"/>
  <c r="AE164" i="3"/>
  <c r="AD164" i="3"/>
  <c r="AN163" i="3"/>
  <c r="AM163" i="3"/>
  <c r="AL163" i="3"/>
  <c r="AK163" i="3"/>
  <c r="AJ163" i="3"/>
  <c r="AI163" i="3"/>
  <c r="AH163" i="3"/>
  <c r="AG163" i="3"/>
  <c r="AF163" i="3"/>
  <c r="AE163" i="3"/>
  <c r="AD163" i="3"/>
  <c r="AN162" i="3"/>
  <c r="AM162" i="3"/>
  <c r="AL162" i="3"/>
  <c r="AK162" i="3"/>
  <c r="AJ162" i="3"/>
  <c r="AI162" i="3"/>
  <c r="AH162" i="3"/>
  <c r="AG162" i="3"/>
  <c r="AF162" i="3"/>
  <c r="AE162" i="3"/>
  <c r="AD162" i="3"/>
  <c r="AN161" i="3"/>
  <c r="AM161" i="3"/>
  <c r="AL161" i="3"/>
  <c r="AK161" i="3"/>
  <c r="AJ161" i="3"/>
  <c r="AI161" i="3"/>
  <c r="AH161" i="3"/>
  <c r="AG161" i="3"/>
  <c r="AF161" i="3"/>
  <c r="AE161" i="3"/>
  <c r="AD161" i="3"/>
  <c r="AN160" i="3"/>
  <c r="AM160" i="3"/>
  <c r="AL160" i="3"/>
  <c r="AK160" i="3"/>
  <c r="AJ160" i="3"/>
  <c r="AI160" i="3"/>
  <c r="AH160" i="3"/>
  <c r="AG160" i="3"/>
  <c r="AF160" i="3"/>
  <c r="AE160" i="3"/>
  <c r="AD160" i="3"/>
  <c r="AN159" i="3"/>
  <c r="AM159" i="3"/>
  <c r="AL159" i="3"/>
  <c r="AK159" i="3"/>
  <c r="AJ159" i="3"/>
  <c r="AI159" i="3"/>
  <c r="AH159" i="3"/>
  <c r="AG159" i="3"/>
  <c r="AF159" i="3"/>
  <c r="AE159" i="3"/>
  <c r="AD159" i="3"/>
  <c r="AN158" i="3"/>
  <c r="AM158" i="3"/>
  <c r="AL158" i="3"/>
  <c r="AK158" i="3"/>
  <c r="AJ158" i="3"/>
  <c r="AI158" i="3"/>
  <c r="AH158" i="3"/>
  <c r="AG158" i="3"/>
  <c r="AF158" i="3"/>
  <c r="AE158" i="3"/>
  <c r="AD158" i="3"/>
  <c r="AN157" i="3"/>
  <c r="AM157" i="3"/>
  <c r="AL157" i="3"/>
  <c r="AK157" i="3"/>
  <c r="AJ157" i="3"/>
  <c r="AI157" i="3"/>
  <c r="AH157" i="3"/>
  <c r="AG157" i="3"/>
  <c r="AF157" i="3"/>
  <c r="AE157" i="3"/>
  <c r="AD157" i="3"/>
  <c r="AN156" i="3"/>
  <c r="AM156" i="3"/>
  <c r="AL156" i="3"/>
  <c r="AK156" i="3"/>
  <c r="AJ156" i="3"/>
  <c r="AI156" i="3"/>
  <c r="AH156" i="3"/>
  <c r="AG156" i="3"/>
  <c r="AF156" i="3"/>
  <c r="AE156" i="3"/>
  <c r="AD156" i="3"/>
  <c r="AN155" i="3"/>
  <c r="AM155" i="3"/>
  <c r="AL155" i="3"/>
  <c r="AK155" i="3"/>
  <c r="AJ155" i="3"/>
  <c r="AI155" i="3"/>
  <c r="AH155" i="3"/>
  <c r="AG155" i="3"/>
  <c r="AF155" i="3"/>
  <c r="AE155" i="3"/>
  <c r="AD155" i="3"/>
  <c r="AN154" i="3"/>
  <c r="AM154" i="3"/>
  <c r="AL154" i="3"/>
  <c r="AK154" i="3"/>
  <c r="AJ154" i="3"/>
  <c r="AI154" i="3"/>
  <c r="AH154" i="3"/>
  <c r="AG154" i="3"/>
  <c r="AF154" i="3"/>
  <c r="AE154" i="3"/>
  <c r="AD154" i="3"/>
  <c r="AN153" i="3"/>
  <c r="AM153" i="3"/>
  <c r="AL153" i="3"/>
  <c r="AK153" i="3"/>
  <c r="AJ153" i="3"/>
  <c r="AI153" i="3"/>
  <c r="AH153" i="3"/>
  <c r="AG153" i="3"/>
  <c r="AF153" i="3"/>
  <c r="AE153" i="3"/>
  <c r="AD153" i="3"/>
  <c r="AN152" i="3"/>
  <c r="AM152" i="3"/>
  <c r="AL152" i="3"/>
  <c r="AK152" i="3"/>
  <c r="AJ152" i="3"/>
  <c r="AI152" i="3"/>
  <c r="AH152" i="3"/>
  <c r="AG152" i="3"/>
  <c r="AF152" i="3"/>
  <c r="AE152" i="3"/>
  <c r="AD152" i="3"/>
  <c r="AN151" i="3"/>
  <c r="AM151" i="3"/>
  <c r="AL151" i="3"/>
  <c r="AK151" i="3"/>
  <c r="AJ151" i="3"/>
  <c r="AI151" i="3"/>
  <c r="AH151" i="3"/>
  <c r="AG151" i="3"/>
  <c r="AF151" i="3"/>
  <c r="AE151" i="3"/>
  <c r="AD151" i="3"/>
  <c r="AN150" i="3"/>
  <c r="AM150" i="3"/>
  <c r="AL150" i="3"/>
  <c r="AK150" i="3"/>
  <c r="AJ150" i="3"/>
  <c r="AI150" i="3"/>
  <c r="AH150" i="3"/>
  <c r="AG150" i="3"/>
  <c r="AF150" i="3"/>
  <c r="AE150" i="3"/>
  <c r="AD150" i="3"/>
  <c r="AN149" i="3"/>
  <c r="AM149" i="3"/>
  <c r="AL149" i="3"/>
  <c r="AK149" i="3"/>
  <c r="AJ149" i="3"/>
  <c r="AI149" i="3"/>
  <c r="AH149" i="3"/>
  <c r="AG149" i="3"/>
  <c r="AF149" i="3"/>
  <c r="AE149" i="3"/>
  <c r="AD149" i="3"/>
  <c r="AN148" i="3"/>
  <c r="AM148" i="3"/>
  <c r="AL148" i="3"/>
  <c r="AK148" i="3"/>
  <c r="AJ148" i="3"/>
  <c r="AI148" i="3"/>
  <c r="AH148" i="3"/>
  <c r="AG148" i="3"/>
  <c r="AF148" i="3"/>
  <c r="AE148" i="3"/>
  <c r="AD148" i="3"/>
  <c r="AN147" i="3"/>
  <c r="AM147" i="3"/>
  <c r="AL147" i="3"/>
  <c r="AK147" i="3"/>
  <c r="AJ147" i="3"/>
  <c r="AI147" i="3"/>
  <c r="AH147" i="3"/>
  <c r="AG147" i="3"/>
  <c r="AF147" i="3"/>
  <c r="AE147" i="3"/>
  <c r="AD147" i="3"/>
  <c r="AN146" i="3"/>
  <c r="AM146" i="3"/>
  <c r="AL146" i="3"/>
  <c r="AK146" i="3"/>
  <c r="AJ146" i="3"/>
  <c r="AI146" i="3"/>
  <c r="AH146" i="3"/>
  <c r="AG146" i="3"/>
  <c r="AF146" i="3"/>
  <c r="AE146" i="3"/>
  <c r="AD146" i="3"/>
  <c r="AN145" i="3"/>
  <c r="AM145" i="3"/>
  <c r="AL145" i="3"/>
  <c r="AK145" i="3"/>
  <c r="AJ145" i="3"/>
  <c r="AI145" i="3"/>
  <c r="AH145" i="3"/>
  <c r="AG145" i="3"/>
  <c r="AF145" i="3"/>
  <c r="AE145" i="3"/>
  <c r="AD145" i="3"/>
  <c r="AN144" i="3"/>
  <c r="AM144" i="3"/>
  <c r="AL144" i="3"/>
  <c r="AK144" i="3"/>
  <c r="AJ144" i="3"/>
  <c r="AI144" i="3"/>
  <c r="AH144" i="3"/>
  <c r="AG144" i="3"/>
  <c r="AF144" i="3"/>
  <c r="AE144" i="3"/>
  <c r="AD144" i="3"/>
  <c r="AN143" i="3"/>
  <c r="AM143" i="3"/>
  <c r="AL143" i="3"/>
  <c r="AK143" i="3"/>
  <c r="AJ143" i="3"/>
  <c r="AI143" i="3"/>
  <c r="AH143" i="3"/>
  <c r="AG143" i="3"/>
  <c r="AF143" i="3"/>
  <c r="AE143" i="3"/>
  <c r="AD143" i="3"/>
  <c r="AN142" i="3"/>
  <c r="AM142" i="3"/>
  <c r="AL142" i="3"/>
  <c r="AK142" i="3"/>
  <c r="AJ142" i="3"/>
  <c r="AI142" i="3"/>
  <c r="AH142" i="3"/>
  <c r="AG142" i="3"/>
  <c r="AF142" i="3"/>
  <c r="AE142" i="3"/>
  <c r="AD142" i="3"/>
  <c r="AN141" i="3"/>
  <c r="AM141" i="3"/>
  <c r="AL141" i="3"/>
  <c r="AK141" i="3"/>
  <c r="AJ141" i="3"/>
  <c r="AI141" i="3"/>
  <c r="AH141" i="3"/>
  <c r="AG141" i="3"/>
  <c r="AF141" i="3"/>
  <c r="AE141" i="3"/>
  <c r="AD141" i="3"/>
  <c r="AN140" i="3"/>
  <c r="AM140" i="3"/>
  <c r="AL140" i="3"/>
  <c r="AK140" i="3"/>
  <c r="AJ140" i="3"/>
  <c r="AI140" i="3"/>
  <c r="AH140" i="3"/>
  <c r="AG140" i="3"/>
  <c r="AF140" i="3"/>
  <c r="AE140" i="3"/>
  <c r="AD140" i="3"/>
  <c r="AN139" i="3"/>
  <c r="AM139" i="3"/>
  <c r="AL139" i="3"/>
  <c r="AK139" i="3"/>
  <c r="AJ139" i="3"/>
  <c r="AI139" i="3"/>
  <c r="AH139" i="3"/>
  <c r="AG139" i="3"/>
  <c r="AF139" i="3"/>
  <c r="AE139" i="3"/>
  <c r="AD139" i="3"/>
  <c r="AN138" i="3"/>
  <c r="AM138" i="3"/>
  <c r="AL138" i="3"/>
  <c r="AK138" i="3"/>
  <c r="AJ138" i="3"/>
  <c r="AI138" i="3"/>
  <c r="AH138" i="3"/>
  <c r="AG138" i="3"/>
  <c r="AF138" i="3"/>
  <c r="AE138" i="3"/>
  <c r="AD138" i="3"/>
  <c r="AN137" i="3"/>
  <c r="AM137" i="3"/>
  <c r="AL137" i="3"/>
  <c r="AK137" i="3"/>
  <c r="AJ137" i="3"/>
  <c r="AI137" i="3"/>
  <c r="AH137" i="3"/>
  <c r="AG137" i="3"/>
  <c r="AF137" i="3"/>
  <c r="AE137" i="3"/>
  <c r="AD137" i="3"/>
  <c r="AN136" i="3"/>
  <c r="AM136" i="3"/>
  <c r="AL136" i="3"/>
  <c r="AK136" i="3"/>
  <c r="AJ136" i="3"/>
  <c r="AI136" i="3"/>
  <c r="AH136" i="3"/>
  <c r="AG136" i="3"/>
  <c r="AF136" i="3"/>
  <c r="AE136" i="3"/>
  <c r="AD136" i="3"/>
  <c r="AN135" i="3"/>
  <c r="AM135" i="3"/>
  <c r="AL135" i="3"/>
  <c r="AK135" i="3"/>
  <c r="AJ135" i="3"/>
  <c r="AI135" i="3"/>
  <c r="AH135" i="3"/>
  <c r="AG135" i="3"/>
  <c r="AF135" i="3"/>
  <c r="AE135" i="3"/>
  <c r="AD135" i="3"/>
  <c r="AN134" i="3"/>
  <c r="AM134" i="3"/>
  <c r="AL134" i="3"/>
  <c r="AK134" i="3"/>
  <c r="AJ134" i="3"/>
  <c r="AI134" i="3"/>
  <c r="AH134" i="3"/>
  <c r="AG134" i="3"/>
  <c r="AF134" i="3"/>
  <c r="AE134" i="3"/>
  <c r="AD134" i="3"/>
  <c r="AN133" i="3"/>
  <c r="AM133" i="3"/>
  <c r="AL133" i="3"/>
  <c r="AK133" i="3"/>
  <c r="AJ133" i="3"/>
  <c r="AI133" i="3"/>
  <c r="AH133" i="3"/>
  <c r="AG133" i="3"/>
  <c r="AF133" i="3"/>
  <c r="AE133" i="3"/>
  <c r="AD133" i="3"/>
  <c r="AN132" i="3"/>
  <c r="AM132" i="3"/>
  <c r="AL132" i="3"/>
  <c r="AK132" i="3"/>
  <c r="AJ132" i="3"/>
  <c r="AI132" i="3"/>
  <c r="AH132" i="3"/>
  <c r="AG132" i="3"/>
  <c r="AF132" i="3"/>
  <c r="AE132" i="3"/>
  <c r="AD132" i="3"/>
  <c r="AN131" i="3"/>
  <c r="AM131" i="3"/>
  <c r="AL131" i="3"/>
  <c r="AK131" i="3"/>
  <c r="AJ131" i="3"/>
  <c r="AI131" i="3"/>
  <c r="AH131" i="3"/>
  <c r="AG131" i="3"/>
  <c r="AF131" i="3"/>
  <c r="AE131" i="3"/>
  <c r="AD131" i="3"/>
  <c r="AN130" i="3"/>
  <c r="AM130" i="3"/>
  <c r="AL130" i="3"/>
  <c r="AK130" i="3"/>
  <c r="AJ130" i="3"/>
  <c r="AI130" i="3"/>
  <c r="AH130" i="3"/>
  <c r="AG130" i="3"/>
  <c r="AF130" i="3"/>
  <c r="AE130" i="3"/>
  <c r="AD130" i="3"/>
  <c r="AN129" i="3"/>
  <c r="AM129" i="3"/>
  <c r="AL129" i="3"/>
  <c r="AK129" i="3"/>
  <c r="AJ129" i="3"/>
  <c r="AI129" i="3"/>
  <c r="AH129" i="3"/>
  <c r="AG129" i="3"/>
  <c r="AF129" i="3"/>
  <c r="AE129" i="3"/>
  <c r="AD129" i="3"/>
  <c r="AN128" i="3"/>
  <c r="AM128" i="3"/>
  <c r="AL128" i="3"/>
  <c r="AK128" i="3"/>
  <c r="AJ128" i="3"/>
  <c r="AI128" i="3"/>
  <c r="AH128" i="3"/>
  <c r="AG128" i="3"/>
  <c r="AF128" i="3"/>
  <c r="AE128" i="3"/>
  <c r="AD128" i="3"/>
  <c r="AN127" i="3"/>
  <c r="AM127" i="3"/>
  <c r="AL127" i="3"/>
  <c r="AK127" i="3"/>
  <c r="AJ127" i="3"/>
  <c r="AI127" i="3"/>
  <c r="AH127" i="3"/>
  <c r="AG127" i="3"/>
  <c r="AF127" i="3"/>
  <c r="AE127" i="3"/>
  <c r="AD127" i="3"/>
  <c r="AN126" i="3"/>
  <c r="AM126" i="3"/>
  <c r="AL126" i="3"/>
  <c r="AK126" i="3"/>
  <c r="AJ126" i="3"/>
  <c r="AI126" i="3"/>
  <c r="AH126" i="3"/>
  <c r="AG126" i="3"/>
  <c r="AF126" i="3"/>
  <c r="AE126" i="3"/>
  <c r="AD126" i="3"/>
  <c r="AN125" i="3"/>
  <c r="AM125" i="3"/>
  <c r="AL125" i="3"/>
  <c r="AK125" i="3"/>
  <c r="AJ125" i="3"/>
  <c r="AI125" i="3"/>
  <c r="AH125" i="3"/>
  <c r="AG125" i="3"/>
  <c r="AF125" i="3"/>
  <c r="AE125" i="3"/>
  <c r="AD125" i="3"/>
  <c r="AN124" i="3"/>
  <c r="AM124" i="3"/>
  <c r="AL124" i="3"/>
  <c r="AK124" i="3"/>
  <c r="AJ124" i="3"/>
  <c r="AI124" i="3"/>
  <c r="AH124" i="3"/>
  <c r="AG124" i="3"/>
  <c r="AF124" i="3"/>
  <c r="AE124" i="3"/>
  <c r="AD124" i="3"/>
  <c r="AN123" i="3"/>
  <c r="AM123" i="3"/>
  <c r="AL123" i="3"/>
  <c r="AK123" i="3"/>
  <c r="AJ123" i="3"/>
  <c r="AI123" i="3"/>
  <c r="AH123" i="3"/>
  <c r="AG123" i="3"/>
  <c r="AF123" i="3"/>
  <c r="AE123" i="3"/>
  <c r="AD123" i="3"/>
  <c r="AN122" i="3"/>
  <c r="AM122" i="3"/>
  <c r="AL122" i="3"/>
  <c r="AK122" i="3"/>
  <c r="AJ122" i="3"/>
  <c r="AI122" i="3"/>
  <c r="AH122" i="3"/>
  <c r="AG122" i="3"/>
  <c r="AF122" i="3"/>
  <c r="AE122" i="3"/>
  <c r="AD122" i="3"/>
  <c r="AN121" i="3"/>
  <c r="AM121" i="3"/>
  <c r="AL121" i="3"/>
  <c r="AK121" i="3"/>
  <c r="AJ121" i="3"/>
  <c r="AI121" i="3"/>
  <c r="AH121" i="3"/>
  <c r="AG121" i="3"/>
  <c r="AF121" i="3"/>
  <c r="AE121" i="3"/>
  <c r="AD121" i="3"/>
  <c r="AN120" i="3"/>
  <c r="AM120" i="3"/>
  <c r="AL120" i="3"/>
  <c r="AK120" i="3"/>
  <c r="AJ120" i="3"/>
  <c r="AI120" i="3"/>
  <c r="AH120" i="3"/>
  <c r="AG120" i="3"/>
  <c r="AF120" i="3"/>
  <c r="AE120" i="3"/>
  <c r="AD120" i="3"/>
  <c r="AN119" i="3"/>
  <c r="AM119" i="3"/>
  <c r="AL119" i="3"/>
  <c r="AK119" i="3"/>
  <c r="AJ119" i="3"/>
  <c r="AI119" i="3"/>
  <c r="AH119" i="3"/>
  <c r="AG119" i="3"/>
  <c r="AF119" i="3"/>
  <c r="AE119" i="3"/>
  <c r="AD119" i="3"/>
  <c r="AN118" i="3"/>
  <c r="AM118" i="3"/>
  <c r="AL118" i="3"/>
  <c r="AK118" i="3"/>
  <c r="AJ118" i="3"/>
  <c r="AI118" i="3"/>
  <c r="AH118" i="3"/>
  <c r="AG118" i="3"/>
  <c r="AF118" i="3"/>
  <c r="AE118" i="3"/>
  <c r="AD118" i="3"/>
  <c r="AN117" i="3"/>
  <c r="AM117" i="3"/>
  <c r="AL117" i="3"/>
  <c r="AK117" i="3"/>
  <c r="AJ117" i="3"/>
  <c r="AI117" i="3"/>
  <c r="AH117" i="3"/>
  <c r="AG117" i="3"/>
  <c r="AF117" i="3"/>
  <c r="AE117" i="3"/>
  <c r="AD117" i="3"/>
  <c r="AN116" i="3"/>
  <c r="AM116" i="3"/>
  <c r="AL116" i="3"/>
  <c r="AK116" i="3"/>
  <c r="AJ116" i="3"/>
  <c r="AI116" i="3"/>
  <c r="AH116" i="3"/>
  <c r="AG116" i="3"/>
  <c r="AF116" i="3"/>
  <c r="AE116" i="3"/>
  <c r="AD116" i="3"/>
  <c r="AN115" i="3"/>
  <c r="AM115" i="3"/>
  <c r="AL115" i="3"/>
  <c r="AK115" i="3"/>
  <c r="AJ115" i="3"/>
  <c r="AI115" i="3"/>
  <c r="AH115" i="3"/>
  <c r="AG115" i="3"/>
  <c r="AF115" i="3"/>
  <c r="AE115" i="3"/>
  <c r="AD115" i="3"/>
  <c r="AN114" i="3"/>
  <c r="AM114" i="3"/>
  <c r="AL114" i="3"/>
  <c r="AK114" i="3"/>
  <c r="AJ114" i="3"/>
  <c r="AI114" i="3"/>
  <c r="AH114" i="3"/>
  <c r="AG114" i="3"/>
  <c r="AF114" i="3"/>
  <c r="AE114" i="3"/>
  <c r="AD114" i="3"/>
  <c r="AN113" i="3"/>
  <c r="AM113" i="3"/>
  <c r="AL113" i="3"/>
  <c r="AK113" i="3"/>
  <c r="AJ113" i="3"/>
  <c r="AI113" i="3"/>
  <c r="AH113" i="3"/>
  <c r="AG113" i="3"/>
  <c r="AF113" i="3"/>
  <c r="AE113" i="3"/>
  <c r="AD113" i="3"/>
  <c r="AN112" i="3"/>
  <c r="AM112" i="3"/>
  <c r="AL112" i="3"/>
  <c r="AK112" i="3"/>
  <c r="AJ112" i="3"/>
  <c r="AI112" i="3"/>
  <c r="AH112" i="3"/>
  <c r="AG112" i="3"/>
  <c r="AF112" i="3"/>
  <c r="AE112" i="3"/>
  <c r="AD112" i="3"/>
  <c r="AN111" i="3"/>
  <c r="AM111" i="3"/>
  <c r="AL111" i="3"/>
  <c r="AK111" i="3"/>
  <c r="AJ111" i="3"/>
  <c r="AI111" i="3"/>
  <c r="AH111" i="3"/>
  <c r="AG111" i="3"/>
  <c r="AF111" i="3"/>
  <c r="AE111" i="3"/>
  <c r="AD111" i="3"/>
  <c r="AN110" i="3"/>
  <c r="AM110" i="3"/>
  <c r="AL110" i="3"/>
  <c r="AK110" i="3"/>
  <c r="AJ110" i="3"/>
  <c r="AI110" i="3"/>
  <c r="AH110" i="3"/>
  <c r="AG110" i="3"/>
  <c r="AF110" i="3"/>
  <c r="AE110" i="3"/>
  <c r="AD110" i="3"/>
  <c r="AN109" i="3"/>
  <c r="AM109" i="3"/>
  <c r="AL109" i="3"/>
  <c r="AK109" i="3"/>
  <c r="AJ109" i="3"/>
  <c r="AI109" i="3"/>
  <c r="AH109" i="3"/>
  <c r="AG109" i="3"/>
  <c r="AF109" i="3"/>
  <c r="AE109" i="3"/>
  <c r="AD109" i="3"/>
  <c r="AN108" i="3"/>
  <c r="AM108" i="3"/>
  <c r="AL108" i="3"/>
  <c r="AK108" i="3"/>
  <c r="AJ108" i="3"/>
  <c r="AI108" i="3"/>
  <c r="AH108" i="3"/>
  <c r="AG108" i="3"/>
  <c r="AF108" i="3"/>
  <c r="AE108" i="3"/>
  <c r="AD108" i="3"/>
  <c r="AN107" i="3"/>
  <c r="AM107" i="3"/>
  <c r="AL107" i="3"/>
  <c r="AK107" i="3"/>
  <c r="AJ107" i="3"/>
  <c r="AI107" i="3"/>
  <c r="AH107" i="3"/>
  <c r="AG107" i="3"/>
  <c r="AF107" i="3"/>
  <c r="AE107" i="3"/>
  <c r="AD107" i="3"/>
  <c r="AN106" i="3"/>
  <c r="AM106" i="3"/>
  <c r="AL106" i="3"/>
  <c r="AK106" i="3"/>
  <c r="AJ106" i="3"/>
  <c r="AI106" i="3"/>
  <c r="AH106" i="3"/>
  <c r="AG106" i="3"/>
  <c r="AF106" i="3"/>
  <c r="AE106" i="3"/>
  <c r="AD106" i="3"/>
  <c r="AN105" i="3"/>
  <c r="AM105" i="3"/>
  <c r="AL105" i="3"/>
  <c r="AK105" i="3"/>
  <c r="AJ105" i="3"/>
  <c r="AI105" i="3"/>
  <c r="AH105" i="3"/>
  <c r="AG105" i="3"/>
  <c r="AF105" i="3"/>
  <c r="AE105" i="3"/>
  <c r="AD105" i="3"/>
  <c r="AN104" i="3"/>
  <c r="AM104" i="3"/>
  <c r="AL104" i="3"/>
  <c r="AK104" i="3"/>
  <c r="AJ104" i="3"/>
  <c r="AI104" i="3"/>
  <c r="AH104" i="3"/>
  <c r="AG104" i="3"/>
  <c r="AF104" i="3"/>
  <c r="AE104" i="3"/>
  <c r="AD104" i="3"/>
  <c r="AN103" i="3"/>
  <c r="AM103" i="3"/>
  <c r="AL103" i="3"/>
  <c r="AK103" i="3"/>
  <c r="AJ103" i="3"/>
  <c r="AI103" i="3"/>
  <c r="AH103" i="3"/>
  <c r="AG103" i="3"/>
  <c r="AF103" i="3"/>
  <c r="AE103" i="3"/>
  <c r="AD103" i="3"/>
  <c r="AN102" i="3"/>
  <c r="AM102" i="3"/>
  <c r="AL102" i="3"/>
  <c r="AK102" i="3"/>
  <c r="AJ102" i="3"/>
  <c r="AI102" i="3"/>
  <c r="AH102" i="3"/>
  <c r="AG102" i="3"/>
  <c r="AF102" i="3"/>
  <c r="AE102" i="3"/>
  <c r="AD102" i="3"/>
  <c r="AN101" i="3"/>
  <c r="AM101" i="3"/>
  <c r="AL101" i="3"/>
  <c r="AK101" i="3"/>
  <c r="AJ101" i="3"/>
  <c r="AI101" i="3"/>
  <c r="AH101" i="3"/>
  <c r="AG101" i="3"/>
  <c r="AF101" i="3"/>
  <c r="AE101" i="3"/>
  <c r="AD101" i="3"/>
  <c r="AN100" i="3"/>
  <c r="AM100" i="3"/>
  <c r="AL100" i="3"/>
  <c r="AK100" i="3"/>
  <c r="AJ100" i="3"/>
  <c r="AI100" i="3"/>
  <c r="AH100" i="3"/>
  <c r="AG100" i="3"/>
  <c r="AF100" i="3"/>
  <c r="AE100" i="3"/>
  <c r="AD100" i="3"/>
  <c r="AN99" i="3"/>
  <c r="AM99" i="3"/>
  <c r="AL99" i="3"/>
  <c r="AK99" i="3"/>
  <c r="AJ99" i="3"/>
  <c r="AI99" i="3"/>
  <c r="AH99" i="3"/>
  <c r="AG99" i="3"/>
  <c r="AF99" i="3"/>
  <c r="AE99" i="3"/>
  <c r="AD99" i="3"/>
  <c r="AN98" i="3"/>
  <c r="AM98" i="3"/>
  <c r="AL98" i="3"/>
  <c r="AK98" i="3"/>
  <c r="AJ98" i="3"/>
  <c r="AI98" i="3"/>
  <c r="AH98" i="3"/>
  <c r="AG98" i="3"/>
  <c r="AF98" i="3"/>
  <c r="AE98" i="3"/>
  <c r="AD98" i="3"/>
  <c r="AN97" i="3"/>
  <c r="AM97" i="3"/>
  <c r="AL97" i="3"/>
  <c r="AK97" i="3"/>
  <c r="AJ97" i="3"/>
  <c r="AI97" i="3"/>
  <c r="AH97" i="3"/>
  <c r="AG97" i="3"/>
  <c r="AF97" i="3"/>
  <c r="AE97" i="3"/>
  <c r="AD97" i="3"/>
  <c r="AN96" i="3"/>
  <c r="AM96" i="3"/>
  <c r="AL96" i="3"/>
  <c r="AJ96" i="3"/>
  <c r="AI96" i="3"/>
  <c r="AH96" i="3"/>
  <c r="AG96" i="3"/>
  <c r="AF96" i="3"/>
  <c r="AE96" i="3"/>
  <c r="AD96" i="3"/>
  <c r="AN95" i="3"/>
  <c r="AM95" i="3"/>
  <c r="AL95" i="3"/>
  <c r="AJ95" i="3"/>
  <c r="AI95" i="3"/>
  <c r="AH95" i="3"/>
  <c r="AG95" i="3"/>
  <c r="AF95" i="3"/>
  <c r="AE95" i="3"/>
  <c r="AD95" i="3"/>
  <c r="AN94" i="3"/>
  <c r="AM94" i="3"/>
  <c r="AL94" i="3"/>
  <c r="AJ94" i="3"/>
  <c r="AI94" i="3"/>
  <c r="AH94" i="3"/>
  <c r="AG94" i="3"/>
  <c r="AF94" i="3"/>
  <c r="AE94" i="3"/>
  <c r="AD94" i="3"/>
  <c r="AN93" i="3"/>
  <c r="AM93" i="3"/>
  <c r="AL93" i="3"/>
  <c r="AJ93" i="3"/>
  <c r="AI93" i="3"/>
  <c r="AH93" i="3"/>
  <c r="AG93" i="3"/>
  <c r="AF93" i="3"/>
  <c r="AE93" i="3"/>
  <c r="AD93" i="3"/>
  <c r="AN92" i="3"/>
  <c r="AM92" i="3"/>
  <c r="AL92" i="3"/>
  <c r="AJ92" i="3"/>
  <c r="AI92" i="3"/>
  <c r="AH92" i="3"/>
  <c r="AG92" i="3"/>
  <c r="AF92" i="3"/>
  <c r="AE92" i="3"/>
  <c r="AD92" i="3"/>
  <c r="AN91" i="3"/>
  <c r="AM91" i="3"/>
  <c r="AL91" i="3"/>
  <c r="AJ91" i="3"/>
  <c r="AI91" i="3"/>
  <c r="AH91" i="3"/>
  <c r="AG91" i="3"/>
  <c r="AF91" i="3"/>
  <c r="AE91" i="3"/>
  <c r="AD91" i="3"/>
  <c r="AN90" i="3"/>
  <c r="AM90" i="3"/>
  <c r="AL90" i="3"/>
  <c r="AJ90" i="3"/>
  <c r="AI90" i="3"/>
  <c r="AH90" i="3"/>
  <c r="AG90" i="3"/>
  <c r="AF90" i="3"/>
  <c r="AE90" i="3"/>
  <c r="AD90" i="3"/>
  <c r="AN89" i="3"/>
  <c r="AM89" i="3"/>
  <c r="AL89" i="3"/>
  <c r="AJ89" i="3"/>
  <c r="AI89" i="3"/>
  <c r="AH89" i="3"/>
  <c r="AG89" i="3"/>
  <c r="AF89" i="3"/>
  <c r="AE89" i="3"/>
  <c r="AD89" i="3"/>
  <c r="AN88" i="3"/>
  <c r="AM88" i="3"/>
  <c r="AL88" i="3"/>
  <c r="AJ88" i="3"/>
  <c r="AI88" i="3"/>
  <c r="AH88" i="3"/>
  <c r="AG88" i="3"/>
  <c r="AF88" i="3"/>
  <c r="AE88" i="3"/>
  <c r="AD88" i="3"/>
  <c r="AN87" i="3"/>
  <c r="AM87" i="3"/>
  <c r="AL87" i="3"/>
  <c r="AJ87" i="3"/>
  <c r="AI87" i="3"/>
  <c r="AH87" i="3"/>
  <c r="AG87" i="3"/>
  <c r="AF87" i="3"/>
  <c r="AE87" i="3"/>
  <c r="AD87" i="3"/>
  <c r="AN86" i="3"/>
  <c r="AM86" i="3"/>
  <c r="AL86" i="3"/>
  <c r="AJ86" i="3"/>
  <c r="AI86" i="3"/>
  <c r="AH86" i="3"/>
  <c r="AG86" i="3"/>
  <c r="AF86" i="3"/>
  <c r="AE86" i="3"/>
  <c r="AD86" i="3"/>
  <c r="AN85" i="3"/>
  <c r="AM85" i="3"/>
  <c r="AL85" i="3"/>
  <c r="AJ85" i="3"/>
  <c r="AI85" i="3"/>
  <c r="AH85" i="3"/>
  <c r="AG85" i="3"/>
  <c r="AF85" i="3"/>
  <c r="AE85" i="3"/>
  <c r="AD85" i="3"/>
  <c r="AN84" i="3"/>
  <c r="AM84" i="3"/>
  <c r="AL84" i="3"/>
  <c r="AJ84" i="3"/>
  <c r="AI84" i="3"/>
  <c r="AH84" i="3"/>
  <c r="AG84" i="3"/>
  <c r="AF84" i="3"/>
  <c r="AE84" i="3"/>
  <c r="AD84" i="3"/>
  <c r="AN83" i="3"/>
  <c r="AM83" i="3"/>
  <c r="AL83" i="3"/>
  <c r="AJ83" i="3"/>
  <c r="AI83" i="3"/>
  <c r="AH83" i="3"/>
  <c r="AG83" i="3"/>
  <c r="AF83" i="3"/>
  <c r="AE83" i="3"/>
  <c r="AD83" i="3"/>
  <c r="AN82" i="3"/>
  <c r="AM82" i="3"/>
  <c r="AL82" i="3"/>
  <c r="AJ82" i="3"/>
  <c r="AI82" i="3"/>
  <c r="AH82" i="3"/>
  <c r="AG82" i="3"/>
  <c r="AF82" i="3"/>
  <c r="AE82" i="3"/>
  <c r="AD82" i="3"/>
  <c r="AN81" i="3"/>
  <c r="AM81" i="3"/>
  <c r="AL81" i="3"/>
  <c r="AJ81" i="3"/>
  <c r="AI81" i="3"/>
  <c r="AH81" i="3"/>
  <c r="AG81" i="3"/>
  <c r="AF81" i="3"/>
  <c r="AE81" i="3"/>
  <c r="AD81" i="3"/>
  <c r="AN80" i="3"/>
  <c r="AM80" i="3"/>
  <c r="AL80" i="3"/>
  <c r="AJ80" i="3"/>
  <c r="AI80" i="3"/>
  <c r="AH80" i="3"/>
  <c r="AG80" i="3"/>
  <c r="AF80" i="3"/>
  <c r="AE80" i="3"/>
  <c r="AD80" i="3"/>
  <c r="AN79" i="3"/>
  <c r="AM79" i="3"/>
  <c r="AL79" i="3"/>
  <c r="AJ79" i="3"/>
  <c r="AI79" i="3"/>
  <c r="AH79" i="3"/>
  <c r="AG79" i="3"/>
  <c r="AF79" i="3"/>
  <c r="AE79" i="3"/>
  <c r="AD79" i="3"/>
  <c r="AN78" i="3"/>
  <c r="AM78" i="3"/>
  <c r="AL78" i="3"/>
  <c r="AJ78" i="3"/>
  <c r="AI78" i="3"/>
  <c r="AH78" i="3"/>
  <c r="AG78" i="3"/>
  <c r="AF78" i="3"/>
  <c r="AE78" i="3"/>
  <c r="AD78" i="3"/>
  <c r="AN77" i="3"/>
  <c r="AM77" i="3"/>
  <c r="AL77" i="3"/>
  <c r="AJ77" i="3"/>
  <c r="AI77" i="3"/>
  <c r="AH77" i="3"/>
  <c r="AG77" i="3"/>
  <c r="AF77" i="3"/>
  <c r="AE77" i="3"/>
  <c r="AD77" i="3"/>
  <c r="AN76" i="3"/>
  <c r="AM76" i="3"/>
  <c r="AL76" i="3"/>
  <c r="AJ76" i="3"/>
  <c r="AI76" i="3"/>
  <c r="AH76" i="3"/>
  <c r="AG76" i="3"/>
  <c r="AF76" i="3"/>
  <c r="AE76" i="3"/>
  <c r="AD76" i="3"/>
  <c r="AN75" i="3"/>
  <c r="AM75" i="3"/>
  <c r="AL75" i="3"/>
  <c r="AJ75" i="3"/>
  <c r="AI75" i="3"/>
  <c r="AH75" i="3"/>
  <c r="AG75" i="3"/>
  <c r="AF75" i="3"/>
  <c r="AE75" i="3"/>
  <c r="AD75" i="3"/>
  <c r="AN74" i="3"/>
  <c r="AM74" i="3"/>
  <c r="AL74" i="3"/>
  <c r="AJ74" i="3"/>
  <c r="AI74" i="3"/>
  <c r="AH74" i="3"/>
  <c r="AG74" i="3"/>
  <c r="AF74" i="3"/>
  <c r="AE74" i="3"/>
  <c r="AD74" i="3"/>
  <c r="AN73" i="3"/>
  <c r="AM73" i="3"/>
  <c r="AL73" i="3"/>
  <c r="AJ73" i="3"/>
  <c r="AI73" i="3"/>
  <c r="AH73" i="3"/>
  <c r="AG73" i="3"/>
  <c r="AF73" i="3"/>
  <c r="AE73" i="3"/>
  <c r="AD73" i="3"/>
  <c r="AN72" i="3"/>
  <c r="AM72" i="3"/>
  <c r="AL72" i="3"/>
  <c r="AJ72" i="3"/>
  <c r="AI72" i="3"/>
  <c r="AH72" i="3"/>
  <c r="AG72" i="3"/>
  <c r="AE72" i="3"/>
  <c r="AD72" i="3"/>
  <c r="AN71" i="3"/>
  <c r="AM71" i="3"/>
  <c r="AL71" i="3"/>
  <c r="AJ71" i="3"/>
  <c r="AI71" i="3"/>
  <c r="AH71" i="3"/>
  <c r="AG71" i="3"/>
  <c r="AE71" i="3"/>
  <c r="AD71" i="3"/>
  <c r="AN70" i="3"/>
  <c r="AM70" i="3"/>
  <c r="AL70" i="3"/>
  <c r="AJ70" i="3"/>
  <c r="AI70" i="3"/>
  <c r="AH70" i="3"/>
  <c r="AG70" i="3"/>
  <c r="AE70" i="3"/>
  <c r="AD70" i="3"/>
  <c r="AN69" i="3"/>
  <c r="AM69" i="3"/>
  <c r="AL69" i="3"/>
  <c r="AJ69" i="3"/>
  <c r="AI69" i="3"/>
  <c r="AH69" i="3"/>
  <c r="AG69" i="3"/>
  <c r="AE69" i="3"/>
  <c r="AD69" i="3"/>
  <c r="AN68" i="3"/>
  <c r="AM68" i="3"/>
  <c r="AL68" i="3"/>
  <c r="AJ68" i="3"/>
  <c r="AI68" i="3"/>
  <c r="AH68" i="3"/>
  <c r="AG68" i="3"/>
  <c r="AE68" i="3"/>
  <c r="AD68" i="3"/>
  <c r="AN67" i="3"/>
  <c r="AM67" i="3"/>
  <c r="AL67" i="3"/>
  <c r="AJ67" i="3"/>
  <c r="AI67" i="3"/>
  <c r="AH67" i="3"/>
  <c r="AG67" i="3"/>
  <c r="AE67" i="3"/>
  <c r="AD67" i="3"/>
  <c r="AN66" i="3"/>
  <c r="AM66" i="3"/>
  <c r="AL66" i="3"/>
  <c r="AJ66" i="3"/>
  <c r="AI66" i="3"/>
  <c r="AH66" i="3"/>
  <c r="AG66" i="3"/>
  <c r="AE66" i="3"/>
  <c r="AD66" i="3"/>
  <c r="AN65" i="3"/>
  <c r="AM65" i="3"/>
  <c r="AL65" i="3"/>
  <c r="AJ65" i="3"/>
  <c r="AI65" i="3"/>
  <c r="AH65" i="3"/>
  <c r="AG65" i="3"/>
  <c r="AE65" i="3"/>
  <c r="AD65" i="3"/>
  <c r="AN64" i="3"/>
  <c r="AM64" i="3"/>
  <c r="AL64" i="3"/>
  <c r="AJ64" i="3"/>
  <c r="AI64" i="3"/>
  <c r="AH64" i="3"/>
  <c r="AG64" i="3"/>
  <c r="AE64" i="3"/>
  <c r="AD64" i="3"/>
  <c r="AN63" i="3"/>
  <c r="AM63" i="3"/>
  <c r="AL63" i="3"/>
  <c r="AJ63" i="3"/>
  <c r="AI63" i="3"/>
  <c r="AH63" i="3"/>
  <c r="AG63" i="3"/>
  <c r="AE63" i="3"/>
  <c r="AD63" i="3"/>
  <c r="AN62" i="3"/>
  <c r="AM62" i="3"/>
  <c r="AL62" i="3"/>
  <c r="AJ62" i="3"/>
  <c r="AI62" i="3"/>
  <c r="AH62" i="3"/>
  <c r="AG62" i="3"/>
  <c r="AE62" i="3"/>
  <c r="AD62" i="3"/>
  <c r="AN61" i="3"/>
  <c r="AM61" i="3"/>
  <c r="AL61" i="3"/>
  <c r="AJ61" i="3"/>
  <c r="AI61" i="3"/>
  <c r="AH61" i="3"/>
  <c r="AG61" i="3"/>
  <c r="AE61" i="3"/>
  <c r="AD61" i="3"/>
  <c r="AN60" i="3"/>
  <c r="AM60" i="3"/>
  <c r="AL60" i="3"/>
  <c r="AI60" i="3"/>
  <c r="AH60" i="3"/>
  <c r="AG60" i="3"/>
  <c r="AE60" i="3"/>
  <c r="AD60" i="3"/>
  <c r="AN59" i="3"/>
  <c r="AM59" i="3"/>
  <c r="AL59" i="3"/>
  <c r="AI59" i="3"/>
  <c r="AH59" i="3"/>
  <c r="AG59" i="3"/>
  <c r="AE59" i="3"/>
  <c r="AD59" i="3"/>
  <c r="AN58" i="3"/>
  <c r="AM58" i="3"/>
  <c r="AL58" i="3"/>
  <c r="AI58" i="3"/>
  <c r="AH58" i="3"/>
  <c r="AG58" i="3"/>
  <c r="AE58" i="3"/>
  <c r="AD58" i="3"/>
  <c r="AN57" i="3"/>
  <c r="AM57" i="3"/>
  <c r="AL57" i="3"/>
  <c r="AI57" i="3"/>
  <c r="AH57" i="3"/>
  <c r="AG57" i="3"/>
  <c r="AE57" i="3"/>
  <c r="AD57" i="3"/>
  <c r="AN56" i="3"/>
  <c r="AM56" i="3"/>
  <c r="AL56" i="3"/>
  <c r="AI56" i="3"/>
  <c r="AH56" i="3"/>
  <c r="AG56" i="3"/>
  <c r="AE56" i="3"/>
  <c r="AD56" i="3"/>
  <c r="AN55" i="3"/>
  <c r="AM55" i="3"/>
  <c r="AL55" i="3"/>
  <c r="AI55" i="3"/>
  <c r="AH55" i="3"/>
  <c r="AG55" i="3"/>
  <c r="AE55" i="3"/>
  <c r="AD55" i="3"/>
  <c r="AN54" i="3"/>
  <c r="AM54" i="3"/>
  <c r="AL54" i="3"/>
  <c r="AI54" i="3"/>
  <c r="AH54" i="3"/>
  <c r="AG54" i="3"/>
  <c r="AE54" i="3"/>
  <c r="AD54" i="3"/>
  <c r="AN53" i="3"/>
  <c r="AM53" i="3"/>
  <c r="AL53" i="3"/>
  <c r="AI53" i="3"/>
  <c r="AH53" i="3"/>
  <c r="AG53" i="3"/>
  <c r="AE53" i="3"/>
  <c r="AD53" i="3"/>
  <c r="AN52" i="3"/>
  <c r="AM52" i="3"/>
  <c r="AL52" i="3"/>
  <c r="AI52" i="3"/>
  <c r="AH52" i="3"/>
  <c r="AG52" i="3"/>
  <c r="AE52" i="3"/>
  <c r="AD52" i="3"/>
  <c r="AN51" i="3"/>
  <c r="AM51" i="3"/>
  <c r="AL51" i="3"/>
  <c r="AI51" i="3"/>
  <c r="AH51" i="3"/>
  <c r="AG51" i="3"/>
  <c r="AE51" i="3"/>
  <c r="AD51" i="3"/>
  <c r="AN50" i="3"/>
  <c r="AM50" i="3"/>
  <c r="AL50" i="3"/>
  <c r="AI50" i="3"/>
  <c r="AH50" i="3"/>
  <c r="AG50" i="3"/>
  <c r="AE50" i="3"/>
  <c r="AD50" i="3"/>
  <c r="AN49" i="3"/>
  <c r="AM49" i="3"/>
  <c r="AL49" i="3"/>
  <c r="AI49" i="3"/>
  <c r="AH49" i="3"/>
  <c r="AG49" i="3"/>
  <c r="AE49" i="3"/>
  <c r="AD49" i="3"/>
  <c r="AN48" i="3"/>
  <c r="AM48" i="3"/>
  <c r="AL48" i="3"/>
  <c r="AI48" i="3"/>
  <c r="AH48" i="3"/>
  <c r="AG48" i="3"/>
  <c r="AE48" i="3"/>
  <c r="AD48" i="3"/>
  <c r="AN47" i="3"/>
  <c r="AM47" i="3"/>
  <c r="AL47" i="3"/>
  <c r="AI47" i="3"/>
  <c r="AH47" i="3"/>
  <c r="AG47" i="3"/>
  <c r="AE47" i="3"/>
  <c r="AD47" i="3"/>
  <c r="AN46" i="3"/>
  <c r="AM46" i="3"/>
  <c r="AL46" i="3"/>
  <c r="AI46" i="3"/>
  <c r="AH46" i="3"/>
  <c r="AG46" i="3"/>
  <c r="AE46" i="3"/>
  <c r="AD46" i="3"/>
  <c r="AN45" i="3"/>
  <c r="AM45" i="3"/>
  <c r="AL45" i="3"/>
  <c r="AI45" i="3"/>
  <c r="AH45" i="3"/>
  <c r="AG45" i="3"/>
  <c r="AE45" i="3"/>
  <c r="AD45" i="3"/>
  <c r="AN2" i="3"/>
  <c r="AM2" i="3"/>
  <c r="AL2" i="3"/>
  <c r="AK2" i="3"/>
  <c r="AJ2" i="3"/>
  <c r="AI2" i="3"/>
  <c r="AH2" i="3"/>
  <c r="AG2" i="3"/>
  <c r="AF2" i="3"/>
  <c r="AE2" i="3"/>
  <c r="AD2" i="3"/>
  <c r="AN66" i="2" l="1"/>
  <c r="AM70" i="2"/>
  <c r="AI70" i="2"/>
  <c r="AF74" i="2"/>
  <c r="AE44" i="2"/>
  <c r="AD4" i="2"/>
  <c r="AD5" i="2"/>
  <c r="AG5" i="2"/>
  <c r="AL5" i="2"/>
  <c r="AM5" i="2"/>
  <c r="AN5" i="2"/>
  <c r="AD6" i="2"/>
  <c r="AG6" i="2"/>
  <c r="AL6" i="2"/>
  <c r="AM6" i="2"/>
  <c r="AN6" i="2"/>
  <c r="AD7" i="2"/>
  <c r="AG7" i="2"/>
  <c r="AL7" i="2"/>
  <c r="AM7" i="2"/>
  <c r="AN7" i="2"/>
  <c r="AD8" i="2"/>
  <c r="AG8" i="2"/>
  <c r="AL8" i="2"/>
  <c r="AM8" i="2"/>
  <c r="AN8" i="2"/>
  <c r="AD9" i="2"/>
  <c r="AG9" i="2"/>
  <c r="AL9" i="2"/>
  <c r="AM9" i="2"/>
  <c r="AN9" i="2"/>
  <c r="AD10" i="2"/>
  <c r="AG10" i="2"/>
  <c r="AL10" i="2"/>
  <c r="AM10" i="2"/>
  <c r="AN10" i="2"/>
  <c r="AD11" i="2"/>
  <c r="AG11" i="2"/>
  <c r="AL11" i="2"/>
  <c r="AM11" i="2"/>
  <c r="AN11" i="2"/>
  <c r="AD12" i="2"/>
  <c r="AG12" i="2"/>
  <c r="AL12" i="2"/>
  <c r="AM12" i="2"/>
  <c r="AN12" i="2"/>
  <c r="AD13" i="2"/>
  <c r="AG13" i="2"/>
  <c r="AL13" i="2"/>
  <c r="AM13" i="2"/>
  <c r="AN13" i="2"/>
  <c r="AD14" i="2"/>
  <c r="AG14" i="2"/>
  <c r="AL14" i="2"/>
  <c r="AM14" i="2"/>
  <c r="AN14" i="2"/>
  <c r="AD15" i="2"/>
  <c r="AG15" i="2"/>
  <c r="AL15" i="2"/>
  <c r="AM15" i="2"/>
  <c r="AN15" i="2"/>
  <c r="AD16" i="2"/>
  <c r="AG16" i="2"/>
  <c r="AL16" i="2"/>
  <c r="AM16" i="2"/>
  <c r="AN16" i="2"/>
  <c r="AD17" i="2"/>
  <c r="AG17" i="2"/>
  <c r="AL17" i="2"/>
  <c r="AM17" i="2"/>
  <c r="AN17" i="2"/>
  <c r="AD18" i="2"/>
  <c r="AG18" i="2"/>
  <c r="AL18" i="2"/>
  <c r="AM18" i="2"/>
  <c r="AN18" i="2"/>
  <c r="AD19" i="2"/>
  <c r="AG19" i="2"/>
  <c r="AL19" i="2"/>
  <c r="AM19" i="2"/>
  <c r="AN19" i="2"/>
  <c r="AD20" i="2"/>
  <c r="AG20" i="2"/>
  <c r="AL20" i="2"/>
  <c r="AM20" i="2"/>
  <c r="AN20" i="2"/>
  <c r="AD21" i="2"/>
  <c r="AG21" i="2"/>
  <c r="AL21" i="2"/>
  <c r="AM21" i="2"/>
  <c r="AN21" i="2"/>
  <c r="AD22" i="2"/>
  <c r="AG22" i="2"/>
  <c r="AL22" i="2"/>
  <c r="AM22" i="2"/>
  <c r="AN22" i="2"/>
  <c r="AD23" i="2"/>
  <c r="AG23" i="2"/>
  <c r="AL23" i="2"/>
  <c r="AM23" i="2"/>
  <c r="AN23" i="2"/>
  <c r="AD24" i="2"/>
  <c r="AG24" i="2"/>
  <c r="AL24" i="2"/>
  <c r="AM24" i="2"/>
  <c r="AN24" i="2"/>
  <c r="AD25" i="2"/>
  <c r="AG25" i="2"/>
  <c r="AL25" i="2"/>
  <c r="AM25" i="2"/>
  <c r="AN25" i="2"/>
  <c r="AD26" i="2"/>
  <c r="AG26" i="2"/>
  <c r="AL26" i="2"/>
  <c r="AM26" i="2"/>
  <c r="AN26" i="2"/>
  <c r="AD27" i="2"/>
  <c r="AG27" i="2"/>
  <c r="AL27" i="2"/>
  <c r="AM27" i="2"/>
  <c r="AN27" i="2"/>
  <c r="AD28" i="2"/>
  <c r="AG28" i="2"/>
  <c r="AL28" i="2"/>
  <c r="AM28" i="2"/>
  <c r="AN28" i="2"/>
  <c r="AD29" i="2"/>
  <c r="AG29" i="2"/>
  <c r="AL29" i="2"/>
  <c r="AM29" i="2"/>
  <c r="AN29" i="2"/>
  <c r="AD30" i="2"/>
  <c r="AG30" i="2"/>
  <c r="AL30" i="2"/>
  <c r="AM30" i="2"/>
  <c r="AN30" i="2"/>
  <c r="AD31" i="2"/>
  <c r="AG31" i="2"/>
  <c r="AL31" i="2"/>
  <c r="AM31" i="2"/>
  <c r="AN31" i="2"/>
  <c r="AD32" i="2"/>
  <c r="AG32" i="2"/>
  <c r="AL32" i="2"/>
  <c r="AM32" i="2"/>
  <c r="AN32" i="2"/>
  <c r="AD33" i="2"/>
  <c r="AG33" i="2"/>
  <c r="AL33" i="2"/>
  <c r="AM33" i="2"/>
  <c r="AN33" i="2"/>
  <c r="AD34" i="2"/>
  <c r="AG34" i="2"/>
  <c r="AL34" i="2"/>
  <c r="AM34" i="2"/>
  <c r="AN34" i="2"/>
  <c r="AD35" i="2"/>
  <c r="AG35" i="2"/>
  <c r="AL35" i="2"/>
  <c r="AM35" i="2"/>
  <c r="AN35" i="2"/>
  <c r="AD36" i="2"/>
  <c r="AG36" i="2"/>
  <c r="AL36" i="2"/>
  <c r="AM36" i="2"/>
  <c r="AN36" i="2"/>
  <c r="AD37" i="2"/>
  <c r="AG37" i="2"/>
  <c r="AL37" i="2"/>
  <c r="AM37" i="2"/>
  <c r="AN37" i="2"/>
  <c r="AD38" i="2"/>
  <c r="AG38" i="2"/>
  <c r="AL38" i="2"/>
  <c r="AM38" i="2"/>
  <c r="AN38" i="2"/>
  <c r="AD39" i="2"/>
  <c r="AG39" i="2"/>
  <c r="AL39" i="2"/>
  <c r="AM39" i="2"/>
  <c r="AN39" i="2"/>
  <c r="AD40" i="2"/>
  <c r="AG40" i="2"/>
  <c r="AL40" i="2"/>
  <c r="AM40" i="2"/>
  <c r="AN40" i="2"/>
  <c r="AD41" i="2"/>
  <c r="AG41" i="2"/>
  <c r="AL41" i="2"/>
  <c r="AM41" i="2"/>
  <c r="AN41" i="2"/>
  <c r="AD42" i="2"/>
  <c r="AG42" i="2"/>
  <c r="AL42" i="2"/>
  <c r="AM42" i="2"/>
  <c r="AN42" i="2"/>
  <c r="AD43" i="2"/>
  <c r="AG43" i="2"/>
  <c r="AL43" i="2"/>
  <c r="AM43" i="2"/>
  <c r="AN43" i="2"/>
  <c r="AD44" i="2"/>
  <c r="AG44" i="2"/>
  <c r="AH44" i="2"/>
  <c r="AI44" i="2"/>
  <c r="AL44" i="2"/>
  <c r="AM44" i="2"/>
  <c r="AN44" i="2"/>
  <c r="AD45" i="2"/>
  <c r="AE45" i="2"/>
  <c r="AG45" i="2"/>
  <c r="AH45" i="2"/>
  <c r="AI45" i="2"/>
  <c r="AL45" i="2"/>
  <c r="AM45" i="2"/>
  <c r="AN45" i="2"/>
  <c r="AD46" i="2"/>
  <c r="AE46" i="2"/>
  <c r="AG46" i="2"/>
  <c r="AH46" i="2"/>
  <c r="AI46" i="2"/>
  <c r="AL46" i="2"/>
  <c r="AM46" i="2"/>
  <c r="AN46" i="2"/>
  <c r="AD47" i="2"/>
  <c r="AE47" i="2"/>
  <c r="AG47" i="2"/>
  <c r="AH47" i="2"/>
  <c r="AI47" i="2"/>
  <c r="AL47" i="2"/>
  <c r="AM47" i="2"/>
  <c r="AN47" i="2"/>
  <c r="AD48" i="2"/>
  <c r="AE48" i="2"/>
  <c r="AG48" i="2"/>
  <c r="AH48" i="2"/>
  <c r="AI48" i="2"/>
  <c r="AL48" i="2"/>
  <c r="AM48" i="2"/>
  <c r="AN48" i="2"/>
  <c r="AD49" i="2"/>
  <c r="AE49" i="2"/>
  <c r="AG49" i="2"/>
  <c r="AH49" i="2"/>
  <c r="AI49" i="2"/>
  <c r="AL49" i="2"/>
  <c r="AM49" i="2"/>
  <c r="AN49" i="2"/>
  <c r="AD50" i="2"/>
  <c r="AE50" i="2"/>
  <c r="AG50" i="2"/>
  <c r="AH50" i="2"/>
  <c r="AI50" i="2"/>
  <c r="AL50" i="2"/>
  <c r="AM50" i="2"/>
  <c r="AN50" i="2"/>
  <c r="AD51" i="2"/>
  <c r="AE51" i="2"/>
  <c r="AG51" i="2"/>
  <c r="AH51" i="2"/>
  <c r="AI51" i="2"/>
  <c r="AL51" i="2"/>
  <c r="AM51" i="2"/>
  <c r="AN51" i="2"/>
  <c r="AD52" i="2"/>
  <c r="AE52" i="2"/>
  <c r="AG52" i="2"/>
  <c r="AH52" i="2"/>
  <c r="AI52" i="2"/>
  <c r="AL52" i="2"/>
  <c r="AM52" i="2"/>
  <c r="AN52" i="2"/>
  <c r="AD53" i="2"/>
  <c r="AE53" i="2"/>
  <c r="AG53" i="2"/>
  <c r="AH53" i="2"/>
  <c r="AI53" i="2"/>
  <c r="AL53" i="2"/>
  <c r="AM53" i="2"/>
  <c r="AN53" i="2"/>
  <c r="AD54" i="2"/>
  <c r="AE54" i="2"/>
  <c r="AG54" i="2"/>
  <c r="AH54" i="2"/>
  <c r="AI54" i="2"/>
  <c r="AL54" i="2"/>
  <c r="AM54" i="2"/>
  <c r="AN54" i="2"/>
  <c r="AD55" i="2"/>
  <c r="AE55" i="2"/>
  <c r="AG55" i="2"/>
  <c r="AH55" i="2"/>
  <c r="AI55" i="2"/>
  <c r="AL55" i="2"/>
  <c r="AM55" i="2"/>
  <c r="AN55" i="2"/>
  <c r="AD56" i="2"/>
  <c r="AE56" i="2"/>
  <c r="AG56" i="2"/>
  <c r="AH56" i="2"/>
  <c r="AI56" i="2"/>
  <c r="AL56" i="2"/>
  <c r="AM56" i="2"/>
  <c r="AN56" i="2"/>
  <c r="AD57" i="2"/>
  <c r="AE57" i="2"/>
  <c r="AG57" i="2"/>
  <c r="AH57" i="2"/>
  <c r="AI57" i="2"/>
  <c r="AL57" i="2"/>
  <c r="AM57" i="2"/>
  <c r="AN57" i="2"/>
  <c r="AD58" i="2"/>
  <c r="AE58" i="2"/>
  <c r="AG58" i="2"/>
  <c r="AH58" i="2"/>
  <c r="AI58" i="2"/>
  <c r="AL58" i="2"/>
  <c r="AM58" i="2"/>
  <c r="AN58" i="2"/>
  <c r="AD59" i="2"/>
  <c r="AE59" i="2"/>
  <c r="AG59" i="2"/>
  <c r="AH59" i="2"/>
  <c r="AI59" i="2"/>
  <c r="AL59" i="2"/>
  <c r="AM59" i="2"/>
  <c r="AN59" i="2"/>
  <c r="AD60" i="2"/>
  <c r="AE60" i="2"/>
  <c r="AG60" i="2"/>
  <c r="AH60" i="2"/>
  <c r="AI60" i="2"/>
  <c r="AJ60" i="2"/>
  <c r="AL60" i="2"/>
  <c r="AM60" i="2"/>
  <c r="AN60" i="2"/>
  <c r="AD61" i="2"/>
  <c r="AE61" i="2"/>
  <c r="AG61" i="2"/>
  <c r="AH61" i="2"/>
  <c r="AI61" i="2"/>
  <c r="AJ61" i="2"/>
  <c r="AL61" i="2"/>
  <c r="AM61" i="2"/>
  <c r="AN61" i="2"/>
  <c r="AD62" i="2"/>
  <c r="AE62" i="2"/>
  <c r="AG62" i="2"/>
  <c r="AH62" i="2"/>
  <c r="AI62" i="2"/>
  <c r="AJ62" i="2"/>
  <c r="AL62" i="2"/>
  <c r="AM62" i="2"/>
  <c r="AN62" i="2"/>
  <c r="AD63" i="2"/>
  <c r="AE63" i="2"/>
  <c r="AG63" i="2"/>
  <c r="AH63" i="2"/>
  <c r="AI63" i="2"/>
  <c r="AJ63" i="2"/>
  <c r="AL63" i="2"/>
  <c r="AM63" i="2"/>
  <c r="AN63" i="2"/>
  <c r="AD64" i="2"/>
  <c r="AE64" i="2"/>
  <c r="AG64" i="2"/>
  <c r="AH64" i="2"/>
  <c r="AI64" i="2"/>
  <c r="AJ64" i="2"/>
  <c r="AL64" i="2"/>
  <c r="AM64" i="2"/>
  <c r="AN64" i="2"/>
  <c r="AD65" i="2"/>
  <c r="AE65" i="2"/>
  <c r="AG65" i="2"/>
  <c r="AH65" i="2"/>
  <c r="AI65" i="2"/>
  <c r="AJ65" i="2"/>
  <c r="AL65" i="2"/>
  <c r="AM65" i="2"/>
  <c r="AN65" i="2"/>
  <c r="AD66" i="2"/>
  <c r="AE66" i="2"/>
  <c r="AG66" i="2"/>
  <c r="AH66" i="2"/>
  <c r="AI66" i="2"/>
  <c r="AJ66" i="2"/>
  <c r="AL66" i="2"/>
  <c r="AM66" i="2"/>
  <c r="AD67" i="2"/>
  <c r="AE67" i="2"/>
  <c r="AG67" i="2"/>
  <c r="AH67" i="2"/>
  <c r="AI67" i="2"/>
  <c r="AJ67" i="2"/>
  <c r="AL67" i="2"/>
  <c r="AM67" i="2"/>
  <c r="AN67" i="2"/>
  <c r="AD68" i="2"/>
  <c r="AE68" i="2"/>
  <c r="AG68" i="2"/>
  <c r="AH68" i="2"/>
  <c r="AI68" i="2"/>
  <c r="AJ68" i="2"/>
  <c r="AL68" i="2"/>
  <c r="AM68" i="2"/>
  <c r="AN68" i="2"/>
  <c r="AD69" i="2"/>
  <c r="AE69" i="2"/>
  <c r="AG69" i="2"/>
  <c r="AH69" i="2"/>
  <c r="AI69" i="2"/>
  <c r="AJ69" i="2"/>
  <c r="AL69" i="2"/>
  <c r="AM69" i="2"/>
  <c r="AN69" i="2"/>
  <c r="AD70" i="2"/>
  <c r="AE70" i="2"/>
  <c r="AG70" i="2"/>
  <c r="AH70" i="2"/>
  <c r="AJ70" i="2"/>
  <c r="AL70" i="2"/>
  <c r="AN70" i="2"/>
  <c r="AD71" i="2"/>
  <c r="AE71" i="2"/>
  <c r="AG71" i="2"/>
  <c r="AH71" i="2"/>
  <c r="AI71" i="2"/>
  <c r="AJ71" i="2"/>
  <c r="AL71" i="2"/>
  <c r="AM71" i="2"/>
  <c r="AN71" i="2"/>
  <c r="AD72" i="2"/>
  <c r="AE72" i="2"/>
  <c r="AF72" i="2"/>
  <c r="AG72" i="2"/>
  <c r="AH72" i="2"/>
  <c r="AI72" i="2"/>
  <c r="AJ72" i="2"/>
  <c r="AL72" i="2"/>
  <c r="AM72" i="2"/>
  <c r="AN72" i="2"/>
  <c r="AD73" i="2"/>
  <c r="AE73" i="2"/>
  <c r="AF73" i="2"/>
  <c r="AG73" i="2"/>
  <c r="AH73" i="2"/>
  <c r="AI73" i="2"/>
  <c r="AJ73" i="2"/>
  <c r="AL73" i="2"/>
  <c r="AM73" i="2"/>
  <c r="AN73" i="2"/>
  <c r="AD74" i="2"/>
  <c r="AE74" i="2"/>
  <c r="AG74" i="2"/>
  <c r="AH74" i="2"/>
  <c r="AI74" i="2"/>
  <c r="AJ74" i="2"/>
  <c r="AL74" i="2"/>
  <c r="AM74" i="2"/>
  <c r="AN74" i="2"/>
  <c r="AD75" i="2"/>
  <c r="AE75" i="2"/>
  <c r="AF75" i="2"/>
  <c r="AG75" i="2"/>
  <c r="AH75" i="2"/>
  <c r="AI75" i="2"/>
  <c r="AJ75" i="2"/>
  <c r="AL75" i="2"/>
  <c r="AM75" i="2"/>
  <c r="AN75" i="2"/>
  <c r="AD76" i="2"/>
  <c r="AE76" i="2"/>
  <c r="AF76" i="2"/>
  <c r="AG76" i="2"/>
  <c r="AH76" i="2"/>
  <c r="AI76" i="2"/>
  <c r="AJ76" i="2"/>
  <c r="AL76" i="2"/>
  <c r="AM76" i="2"/>
  <c r="AN76" i="2"/>
  <c r="AD77" i="2"/>
  <c r="AE77" i="2"/>
  <c r="AF77" i="2"/>
  <c r="AG77" i="2"/>
  <c r="AH77" i="2"/>
  <c r="AI77" i="2"/>
  <c r="AJ77" i="2"/>
  <c r="AL77" i="2"/>
  <c r="AM77" i="2"/>
  <c r="AN77" i="2"/>
  <c r="AD78" i="2"/>
  <c r="AE78" i="2"/>
  <c r="AF78" i="2"/>
  <c r="AG78" i="2"/>
  <c r="AH78" i="2"/>
  <c r="AI78" i="2"/>
  <c r="AJ78" i="2"/>
  <c r="AL78" i="2"/>
  <c r="AM78" i="2"/>
  <c r="AN78" i="2"/>
  <c r="AD79" i="2"/>
  <c r="AE79" i="2"/>
  <c r="AF79" i="2"/>
  <c r="AG79" i="2"/>
  <c r="AH79" i="2"/>
  <c r="AI79" i="2"/>
  <c r="AJ79" i="2"/>
  <c r="AL79" i="2"/>
  <c r="AM79" i="2"/>
  <c r="AN79" i="2"/>
  <c r="AD80" i="2"/>
  <c r="AE80" i="2"/>
  <c r="AF80" i="2"/>
  <c r="AG80" i="2"/>
  <c r="AH80" i="2"/>
  <c r="AI80" i="2"/>
  <c r="AJ80" i="2"/>
  <c r="AL80" i="2"/>
  <c r="AM80" i="2"/>
  <c r="AN80" i="2"/>
  <c r="AD81" i="2"/>
  <c r="AE81" i="2"/>
  <c r="AF81" i="2"/>
  <c r="AG81" i="2"/>
  <c r="AH81" i="2"/>
  <c r="AI81" i="2"/>
  <c r="AJ81" i="2"/>
  <c r="AL81" i="2"/>
  <c r="AM81" i="2"/>
  <c r="AN81" i="2"/>
  <c r="AD82" i="2"/>
  <c r="AE82" i="2"/>
  <c r="AF82" i="2"/>
  <c r="AG82" i="2"/>
  <c r="AH82" i="2"/>
  <c r="AI82" i="2"/>
  <c r="AJ82" i="2"/>
  <c r="AL82" i="2"/>
  <c r="AM82" i="2"/>
  <c r="AN82" i="2"/>
  <c r="AD83" i="2"/>
  <c r="AE83" i="2"/>
  <c r="AF83" i="2"/>
  <c r="AG83" i="2"/>
  <c r="AH83" i="2"/>
  <c r="AI83" i="2"/>
  <c r="AJ83" i="2"/>
  <c r="AL83" i="2"/>
  <c r="AM83" i="2"/>
  <c r="AN83" i="2"/>
  <c r="AD84" i="2"/>
  <c r="AE84" i="2"/>
  <c r="AF84" i="2"/>
  <c r="AG84" i="2"/>
  <c r="AH84" i="2"/>
  <c r="AI84" i="2"/>
  <c r="AJ84" i="2"/>
  <c r="AL84" i="2"/>
  <c r="AM84" i="2"/>
  <c r="AN84" i="2"/>
  <c r="AD85" i="2"/>
  <c r="AE85" i="2"/>
  <c r="AF85" i="2"/>
  <c r="AG85" i="2"/>
  <c r="AH85" i="2"/>
  <c r="AI85" i="2"/>
  <c r="AJ85" i="2"/>
  <c r="AL85" i="2"/>
  <c r="AM85" i="2"/>
  <c r="AN85" i="2"/>
  <c r="AD86" i="2"/>
  <c r="AE86" i="2"/>
  <c r="AF86" i="2"/>
  <c r="AG86" i="2"/>
  <c r="AH86" i="2"/>
  <c r="AI86" i="2"/>
  <c r="AJ86" i="2"/>
  <c r="AL86" i="2"/>
  <c r="AM86" i="2"/>
  <c r="AN86" i="2"/>
  <c r="AD87" i="2"/>
  <c r="AE87" i="2"/>
  <c r="AF87" i="2"/>
  <c r="AG87" i="2"/>
  <c r="AH87" i="2"/>
  <c r="AI87" i="2"/>
  <c r="AJ87" i="2"/>
  <c r="AL87" i="2"/>
  <c r="AM87" i="2"/>
  <c r="AN87" i="2"/>
  <c r="AD88" i="2"/>
  <c r="AE88" i="2"/>
  <c r="AF88" i="2"/>
  <c r="AG88" i="2"/>
  <c r="AH88" i="2"/>
  <c r="AI88" i="2"/>
  <c r="AJ88" i="2"/>
  <c r="AL88" i="2"/>
  <c r="AM88" i="2"/>
  <c r="AN88" i="2"/>
  <c r="AD89" i="2"/>
  <c r="AE89" i="2"/>
  <c r="AF89" i="2"/>
  <c r="AG89" i="2"/>
  <c r="AH89" i="2"/>
  <c r="AI89" i="2"/>
  <c r="AJ89" i="2"/>
  <c r="AL89" i="2"/>
  <c r="AM89" i="2"/>
  <c r="AN89" i="2"/>
  <c r="AD90" i="2"/>
  <c r="AE90" i="2"/>
  <c r="AF90" i="2"/>
  <c r="AG90" i="2"/>
  <c r="AH90" i="2"/>
  <c r="AI90" i="2"/>
  <c r="AJ90" i="2"/>
  <c r="AL90" i="2"/>
  <c r="AM90" i="2"/>
  <c r="AN90" i="2"/>
  <c r="AD91" i="2"/>
  <c r="AE91" i="2"/>
  <c r="AF91" i="2"/>
  <c r="AG91" i="2"/>
  <c r="AH91" i="2"/>
  <c r="AI91" i="2"/>
  <c r="AJ91" i="2"/>
  <c r="AL91" i="2"/>
  <c r="AM91" i="2"/>
  <c r="AN91" i="2"/>
  <c r="AD92" i="2"/>
  <c r="AE92" i="2"/>
  <c r="AF92" i="2"/>
  <c r="AG92" i="2"/>
  <c r="AH92" i="2"/>
  <c r="AI92" i="2"/>
  <c r="AJ92" i="2"/>
  <c r="AL92" i="2"/>
  <c r="AM92" i="2"/>
  <c r="AN92" i="2"/>
  <c r="AD93" i="2"/>
  <c r="AE93" i="2"/>
  <c r="AF93" i="2"/>
  <c r="AG93" i="2"/>
  <c r="AH93" i="2"/>
  <c r="AI93" i="2"/>
  <c r="AJ93" i="2"/>
  <c r="AL93" i="2"/>
  <c r="AM93" i="2"/>
  <c r="AN93" i="2"/>
  <c r="AD94" i="2"/>
  <c r="AE94" i="2"/>
  <c r="AF94" i="2"/>
  <c r="AG94" i="2"/>
  <c r="AH94" i="2"/>
  <c r="AI94" i="2"/>
  <c r="AJ94" i="2"/>
  <c r="AL94" i="2"/>
  <c r="AM94" i="2"/>
  <c r="AN94" i="2"/>
  <c r="AD95" i="2"/>
  <c r="AE95" i="2"/>
  <c r="AF95" i="2"/>
  <c r="AG95" i="2"/>
  <c r="AH95" i="2"/>
  <c r="AI95" i="2"/>
  <c r="AJ95" i="2"/>
  <c r="AL95" i="2"/>
  <c r="AM95" i="2"/>
  <c r="AN95" i="2"/>
  <c r="AD96" i="2"/>
  <c r="AE96" i="2"/>
  <c r="AF96" i="2"/>
  <c r="AG96" i="2"/>
  <c r="AH96" i="2"/>
  <c r="AI96" i="2"/>
  <c r="AJ96" i="2"/>
  <c r="AK96" i="2"/>
  <c r="AL96" i="2"/>
  <c r="AM96" i="2"/>
  <c r="AN96" i="2"/>
  <c r="AD97" i="2"/>
  <c r="AE97" i="2"/>
  <c r="AF97" i="2"/>
  <c r="AG97" i="2"/>
  <c r="AH97" i="2"/>
  <c r="AI97" i="2"/>
  <c r="AJ97" i="2"/>
  <c r="AK97" i="2"/>
  <c r="AL97" i="2"/>
  <c r="AM97" i="2"/>
  <c r="AN97" i="2"/>
  <c r="AD98" i="2"/>
  <c r="AE98" i="2"/>
  <c r="AF98" i="2"/>
  <c r="AG98" i="2"/>
  <c r="AH98" i="2"/>
  <c r="AI98" i="2"/>
  <c r="AJ98" i="2"/>
  <c r="AK98" i="2"/>
  <c r="AL98" i="2"/>
  <c r="AM98" i="2"/>
  <c r="AN98" i="2"/>
  <c r="AD99" i="2"/>
  <c r="AE99" i="2"/>
  <c r="AF99" i="2"/>
  <c r="AG99" i="2"/>
  <c r="AH99" i="2"/>
  <c r="AI99" i="2"/>
  <c r="AJ99" i="2"/>
  <c r="AK99" i="2"/>
  <c r="AL99" i="2"/>
  <c r="AM99" i="2"/>
  <c r="AN99" i="2"/>
  <c r="AD100" i="2"/>
  <c r="AE100" i="2"/>
  <c r="AF100" i="2"/>
  <c r="AG100" i="2"/>
  <c r="AH100" i="2"/>
  <c r="AI100" i="2"/>
  <c r="AJ100" i="2"/>
  <c r="AK100" i="2"/>
  <c r="AL100" i="2"/>
  <c r="AM100" i="2"/>
  <c r="AN100" i="2"/>
  <c r="AD101" i="2"/>
  <c r="AE101" i="2"/>
  <c r="AF101" i="2"/>
  <c r="AG101" i="2"/>
  <c r="AH101" i="2"/>
  <c r="AI101" i="2"/>
  <c r="AJ101" i="2"/>
  <c r="AK101" i="2"/>
  <c r="AL101" i="2"/>
  <c r="AM101" i="2"/>
  <c r="AN101" i="2"/>
  <c r="AD102" i="2"/>
  <c r="AE102" i="2"/>
  <c r="AF102" i="2"/>
  <c r="AG102" i="2"/>
  <c r="AH102" i="2"/>
  <c r="AI102" i="2"/>
  <c r="AJ102" i="2"/>
  <c r="AK102" i="2"/>
  <c r="AL102" i="2"/>
  <c r="AM102" i="2"/>
  <c r="AN102" i="2"/>
  <c r="AD103" i="2"/>
  <c r="AE103" i="2"/>
  <c r="AF103" i="2"/>
  <c r="AG103" i="2"/>
  <c r="AH103" i="2"/>
  <c r="AI103" i="2"/>
  <c r="AJ103" i="2"/>
  <c r="AK103" i="2"/>
  <c r="AL103" i="2"/>
  <c r="AM103" i="2"/>
  <c r="AN103" i="2"/>
  <c r="AD104" i="2"/>
  <c r="AE104" i="2"/>
  <c r="AF104" i="2"/>
  <c r="AG104" i="2"/>
  <c r="AH104" i="2"/>
  <c r="AI104" i="2"/>
  <c r="AJ104" i="2"/>
  <c r="AK104" i="2"/>
  <c r="AL104" i="2"/>
  <c r="AM104" i="2"/>
  <c r="AN104" i="2"/>
  <c r="AD105" i="2"/>
  <c r="AE105" i="2"/>
  <c r="AF105" i="2"/>
  <c r="AG105" i="2"/>
  <c r="AH105" i="2"/>
  <c r="AI105" i="2"/>
  <c r="AJ105" i="2"/>
  <c r="AK105" i="2"/>
  <c r="AL105" i="2"/>
  <c r="AM105" i="2"/>
  <c r="AN105" i="2"/>
  <c r="AD106" i="2"/>
  <c r="AE106" i="2"/>
  <c r="AF106" i="2"/>
  <c r="AG106" i="2"/>
  <c r="AH106" i="2"/>
  <c r="AI106" i="2"/>
  <c r="AJ106" i="2"/>
  <c r="AK106" i="2"/>
  <c r="AL106" i="2"/>
  <c r="AM106" i="2"/>
  <c r="AN106" i="2"/>
  <c r="AD107" i="2"/>
  <c r="AE107" i="2"/>
  <c r="AF107" i="2"/>
  <c r="AG107" i="2"/>
  <c r="AH107" i="2"/>
  <c r="AI107" i="2"/>
  <c r="AJ107" i="2"/>
  <c r="AK107" i="2"/>
  <c r="AL107" i="2"/>
  <c r="AM107" i="2"/>
  <c r="AN107" i="2"/>
  <c r="AD108" i="2"/>
  <c r="AE108" i="2"/>
  <c r="AF108" i="2"/>
  <c r="AG108" i="2"/>
  <c r="AH108" i="2"/>
  <c r="AI108" i="2"/>
  <c r="AJ108" i="2"/>
  <c r="AK108" i="2"/>
  <c r="AL108" i="2"/>
  <c r="AM108" i="2"/>
  <c r="AN108" i="2"/>
  <c r="AD109" i="2"/>
  <c r="AE109" i="2"/>
  <c r="AF109" i="2"/>
  <c r="AG109" i="2"/>
  <c r="AH109" i="2"/>
  <c r="AI109" i="2"/>
  <c r="AJ109" i="2"/>
  <c r="AK109" i="2"/>
  <c r="AL109" i="2"/>
  <c r="AM109" i="2"/>
  <c r="AN109" i="2"/>
  <c r="AD110" i="2"/>
  <c r="AE110" i="2"/>
  <c r="AF110" i="2"/>
  <c r="AG110" i="2"/>
  <c r="AH110" i="2"/>
  <c r="AI110" i="2"/>
  <c r="AJ110" i="2"/>
  <c r="AK110" i="2"/>
  <c r="AL110" i="2"/>
  <c r="AM110" i="2"/>
  <c r="AN110" i="2"/>
  <c r="AD111" i="2"/>
  <c r="AE111" i="2"/>
  <c r="AF111" i="2"/>
  <c r="AG111" i="2"/>
  <c r="AH111" i="2"/>
  <c r="AI111" i="2"/>
  <c r="AJ111" i="2"/>
  <c r="AK111" i="2"/>
  <c r="AL111" i="2"/>
  <c r="AM111" i="2"/>
  <c r="AN111" i="2"/>
  <c r="AD112" i="2"/>
  <c r="AE112" i="2"/>
  <c r="AF112" i="2"/>
  <c r="AG112" i="2"/>
  <c r="AH112" i="2"/>
  <c r="AI112" i="2"/>
  <c r="AJ112" i="2"/>
  <c r="AK112" i="2"/>
  <c r="AL112" i="2"/>
  <c r="AM112" i="2"/>
  <c r="AN112" i="2"/>
  <c r="AD113" i="2"/>
  <c r="AE113" i="2"/>
  <c r="AF113" i="2"/>
  <c r="AG113" i="2"/>
  <c r="AH113" i="2"/>
  <c r="AI113" i="2"/>
  <c r="AJ113" i="2"/>
  <c r="AK113" i="2"/>
  <c r="AL113" i="2"/>
  <c r="AM113" i="2"/>
  <c r="AN113" i="2"/>
  <c r="AD114" i="2"/>
  <c r="AE114" i="2"/>
  <c r="AF114" i="2"/>
  <c r="AG114" i="2"/>
  <c r="AH114" i="2"/>
  <c r="AI114" i="2"/>
  <c r="AJ114" i="2"/>
  <c r="AK114" i="2"/>
  <c r="AL114" i="2"/>
  <c r="AM114" i="2"/>
  <c r="AN114" i="2"/>
  <c r="AD115" i="2"/>
  <c r="AE115" i="2"/>
  <c r="AF115" i="2"/>
  <c r="AG115" i="2"/>
  <c r="AH115" i="2"/>
  <c r="AI115" i="2"/>
  <c r="AJ115" i="2"/>
  <c r="AK115" i="2"/>
  <c r="AL115" i="2"/>
  <c r="AM115" i="2"/>
  <c r="AN115" i="2"/>
  <c r="AD116" i="2"/>
  <c r="AE116" i="2"/>
  <c r="AF116" i="2"/>
  <c r="AG116" i="2"/>
  <c r="AH116" i="2"/>
  <c r="AI116" i="2"/>
  <c r="AJ116" i="2"/>
  <c r="AK116" i="2"/>
  <c r="AL116" i="2"/>
  <c r="AM116" i="2"/>
  <c r="AN116" i="2"/>
  <c r="AD117" i="2"/>
  <c r="AE117" i="2"/>
  <c r="AF117" i="2"/>
  <c r="AG117" i="2"/>
  <c r="AH117" i="2"/>
  <c r="AI117" i="2"/>
  <c r="AJ117" i="2"/>
  <c r="AK117" i="2"/>
  <c r="AL117" i="2"/>
  <c r="AM117" i="2"/>
  <c r="AN117" i="2"/>
  <c r="AD118" i="2"/>
  <c r="AE118" i="2"/>
  <c r="AF118" i="2"/>
  <c r="AG118" i="2"/>
  <c r="AH118" i="2"/>
  <c r="AI118" i="2"/>
  <c r="AJ118" i="2"/>
  <c r="AK118" i="2"/>
  <c r="AL118" i="2"/>
  <c r="AM118" i="2"/>
  <c r="AN118" i="2"/>
  <c r="AD119" i="2"/>
  <c r="AE119" i="2"/>
  <c r="AF119" i="2"/>
  <c r="AG119" i="2"/>
  <c r="AH119" i="2"/>
  <c r="AI119" i="2"/>
  <c r="AJ119" i="2"/>
  <c r="AK119" i="2"/>
  <c r="AL119" i="2"/>
  <c r="AM119" i="2"/>
  <c r="AN119" i="2"/>
  <c r="AD120" i="2"/>
  <c r="AE120" i="2"/>
  <c r="AF120" i="2"/>
  <c r="AG120" i="2"/>
  <c r="AH120" i="2"/>
  <c r="AI120" i="2"/>
  <c r="AJ120" i="2"/>
  <c r="AK120" i="2"/>
  <c r="AL120" i="2"/>
  <c r="AM120" i="2"/>
  <c r="AN120" i="2"/>
  <c r="AD121" i="2"/>
  <c r="AE121" i="2"/>
  <c r="AF121" i="2"/>
  <c r="AG121" i="2"/>
  <c r="AH121" i="2"/>
  <c r="AI121" i="2"/>
  <c r="AJ121" i="2"/>
  <c r="AK121" i="2"/>
  <c r="AL121" i="2"/>
  <c r="AM121" i="2"/>
  <c r="AN121" i="2"/>
  <c r="AD122" i="2"/>
  <c r="AE122" i="2"/>
  <c r="AF122" i="2"/>
  <c r="AG122" i="2"/>
  <c r="AH122" i="2"/>
  <c r="AI122" i="2"/>
  <c r="AJ122" i="2"/>
  <c r="AK122" i="2"/>
  <c r="AL122" i="2"/>
  <c r="AM122" i="2"/>
  <c r="AN122" i="2"/>
  <c r="AD123" i="2"/>
  <c r="AE123" i="2"/>
  <c r="AF123" i="2"/>
  <c r="AG123" i="2"/>
  <c r="AH123" i="2"/>
  <c r="AI123" i="2"/>
  <c r="AJ123" i="2"/>
  <c r="AK123" i="2"/>
  <c r="AL123" i="2"/>
  <c r="AM123" i="2"/>
  <c r="AN123" i="2"/>
  <c r="AD124" i="2"/>
  <c r="AE124" i="2"/>
  <c r="AF124" i="2"/>
  <c r="AG124" i="2"/>
  <c r="AH124" i="2"/>
  <c r="AI124" i="2"/>
  <c r="AJ124" i="2"/>
  <c r="AK124" i="2"/>
  <c r="AL124" i="2"/>
  <c r="AM124" i="2"/>
  <c r="AN124" i="2"/>
  <c r="AD125" i="2"/>
  <c r="AE125" i="2"/>
  <c r="AF125" i="2"/>
  <c r="AG125" i="2"/>
  <c r="AH125" i="2"/>
  <c r="AI125" i="2"/>
  <c r="AJ125" i="2"/>
  <c r="AK125" i="2"/>
  <c r="AL125" i="2"/>
  <c r="AM125" i="2"/>
  <c r="AN125" i="2"/>
  <c r="AD126" i="2"/>
  <c r="AE126" i="2"/>
  <c r="AF126" i="2"/>
  <c r="AG126" i="2"/>
  <c r="AH126" i="2"/>
  <c r="AI126" i="2"/>
  <c r="AJ126" i="2"/>
  <c r="AK126" i="2"/>
  <c r="AL126" i="2"/>
  <c r="AM126" i="2"/>
  <c r="AN126" i="2"/>
  <c r="AD127" i="2"/>
  <c r="AE127" i="2"/>
  <c r="AF127" i="2"/>
  <c r="AG127" i="2"/>
  <c r="AH127" i="2"/>
  <c r="AI127" i="2"/>
  <c r="AJ127" i="2"/>
  <c r="AK127" i="2"/>
  <c r="AL127" i="2"/>
  <c r="AM127" i="2"/>
  <c r="AN127" i="2"/>
  <c r="AD128" i="2"/>
  <c r="AE128" i="2"/>
  <c r="AF128" i="2"/>
  <c r="AG128" i="2"/>
  <c r="AH128" i="2"/>
  <c r="AI128" i="2"/>
  <c r="AJ128" i="2"/>
  <c r="AK128" i="2"/>
  <c r="AL128" i="2"/>
  <c r="AM128" i="2"/>
  <c r="AN128" i="2"/>
  <c r="AD129" i="2"/>
  <c r="AE129" i="2"/>
  <c r="AF129" i="2"/>
  <c r="AG129" i="2"/>
  <c r="AH129" i="2"/>
  <c r="AI129" i="2"/>
  <c r="AJ129" i="2"/>
  <c r="AK129" i="2"/>
  <c r="AL129" i="2"/>
  <c r="AM129" i="2"/>
  <c r="AN129" i="2"/>
  <c r="AD130" i="2"/>
  <c r="AE130" i="2"/>
  <c r="AF130" i="2"/>
  <c r="AG130" i="2"/>
  <c r="AH130" i="2"/>
  <c r="AI130" i="2"/>
  <c r="AJ130" i="2"/>
  <c r="AK130" i="2"/>
  <c r="AL130" i="2"/>
  <c r="AM130" i="2"/>
  <c r="AN130" i="2"/>
  <c r="AD131" i="2"/>
  <c r="AE131" i="2"/>
  <c r="AF131" i="2"/>
  <c r="AG131" i="2"/>
  <c r="AH131" i="2"/>
  <c r="AI131" i="2"/>
  <c r="AJ131" i="2"/>
  <c r="AK131" i="2"/>
  <c r="AL131" i="2"/>
  <c r="AM131" i="2"/>
  <c r="AN131" i="2"/>
  <c r="AD132" i="2"/>
  <c r="AE132" i="2"/>
  <c r="AF132" i="2"/>
  <c r="AG132" i="2"/>
  <c r="AH132" i="2"/>
  <c r="AI132" i="2"/>
  <c r="AJ132" i="2"/>
  <c r="AK132" i="2"/>
  <c r="AL132" i="2"/>
  <c r="AM132" i="2"/>
  <c r="AN132" i="2"/>
  <c r="AD133" i="2"/>
  <c r="AE133" i="2"/>
  <c r="AF133" i="2"/>
  <c r="AG133" i="2"/>
  <c r="AH133" i="2"/>
  <c r="AI133" i="2"/>
  <c r="AJ133" i="2"/>
  <c r="AK133" i="2"/>
  <c r="AL133" i="2"/>
  <c r="AM133" i="2"/>
  <c r="AN133" i="2"/>
  <c r="AD134" i="2"/>
  <c r="AE134" i="2"/>
  <c r="AF134" i="2"/>
  <c r="AG134" i="2"/>
  <c r="AH134" i="2"/>
  <c r="AI134" i="2"/>
  <c r="AJ134" i="2"/>
  <c r="AK134" i="2"/>
  <c r="AL134" i="2"/>
  <c r="AM134" i="2"/>
  <c r="AN134" i="2"/>
  <c r="AD135" i="2"/>
  <c r="AE135" i="2"/>
  <c r="AF135" i="2"/>
  <c r="AG135" i="2"/>
  <c r="AH135" i="2"/>
  <c r="AI135" i="2"/>
  <c r="AJ135" i="2"/>
  <c r="AK135" i="2"/>
  <c r="AL135" i="2"/>
  <c r="AM135" i="2"/>
  <c r="AN135" i="2"/>
  <c r="AD136" i="2"/>
  <c r="AE136" i="2"/>
  <c r="AF136" i="2"/>
  <c r="AG136" i="2"/>
  <c r="AH136" i="2"/>
  <c r="AI136" i="2"/>
  <c r="AJ136" i="2"/>
  <c r="AK136" i="2"/>
  <c r="AL136" i="2"/>
  <c r="AM136" i="2"/>
  <c r="AN136" i="2"/>
  <c r="AD137" i="2"/>
  <c r="AE137" i="2"/>
  <c r="AF137" i="2"/>
  <c r="AG137" i="2"/>
  <c r="AH137" i="2"/>
  <c r="AI137" i="2"/>
  <c r="AJ137" i="2"/>
  <c r="AK137" i="2"/>
  <c r="AL137" i="2"/>
  <c r="AM137" i="2"/>
  <c r="AN137" i="2"/>
  <c r="AD138" i="2"/>
  <c r="AE138" i="2"/>
  <c r="AF138" i="2"/>
  <c r="AG138" i="2"/>
  <c r="AH138" i="2"/>
  <c r="AI138" i="2"/>
  <c r="AJ138" i="2"/>
  <c r="AK138" i="2"/>
  <c r="AL138" i="2"/>
  <c r="AM138" i="2"/>
  <c r="AN138" i="2"/>
  <c r="AD139" i="2"/>
  <c r="AE139" i="2"/>
  <c r="AF139" i="2"/>
  <c r="AG139" i="2"/>
  <c r="AH139" i="2"/>
  <c r="AI139" i="2"/>
  <c r="AJ139" i="2"/>
  <c r="AK139" i="2"/>
  <c r="AL139" i="2"/>
  <c r="AM139" i="2"/>
  <c r="AN139" i="2"/>
  <c r="AD140" i="2"/>
  <c r="AE140" i="2"/>
  <c r="AF140" i="2"/>
  <c r="AG140" i="2"/>
  <c r="AH140" i="2"/>
  <c r="AI140" i="2"/>
  <c r="AJ140" i="2"/>
  <c r="AK140" i="2"/>
  <c r="AL140" i="2"/>
  <c r="AM140" i="2"/>
  <c r="AN140" i="2"/>
  <c r="AD141" i="2"/>
  <c r="AE141" i="2"/>
  <c r="AF141" i="2"/>
  <c r="AG141" i="2"/>
  <c r="AH141" i="2"/>
  <c r="AI141" i="2"/>
  <c r="AJ141" i="2"/>
  <c r="AK141" i="2"/>
  <c r="AL141" i="2"/>
  <c r="AM141" i="2"/>
  <c r="AN141" i="2"/>
  <c r="AD142" i="2"/>
  <c r="AE142" i="2"/>
  <c r="AF142" i="2"/>
  <c r="AG142" i="2"/>
  <c r="AH142" i="2"/>
  <c r="AI142" i="2"/>
  <c r="AJ142" i="2"/>
  <c r="AK142" i="2"/>
  <c r="AL142" i="2"/>
  <c r="AM142" i="2"/>
  <c r="AN142" i="2"/>
  <c r="AD143" i="2"/>
  <c r="AE143" i="2"/>
  <c r="AF143" i="2"/>
  <c r="AG143" i="2"/>
  <c r="AH143" i="2"/>
  <c r="AI143" i="2"/>
  <c r="AJ143" i="2"/>
  <c r="AK143" i="2"/>
  <c r="AL143" i="2"/>
  <c r="AM143" i="2"/>
  <c r="AN143" i="2"/>
  <c r="AD144" i="2"/>
  <c r="AE144" i="2"/>
  <c r="AF144" i="2"/>
  <c r="AG144" i="2"/>
  <c r="AH144" i="2"/>
  <c r="AI144" i="2"/>
  <c r="AJ144" i="2"/>
  <c r="AK144" i="2"/>
  <c r="AL144" i="2"/>
  <c r="AM144" i="2"/>
  <c r="AN144" i="2"/>
  <c r="AD145" i="2"/>
  <c r="AE145" i="2"/>
  <c r="AF145" i="2"/>
  <c r="AG145" i="2"/>
  <c r="AH145" i="2"/>
  <c r="AI145" i="2"/>
  <c r="AJ145" i="2"/>
  <c r="AK145" i="2"/>
  <c r="AL145" i="2"/>
  <c r="AM145" i="2"/>
  <c r="AN145" i="2"/>
  <c r="AD146" i="2"/>
  <c r="AE146" i="2"/>
  <c r="AF146" i="2"/>
  <c r="AG146" i="2"/>
  <c r="AH146" i="2"/>
  <c r="AI146" i="2"/>
  <c r="AJ146" i="2"/>
  <c r="AK146" i="2"/>
  <c r="AL146" i="2"/>
  <c r="AM146" i="2"/>
  <c r="AN146" i="2"/>
  <c r="AD147" i="2"/>
  <c r="AE147" i="2"/>
  <c r="AF147" i="2"/>
  <c r="AG147" i="2"/>
  <c r="AH147" i="2"/>
  <c r="AI147" i="2"/>
  <c r="AJ147" i="2"/>
  <c r="AK147" i="2"/>
  <c r="AL147" i="2"/>
  <c r="AM147" i="2"/>
  <c r="AN147" i="2"/>
  <c r="AD148" i="2"/>
  <c r="AE148" i="2"/>
  <c r="AF148" i="2"/>
  <c r="AG148" i="2"/>
  <c r="AH148" i="2"/>
  <c r="AI148" i="2"/>
  <c r="AJ148" i="2"/>
  <c r="AK148" i="2"/>
  <c r="AL148" i="2"/>
  <c r="AM148" i="2"/>
  <c r="AN148" i="2"/>
  <c r="AD149" i="2"/>
  <c r="AE149" i="2"/>
  <c r="AF149" i="2"/>
  <c r="AG149" i="2"/>
  <c r="AH149" i="2"/>
  <c r="AI149" i="2"/>
  <c r="AJ149" i="2"/>
  <c r="AK149" i="2"/>
  <c r="AL149" i="2"/>
  <c r="AM149" i="2"/>
  <c r="AN149" i="2"/>
  <c r="AD150" i="2"/>
  <c r="AE150" i="2"/>
  <c r="AF150" i="2"/>
  <c r="AG150" i="2"/>
  <c r="AH150" i="2"/>
  <c r="AI150" i="2"/>
  <c r="AJ150" i="2"/>
  <c r="AK150" i="2"/>
  <c r="AL150" i="2"/>
  <c r="AM150" i="2"/>
  <c r="AN150" i="2"/>
  <c r="AD151" i="2"/>
  <c r="AE151" i="2"/>
  <c r="AF151" i="2"/>
  <c r="AG151" i="2"/>
  <c r="AH151" i="2"/>
  <c r="AI151" i="2"/>
  <c r="AJ151" i="2"/>
  <c r="AK151" i="2"/>
  <c r="AL151" i="2"/>
  <c r="AM151" i="2"/>
  <c r="AN151" i="2"/>
  <c r="AD152" i="2"/>
  <c r="AE152" i="2"/>
  <c r="AF152" i="2"/>
  <c r="AG152" i="2"/>
  <c r="AH152" i="2"/>
  <c r="AI152" i="2"/>
  <c r="AJ152" i="2"/>
  <c r="AK152" i="2"/>
  <c r="AL152" i="2"/>
  <c r="AM152" i="2"/>
  <c r="AN152" i="2"/>
  <c r="AD153" i="2"/>
  <c r="AE153" i="2"/>
  <c r="AF153" i="2"/>
  <c r="AG153" i="2"/>
  <c r="AH153" i="2"/>
  <c r="AI153" i="2"/>
  <c r="AJ153" i="2"/>
  <c r="AK153" i="2"/>
  <c r="AL153" i="2"/>
  <c r="AM153" i="2"/>
  <c r="AN153" i="2"/>
  <c r="AD154" i="2"/>
  <c r="AE154" i="2"/>
  <c r="AF154" i="2"/>
  <c r="AG154" i="2"/>
  <c r="AH154" i="2"/>
  <c r="AI154" i="2"/>
  <c r="AJ154" i="2"/>
  <c r="AK154" i="2"/>
  <c r="AL154" i="2"/>
  <c r="AM154" i="2"/>
  <c r="AN154" i="2"/>
  <c r="AD155" i="2"/>
  <c r="AE155" i="2"/>
  <c r="AF155" i="2"/>
  <c r="AG155" i="2"/>
  <c r="AH155" i="2"/>
  <c r="AI155" i="2"/>
  <c r="AJ155" i="2"/>
  <c r="AK155" i="2"/>
  <c r="AL155" i="2"/>
  <c r="AM155" i="2"/>
  <c r="AN155" i="2"/>
  <c r="AD156" i="2"/>
  <c r="AE156" i="2"/>
  <c r="AF156" i="2"/>
  <c r="AG156" i="2"/>
  <c r="AH156" i="2"/>
  <c r="AI156" i="2"/>
  <c r="AJ156" i="2"/>
  <c r="AK156" i="2"/>
  <c r="AL156" i="2"/>
  <c r="AM156" i="2"/>
  <c r="AN156" i="2"/>
  <c r="AD157" i="2"/>
  <c r="AE157" i="2"/>
  <c r="AF157" i="2"/>
  <c r="AG157" i="2"/>
  <c r="AH157" i="2"/>
  <c r="AI157" i="2"/>
  <c r="AJ157" i="2"/>
  <c r="AK157" i="2"/>
  <c r="AL157" i="2"/>
  <c r="AM157" i="2"/>
  <c r="AN157" i="2"/>
  <c r="AD158" i="2"/>
  <c r="AE158" i="2"/>
  <c r="AF158" i="2"/>
  <c r="AG158" i="2"/>
  <c r="AH158" i="2"/>
  <c r="AI158" i="2"/>
  <c r="AJ158" i="2"/>
  <c r="AK158" i="2"/>
  <c r="AL158" i="2"/>
  <c r="AM158" i="2"/>
  <c r="AN158" i="2"/>
  <c r="AD159" i="2"/>
  <c r="AE159" i="2"/>
  <c r="AF159" i="2"/>
  <c r="AG159" i="2"/>
  <c r="AH159" i="2"/>
  <c r="AI159" i="2"/>
  <c r="AJ159" i="2"/>
  <c r="AK159" i="2"/>
  <c r="AL159" i="2"/>
  <c r="AM159" i="2"/>
  <c r="AN159" i="2"/>
  <c r="AD160" i="2"/>
  <c r="AE160" i="2"/>
  <c r="AF160" i="2"/>
  <c r="AG160" i="2"/>
  <c r="AH160" i="2"/>
  <c r="AI160" i="2"/>
  <c r="AJ160" i="2"/>
  <c r="AK160" i="2"/>
  <c r="AL160" i="2"/>
  <c r="AM160" i="2"/>
  <c r="AN160" i="2"/>
  <c r="AD161" i="2"/>
  <c r="AE161" i="2"/>
  <c r="AF161" i="2"/>
  <c r="AG161" i="2"/>
  <c r="AH161" i="2"/>
  <c r="AI161" i="2"/>
  <c r="AJ161" i="2"/>
  <c r="AK161" i="2"/>
  <c r="AL161" i="2"/>
  <c r="AM161" i="2"/>
  <c r="AN161" i="2"/>
  <c r="AD162" i="2"/>
  <c r="AE162" i="2"/>
  <c r="AF162" i="2"/>
  <c r="AG162" i="2"/>
  <c r="AH162" i="2"/>
  <c r="AI162" i="2"/>
  <c r="AJ162" i="2"/>
  <c r="AK162" i="2"/>
  <c r="AL162" i="2"/>
  <c r="AM162" i="2"/>
  <c r="AN162" i="2"/>
  <c r="AD163" i="2"/>
  <c r="AE163" i="2"/>
  <c r="AF163" i="2"/>
  <c r="AG163" i="2"/>
  <c r="AH163" i="2"/>
  <c r="AI163" i="2"/>
  <c r="AJ163" i="2"/>
  <c r="AK163" i="2"/>
  <c r="AL163" i="2"/>
  <c r="AM163" i="2"/>
  <c r="AN163" i="2"/>
  <c r="AD164" i="2"/>
  <c r="AE164" i="2"/>
  <c r="AF164" i="2"/>
  <c r="AG164" i="2"/>
  <c r="AH164" i="2"/>
  <c r="AI164" i="2"/>
  <c r="AJ164" i="2"/>
  <c r="AK164" i="2"/>
  <c r="AL164" i="2"/>
  <c r="AM164" i="2"/>
  <c r="AN164" i="2"/>
  <c r="AD165" i="2"/>
  <c r="AE165" i="2"/>
  <c r="AF165" i="2"/>
  <c r="AG165" i="2"/>
  <c r="AH165" i="2"/>
  <c r="AI165" i="2"/>
  <c r="AJ165" i="2"/>
  <c r="AK165" i="2"/>
  <c r="AL165" i="2"/>
  <c r="AM165" i="2"/>
  <c r="AN165" i="2"/>
  <c r="AD166" i="2"/>
  <c r="AE166" i="2"/>
  <c r="AF166" i="2"/>
  <c r="AG166" i="2"/>
  <c r="AH166" i="2"/>
  <c r="AI166" i="2"/>
  <c r="AJ166" i="2"/>
  <c r="AK166" i="2"/>
  <c r="AL166" i="2"/>
  <c r="AM166" i="2"/>
  <c r="AN166" i="2"/>
  <c r="AD167" i="2"/>
  <c r="AE167" i="2"/>
  <c r="AF167" i="2"/>
  <c r="AG167" i="2"/>
  <c r="AH167" i="2"/>
  <c r="AI167" i="2"/>
  <c r="AJ167" i="2"/>
  <c r="AK167" i="2"/>
  <c r="AL167" i="2"/>
  <c r="AM167" i="2"/>
  <c r="AN167" i="2"/>
  <c r="AD168" i="2"/>
  <c r="AE168" i="2"/>
  <c r="AF168" i="2"/>
  <c r="AG168" i="2"/>
  <c r="AH168" i="2"/>
  <c r="AI168" i="2"/>
  <c r="AJ168" i="2"/>
  <c r="AK168" i="2"/>
  <c r="AL168" i="2"/>
  <c r="AM168" i="2"/>
  <c r="AN168" i="2"/>
  <c r="AD169" i="2"/>
  <c r="AE169" i="2"/>
  <c r="AF169" i="2"/>
  <c r="AG169" i="2"/>
  <c r="AH169" i="2"/>
  <c r="AI169" i="2"/>
  <c r="AJ169" i="2"/>
  <c r="AK169" i="2"/>
  <c r="AL169" i="2"/>
  <c r="AM169" i="2"/>
  <c r="AN169" i="2"/>
  <c r="AD170" i="2"/>
  <c r="AE170" i="2"/>
  <c r="AF170" i="2"/>
  <c r="AG170" i="2"/>
  <c r="AH170" i="2"/>
  <c r="AI170" i="2"/>
  <c r="AJ170" i="2"/>
  <c r="AK170" i="2"/>
  <c r="AL170" i="2"/>
  <c r="AM170" i="2"/>
  <c r="AN170" i="2"/>
  <c r="AD171" i="2"/>
  <c r="AE171" i="2"/>
  <c r="AF171" i="2"/>
  <c r="AG171" i="2"/>
  <c r="AH171" i="2"/>
  <c r="AI171" i="2"/>
  <c r="AJ171" i="2"/>
  <c r="AK171" i="2"/>
  <c r="AL171" i="2"/>
  <c r="AM171" i="2"/>
  <c r="AN171" i="2"/>
  <c r="AD172" i="2"/>
  <c r="AE172" i="2"/>
  <c r="AF172" i="2"/>
  <c r="AG172" i="2"/>
  <c r="AH172" i="2"/>
  <c r="AI172" i="2"/>
  <c r="AJ172" i="2"/>
  <c r="AK172" i="2"/>
  <c r="AL172" i="2"/>
  <c r="AM172" i="2"/>
  <c r="AN172" i="2"/>
  <c r="AD173" i="2"/>
  <c r="AE173" i="2"/>
  <c r="AF173" i="2"/>
  <c r="AG173" i="2"/>
  <c r="AH173" i="2"/>
  <c r="AI173" i="2"/>
  <c r="AJ173" i="2"/>
  <c r="AK173" i="2"/>
  <c r="AL173" i="2"/>
  <c r="AM173" i="2"/>
  <c r="AN173" i="2"/>
  <c r="AD174" i="2"/>
  <c r="AE174" i="2"/>
  <c r="AF174" i="2"/>
  <c r="AG174" i="2"/>
  <c r="AH174" i="2"/>
  <c r="AI174" i="2"/>
  <c r="AJ174" i="2"/>
  <c r="AK174" i="2"/>
  <c r="AL174" i="2"/>
  <c r="AM174" i="2"/>
  <c r="AN174" i="2"/>
  <c r="AD175" i="2"/>
  <c r="AE175" i="2"/>
  <c r="AF175" i="2"/>
  <c r="AG175" i="2"/>
  <c r="AH175" i="2"/>
  <c r="AI175" i="2"/>
  <c r="AJ175" i="2"/>
  <c r="AK175" i="2"/>
  <c r="AL175" i="2"/>
  <c r="AM175" i="2"/>
  <c r="AN175" i="2"/>
  <c r="AD176" i="2"/>
  <c r="AE176" i="2"/>
  <c r="AF176" i="2"/>
  <c r="AG176" i="2"/>
  <c r="AH176" i="2"/>
  <c r="AI176" i="2"/>
  <c r="AJ176" i="2"/>
  <c r="AK176" i="2"/>
  <c r="AL176" i="2"/>
  <c r="AM176" i="2"/>
  <c r="AN176" i="2"/>
  <c r="AD177" i="2"/>
  <c r="AE177" i="2"/>
  <c r="AF177" i="2"/>
  <c r="AG177" i="2"/>
  <c r="AH177" i="2"/>
  <c r="AI177" i="2"/>
  <c r="AJ177" i="2"/>
  <c r="AK177" i="2"/>
  <c r="AL177" i="2"/>
  <c r="AM177" i="2"/>
  <c r="AN177" i="2"/>
  <c r="AD178" i="2"/>
  <c r="AE178" i="2"/>
  <c r="AF178" i="2"/>
  <c r="AG178" i="2"/>
  <c r="AH178" i="2"/>
  <c r="AI178" i="2"/>
  <c r="AJ178" i="2"/>
  <c r="AK178" i="2"/>
  <c r="AL178" i="2"/>
  <c r="AM178" i="2"/>
  <c r="AN178" i="2"/>
  <c r="AD179" i="2"/>
  <c r="AE179" i="2"/>
  <c r="AF179" i="2"/>
  <c r="AG179" i="2"/>
  <c r="AH179" i="2"/>
  <c r="AI179" i="2"/>
  <c r="AJ179" i="2"/>
  <c r="AK179" i="2"/>
  <c r="AL179" i="2"/>
  <c r="AM179" i="2"/>
  <c r="AN179" i="2"/>
  <c r="AD180" i="2"/>
  <c r="AE180" i="2"/>
  <c r="AF180" i="2"/>
  <c r="AG180" i="2"/>
  <c r="AH180" i="2"/>
  <c r="AI180" i="2"/>
  <c r="AJ180" i="2"/>
  <c r="AK180" i="2"/>
  <c r="AL180" i="2"/>
  <c r="AM180" i="2"/>
  <c r="AN180" i="2"/>
  <c r="AD181" i="2"/>
  <c r="AE181" i="2"/>
  <c r="AF181" i="2"/>
  <c r="AG181" i="2"/>
  <c r="AH181" i="2"/>
  <c r="AI181" i="2"/>
  <c r="AJ181" i="2"/>
  <c r="AK181" i="2"/>
  <c r="AL181" i="2"/>
  <c r="AM181" i="2"/>
  <c r="AN181" i="2"/>
  <c r="AD182" i="2"/>
  <c r="AE182" i="2"/>
  <c r="AF182" i="2"/>
  <c r="AG182" i="2"/>
  <c r="AH182" i="2"/>
  <c r="AI182" i="2"/>
  <c r="AJ182" i="2"/>
  <c r="AK182" i="2"/>
  <c r="AL182" i="2"/>
  <c r="AM182" i="2"/>
  <c r="AN182" i="2"/>
  <c r="AD183" i="2"/>
  <c r="AE183" i="2"/>
  <c r="AF183" i="2"/>
  <c r="AG183" i="2"/>
  <c r="AH183" i="2"/>
  <c r="AI183" i="2"/>
  <c r="AJ183" i="2"/>
  <c r="AK183" i="2"/>
  <c r="AL183" i="2"/>
  <c r="AM183" i="2"/>
  <c r="AN183" i="2"/>
  <c r="AD184" i="2"/>
  <c r="AE184" i="2"/>
  <c r="AF184" i="2"/>
  <c r="AG184" i="2"/>
  <c r="AH184" i="2"/>
  <c r="AI184" i="2"/>
  <c r="AJ184" i="2"/>
  <c r="AK184" i="2"/>
  <c r="AL184" i="2"/>
  <c r="AM184" i="2"/>
  <c r="AN184" i="2"/>
  <c r="AD185" i="2"/>
  <c r="AE185" i="2"/>
  <c r="AF185" i="2"/>
  <c r="AG185" i="2"/>
  <c r="AH185" i="2"/>
  <c r="AI185" i="2"/>
  <c r="AJ185" i="2"/>
  <c r="AK185" i="2"/>
  <c r="AL185" i="2"/>
  <c r="AM185" i="2"/>
  <c r="AN185" i="2"/>
  <c r="AD186" i="2"/>
  <c r="AE186" i="2"/>
  <c r="AF186" i="2"/>
  <c r="AG186" i="2"/>
  <c r="AH186" i="2"/>
  <c r="AI186" i="2"/>
  <c r="AJ186" i="2"/>
  <c r="AK186" i="2"/>
  <c r="AL186" i="2"/>
  <c r="AM186" i="2"/>
  <c r="AN186" i="2"/>
  <c r="AD187" i="2"/>
  <c r="AE187" i="2"/>
  <c r="AF187" i="2"/>
  <c r="AG187" i="2"/>
  <c r="AH187" i="2"/>
  <c r="AI187" i="2"/>
  <c r="AJ187" i="2"/>
  <c r="AK187" i="2"/>
  <c r="AL187" i="2"/>
  <c r="AM187" i="2"/>
  <c r="AN187" i="2"/>
  <c r="AD188" i="2"/>
  <c r="AE188" i="2"/>
  <c r="AF188" i="2"/>
  <c r="AG188" i="2"/>
  <c r="AH188" i="2"/>
  <c r="AI188" i="2"/>
  <c r="AJ188" i="2"/>
  <c r="AK188" i="2"/>
  <c r="AL188" i="2"/>
  <c r="AM188" i="2"/>
  <c r="AN188" i="2"/>
  <c r="AD189" i="2"/>
  <c r="AE189" i="2"/>
  <c r="AF189" i="2"/>
  <c r="AG189" i="2"/>
  <c r="AH189" i="2"/>
  <c r="AI189" i="2"/>
  <c r="AJ189" i="2"/>
  <c r="AK189" i="2"/>
  <c r="AL189" i="2"/>
  <c r="AM189" i="2"/>
  <c r="AN189" i="2"/>
  <c r="AD190" i="2"/>
  <c r="AE190" i="2"/>
  <c r="AF190" i="2"/>
  <c r="AG190" i="2"/>
  <c r="AH190" i="2"/>
  <c r="AI190" i="2"/>
  <c r="AJ190" i="2"/>
  <c r="AK190" i="2"/>
  <c r="AL190" i="2"/>
  <c r="AM190" i="2"/>
  <c r="AN190" i="2"/>
  <c r="AD191" i="2"/>
  <c r="AE191" i="2"/>
  <c r="AF191" i="2"/>
  <c r="AG191" i="2"/>
  <c r="AH191" i="2"/>
  <c r="AI191" i="2"/>
  <c r="AJ191" i="2"/>
  <c r="AK191" i="2"/>
  <c r="AL191" i="2"/>
  <c r="AM191" i="2"/>
  <c r="AN191" i="2"/>
  <c r="AD192" i="2"/>
  <c r="AE192" i="2"/>
  <c r="AF192" i="2"/>
  <c r="AG192" i="2"/>
  <c r="AH192" i="2"/>
  <c r="AI192" i="2"/>
  <c r="AJ192" i="2"/>
  <c r="AK192" i="2"/>
  <c r="AL192" i="2"/>
  <c r="AM192" i="2"/>
  <c r="AN192" i="2"/>
  <c r="AD193" i="2"/>
  <c r="AE193" i="2"/>
  <c r="AF193" i="2"/>
  <c r="AG193" i="2"/>
  <c r="AH193" i="2"/>
  <c r="AI193" i="2"/>
  <c r="AJ193" i="2"/>
  <c r="AK193" i="2"/>
  <c r="AL193" i="2"/>
  <c r="AM193" i="2"/>
  <c r="AN193" i="2"/>
  <c r="AD194" i="2"/>
  <c r="AE194" i="2"/>
  <c r="AF194" i="2"/>
  <c r="AG194" i="2"/>
  <c r="AH194" i="2"/>
  <c r="AI194" i="2"/>
  <c r="AJ194" i="2"/>
  <c r="AK194" i="2"/>
  <c r="AL194" i="2"/>
  <c r="AM194" i="2"/>
  <c r="AN194" i="2"/>
  <c r="AD195" i="2"/>
  <c r="AE195" i="2"/>
  <c r="AF195" i="2"/>
  <c r="AG195" i="2"/>
  <c r="AH195" i="2"/>
  <c r="AI195" i="2"/>
  <c r="AJ195" i="2"/>
  <c r="AK195" i="2"/>
  <c r="AL195" i="2"/>
  <c r="AM195" i="2"/>
  <c r="AN195" i="2"/>
  <c r="AD196" i="2"/>
  <c r="AE196" i="2"/>
  <c r="AF196" i="2"/>
  <c r="AG196" i="2"/>
  <c r="AH196" i="2"/>
  <c r="AI196" i="2"/>
  <c r="AJ196" i="2"/>
  <c r="AK196" i="2"/>
  <c r="AL196" i="2"/>
  <c r="AM196" i="2"/>
  <c r="AN196" i="2"/>
  <c r="AD197" i="2"/>
  <c r="AE197" i="2"/>
  <c r="AF197" i="2"/>
  <c r="AG197" i="2"/>
  <c r="AH197" i="2"/>
  <c r="AI197" i="2"/>
  <c r="AJ197" i="2"/>
  <c r="AK197" i="2"/>
  <c r="AL197" i="2"/>
  <c r="AM197" i="2"/>
  <c r="AN197" i="2"/>
  <c r="AD198" i="2"/>
  <c r="AE198" i="2"/>
  <c r="AF198" i="2"/>
  <c r="AG198" i="2"/>
  <c r="AH198" i="2"/>
  <c r="AI198" i="2"/>
  <c r="AJ198" i="2"/>
  <c r="AK198" i="2"/>
  <c r="AL198" i="2"/>
  <c r="AM198" i="2"/>
  <c r="AN198" i="2"/>
  <c r="AD199" i="2"/>
  <c r="AE199" i="2"/>
  <c r="AF199" i="2"/>
  <c r="AG199" i="2"/>
  <c r="AH199" i="2"/>
  <c r="AI199" i="2"/>
  <c r="AJ199" i="2"/>
  <c r="AK199" i="2"/>
  <c r="AL199" i="2"/>
  <c r="AM199" i="2"/>
  <c r="AN199" i="2"/>
  <c r="AD200" i="2"/>
  <c r="AE200" i="2"/>
  <c r="AF200" i="2"/>
  <c r="AG200" i="2"/>
  <c r="AH200" i="2"/>
  <c r="AI200" i="2"/>
  <c r="AJ200" i="2"/>
  <c r="AK200" i="2"/>
  <c r="AL200" i="2"/>
  <c r="AM200" i="2"/>
  <c r="AN200" i="2"/>
  <c r="AD201" i="2"/>
  <c r="AE201" i="2"/>
  <c r="AF201" i="2"/>
  <c r="AG201" i="2"/>
  <c r="AH201" i="2"/>
  <c r="AI201" i="2"/>
  <c r="AJ201" i="2"/>
  <c r="AK201" i="2"/>
  <c r="AL201" i="2"/>
  <c r="AM201" i="2"/>
  <c r="AN201" i="2"/>
  <c r="AD202" i="2"/>
  <c r="AE202" i="2"/>
  <c r="AF202" i="2"/>
  <c r="AG202" i="2"/>
  <c r="AH202" i="2"/>
  <c r="AI202" i="2"/>
  <c r="AJ202" i="2"/>
  <c r="AK202" i="2"/>
  <c r="AL202" i="2"/>
  <c r="AM202" i="2"/>
  <c r="AN202" i="2"/>
  <c r="AD203" i="2"/>
  <c r="AE203" i="2"/>
  <c r="AF203" i="2"/>
  <c r="AG203" i="2"/>
  <c r="AH203" i="2"/>
  <c r="AI203" i="2"/>
  <c r="AJ203" i="2"/>
  <c r="AK203" i="2"/>
  <c r="AL203" i="2"/>
  <c r="AM203" i="2"/>
  <c r="AN203" i="2"/>
  <c r="AD204" i="2"/>
  <c r="AE204" i="2"/>
  <c r="AF204" i="2"/>
  <c r="AG204" i="2"/>
  <c r="AH204" i="2"/>
  <c r="AI204" i="2"/>
  <c r="AJ204" i="2"/>
  <c r="AK204" i="2"/>
  <c r="AL204" i="2"/>
  <c r="AM204" i="2"/>
  <c r="AN204" i="2"/>
  <c r="AD205" i="2"/>
  <c r="AE205" i="2"/>
  <c r="AF205" i="2"/>
  <c r="AG205" i="2"/>
  <c r="AH205" i="2"/>
  <c r="AI205" i="2"/>
  <c r="AJ205" i="2"/>
  <c r="AK205" i="2"/>
  <c r="AL205" i="2"/>
  <c r="AM205" i="2"/>
  <c r="AN205" i="2"/>
  <c r="AD206" i="2"/>
  <c r="AE206" i="2"/>
  <c r="AF206" i="2"/>
  <c r="AG206" i="2"/>
  <c r="AH206" i="2"/>
  <c r="AI206" i="2"/>
  <c r="AJ206" i="2"/>
  <c r="AK206" i="2"/>
  <c r="AL206" i="2"/>
  <c r="AM206" i="2"/>
  <c r="AN206" i="2"/>
  <c r="AD207" i="2"/>
  <c r="AE207" i="2"/>
  <c r="AF207" i="2"/>
  <c r="AG207" i="2"/>
  <c r="AH207" i="2"/>
  <c r="AI207" i="2"/>
  <c r="AJ207" i="2"/>
  <c r="AK207" i="2"/>
  <c r="AL207" i="2"/>
  <c r="AM207" i="2"/>
  <c r="AN207" i="2"/>
  <c r="AD208" i="2"/>
  <c r="AE208" i="2"/>
  <c r="AF208" i="2"/>
  <c r="AG208" i="2"/>
  <c r="AH208" i="2"/>
  <c r="AI208" i="2"/>
  <c r="AJ208" i="2"/>
  <c r="AK208" i="2"/>
  <c r="AL208" i="2"/>
  <c r="AM208" i="2"/>
  <c r="AN208" i="2"/>
  <c r="AD209" i="2"/>
  <c r="AE209" i="2"/>
  <c r="AF209" i="2"/>
  <c r="AG209" i="2"/>
  <c r="AH209" i="2"/>
  <c r="AI209" i="2"/>
  <c r="AJ209" i="2"/>
  <c r="AK209" i="2"/>
  <c r="AL209" i="2"/>
  <c r="AM209" i="2"/>
  <c r="AN209" i="2"/>
  <c r="AD210" i="2"/>
  <c r="AE210" i="2"/>
  <c r="AF210" i="2"/>
  <c r="AG210" i="2"/>
  <c r="AH210" i="2"/>
  <c r="AI210" i="2"/>
  <c r="AJ210" i="2"/>
  <c r="AK210" i="2"/>
  <c r="AL210" i="2"/>
  <c r="AM210" i="2"/>
  <c r="AN210" i="2"/>
  <c r="AD211" i="2"/>
  <c r="AE211" i="2"/>
  <c r="AF211" i="2"/>
  <c r="AG211" i="2"/>
  <c r="AH211" i="2"/>
  <c r="AI211" i="2"/>
  <c r="AJ211" i="2"/>
  <c r="AK211" i="2"/>
  <c r="AL211" i="2"/>
  <c r="AM211" i="2"/>
  <c r="AN211" i="2"/>
  <c r="AD212" i="2"/>
  <c r="AE212" i="2"/>
  <c r="AF212" i="2"/>
  <c r="AG212" i="2"/>
  <c r="AH212" i="2"/>
  <c r="AI212" i="2"/>
  <c r="AJ212" i="2"/>
  <c r="AK212" i="2"/>
  <c r="AL212" i="2"/>
  <c r="AM212" i="2"/>
  <c r="AN212" i="2"/>
  <c r="AD213" i="2"/>
  <c r="AE213" i="2"/>
  <c r="AF213" i="2"/>
  <c r="AG213" i="2"/>
  <c r="AH213" i="2"/>
  <c r="AI213" i="2"/>
  <c r="AJ213" i="2"/>
  <c r="AK213" i="2"/>
  <c r="AL213" i="2"/>
  <c r="AM213" i="2"/>
  <c r="AN213" i="2"/>
  <c r="AD214" i="2"/>
  <c r="AE214" i="2"/>
  <c r="AF214" i="2"/>
  <c r="AG214" i="2"/>
  <c r="AH214" i="2"/>
  <c r="AI214" i="2"/>
  <c r="AJ214" i="2"/>
  <c r="AK214" i="2"/>
  <c r="AL214" i="2"/>
  <c r="AM214" i="2"/>
  <c r="AN214" i="2"/>
  <c r="AD215" i="2"/>
  <c r="AE215" i="2"/>
  <c r="AF215" i="2"/>
  <c r="AG215" i="2"/>
  <c r="AH215" i="2"/>
  <c r="AI215" i="2"/>
  <c r="AJ215" i="2"/>
  <c r="AK215" i="2"/>
  <c r="AL215" i="2"/>
  <c r="AM215" i="2"/>
  <c r="AN215" i="2"/>
  <c r="AD216" i="2"/>
  <c r="AE216" i="2"/>
  <c r="AF216" i="2"/>
  <c r="AG216" i="2"/>
  <c r="AH216" i="2"/>
  <c r="AI216" i="2"/>
  <c r="AJ216" i="2"/>
  <c r="AK216" i="2"/>
  <c r="AL216" i="2"/>
  <c r="AM216" i="2"/>
  <c r="AN216" i="2"/>
  <c r="AD217" i="2"/>
  <c r="AE217" i="2"/>
  <c r="AF217" i="2"/>
  <c r="AG217" i="2"/>
  <c r="AH217" i="2"/>
  <c r="AI217" i="2"/>
  <c r="AJ217" i="2"/>
  <c r="AK217" i="2"/>
  <c r="AL217" i="2"/>
  <c r="AM217" i="2"/>
  <c r="AN217" i="2"/>
  <c r="AD218" i="2"/>
  <c r="AE218" i="2"/>
  <c r="AF218" i="2"/>
  <c r="AG218" i="2"/>
  <c r="AH218" i="2"/>
  <c r="AI218" i="2"/>
  <c r="AJ218" i="2"/>
  <c r="AK218" i="2"/>
  <c r="AL218" i="2"/>
  <c r="AM218" i="2"/>
  <c r="AN218" i="2"/>
  <c r="AD219" i="2"/>
  <c r="AE219" i="2"/>
  <c r="AF219" i="2"/>
  <c r="AG219" i="2"/>
  <c r="AH219" i="2"/>
  <c r="AI219" i="2"/>
  <c r="AJ219" i="2"/>
  <c r="AK219" i="2"/>
  <c r="AL219" i="2"/>
  <c r="AM219" i="2"/>
  <c r="AN219" i="2"/>
  <c r="AD220" i="2"/>
  <c r="AE220" i="2"/>
  <c r="AF220" i="2"/>
  <c r="AG220" i="2"/>
  <c r="AH220" i="2"/>
  <c r="AI220" i="2"/>
  <c r="AJ220" i="2"/>
  <c r="AK220" i="2"/>
  <c r="AL220" i="2"/>
  <c r="AM220" i="2"/>
  <c r="AN220" i="2"/>
  <c r="AD221" i="2"/>
  <c r="AE221" i="2"/>
  <c r="AF221" i="2"/>
  <c r="AG221" i="2"/>
  <c r="AH221" i="2"/>
  <c r="AI221" i="2"/>
  <c r="AJ221" i="2"/>
  <c r="AK221" i="2"/>
  <c r="AL221" i="2"/>
  <c r="AM221" i="2"/>
  <c r="AN221" i="2"/>
  <c r="AD222" i="2"/>
  <c r="AE222" i="2"/>
  <c r="AF222" i="2"/>
  <c r="AG222" i="2"/>
  <c r="AH222" i="2"/>
  <c r="AI222" i="2"/>
  <c r="AJ222" i="2"/>
  <c r="AK222" i="2"/>
  <c r="AL222" i="2"/>
  <c r="AM222" i="2"/>
  <c r="AN222" i="2"/>
  <c r="AD223" i="2"/>
  <c r="AE223" i="2"/>
  <c r="AF223" i="2"/>
  <c r="AG223" i="2"/>
  <c r="AH223" i="2"/>
  <c r="AI223" i="2"/>
  <c r="AJ223" i="2"/>
  <c r="AK223" i="2"/>
  <c r="AL223" i="2"/>
  <c r="AM223" i="2"/>
  <c r="AN223" i="2"/>
  <c r="AD224" i="2"/>
  <c r="AE224" i="2"/>
  <c r="AF224" i="2"/>
  <c r="AG224" i="2"/>
  <c r="AH224" i="2"/>
  <c r="AI224" i="2"/>
  <c r="AJ224" i="2"/>
  <c r="AK224" i="2"/>
  <c r="AL224" i="2"/>
  <c r="AM224" i="2"/>
  <c r="AN224" i="2"/>
  <c r="AD225" i="2"/>
  <c r="AE225" i="2"/>
  <c r="AF225" i="2"/>
  <c r="AG225" i="2"/>
  <c r="AH225" i="2"/>
  <c r="AI225" i="2"/>
  <c r="AJ225" i="2"/>
  <c r="AK225" i="2"/>
  <c r="AL225" i="2"/>
  <c r="AM225" i="2"/>
  <c r="AN225" i="2"/>
  <c r="AD226" i="2"/>
  <c r="AE226" i="2"/>
  <c r="AF226" i="2"/>
  <c r="AG226" i="2"/>
  <c r="AH226" i="2"/>
  <c r="AI226" i="2"/>
  <c r="AJ226" i="2"/>
  <c r="AK226" i="2"/>
  <c r="AL226" i="2"/>
  <c r="AM226" i="2"/>
  <c r="AN226" i="2"/>
  <c r="AD227" i="2"/>
  <c r="AE227" i="2"/>
  <c r="AF227" i="2"/>
  <c r="AG227" i="2"/>
  <c r="AH227" i="2"/>
  <c r="AI227" i="2"/>
  <c r="AJ227" i="2"/>
  <c r="AK227" i="2"/>
  <c r="AL227" i="2"/>
  <c r="AM227" i="2"/>
  <c r="AN227" i="2"/>
  <c r="AD228" i="2"/>
  <c r="AE228" i="2"/>
  <c r="AF228" i="2"/>
  <c r="AG228" i="2"/>
  <c r="AH228" i="2"/>
  <c r="AI228" i="2"/>
  <c r="AJ228" i="2"/>
  <c r="AK228" i="2"/>
  <c r="AL228" i="2"/>
  <c r="AM228" i="2"/>
  <c r="AN228" i="2"/>
  <c r="AD229" i="2"/>
  <c r="AE229" i="2"/>
  <c r="AF229" i="2"/>
  <c r="AG229" i="2"/>
  <c r="AH229" i="2"/>
  <c r="AI229" i="2"/>
  <c r="AJ229" i="2"/>
  <c r="AK229" i="2"/>
  <c r="AL229" i="2"/>
  <c r="AM229" i="2"/>
  <c r="AN229" i="2"/>
  <c r="AD230" i="2"/>
  <c r="AE230" i="2"/>
  <c r="AF230" i="2"/>
  <c r="AG230" i="2"/>
  <c r="AH230" i="2"/>
  <c r="AI230" i="2"/>
  <c r="AJ230" i="2"/>
  <c r="AK230" i="2"/>
  <c r="AL230" i="2"/>
  <c r="AM230" i="2"/>
  <c r="AN230" i="2"/>
  <c r="AD231" i="2"/>
  <c r="AE231" i="2"/>
  <c r="AF231" i="2"/>
  <c r="AG231" i="2"/>
  <c r="AH231" i="2"/>
  <c r="AI231" i="2"/>
  <c r="AJ231" i="2"/>
  <c r="AK231" i="2"/>
  <c r="AL231" i="2"/>
  <c r="AM231" i="2"/>
  <c r="AN231" i="2"/>
  <c r="AD232" i="2"/>
  <c r="AE232" i="2"/>
  <c r="AF232" i="2"/>
  <c r="AG232" i="2"/>
  <c r="AH232" i="2"/>
  <c r="AI232" i="2"/>
  <c r="AJ232" i="2"/>
  <c r="AK232" i="2"/>
  <c r="AL232" i="2"/>
  <c r="AM232" i="2"/>
  <c r="AN232" i="2"/>
  <c r="AD233" i="2"/>
  <c r="AE233" i="2"/>
  <c r="AF233" i="2"/>
  <c r="AG233" i="2"/>
  <c r="AH233" i="2"/>
  <c r="AI233" i="2"/>
  <c r="AJ233" i="2"/>
  <c r="AK233" i="2"/>
  <c r="AL233" i="2"/>
  <c r="AM233" i="2"/>
  <c r="AN233" i="2"/>
  <c r="AD234" i="2"/>
  <c r="AE234" i="2"/>
  <c r="AF234" i="2"/>
  <c r="AG234" i="2"/>
  <c r="AH234" i="2"/>
  <c r="AI234" i="2"/>
  <c r="AJ234" i="2"/>
  <c r="AK234" i="2"/>
  <c r="AL234" i="2"/>
  <c r="AM234" i="2"/>
  <c r="AN234" i="2"/>
  <c r="AD235" i="2"/>
  <c r="AE235" i="2"/>
  <c r="AF235" i="2"/>
  <c r="AG235" i="2"/>
  <c r="AH235" i="2"/>
  <c r="AI235" i="2"/>
  <c r="AJ235" i="2"/>
  <c r="AK235" i="2"/>
  <c r="AL235" i="2"/>
  <c r="AM235" i="2"/>
  <c r="AN235" i="2"/>
  <c r="AD236" i="2"/>
  <c r="AE236" i="2"/>
  <c r="AF236" i="2"/>
  <c r="AG236" i="2"/>
  <c r="AH236" i="2"/>
  <c r="AI236" i="2"/>
  <c r="AJ236" i="2"/>
  <c r="AK236" i="2"/>
  <c r="AL236" i="2"/>
  <c r="AM236" i="2"/>
  <c r="AN236" i="2"/>
  <c r="AD237" i="2"/>
  <c r="AE237" i="2"/>
  <c r="AF237" i="2"/>
  <c r="AG237" i="2"/>
  <c r="AH237" i="2"/>
  <c r="AI237" i="2"/>
  <c r="AJ237" i="2"/>
  <c r="AK237" i="2"/>
  <c r="AL237" i="2"/>
  <c r="AM237" i="2"/>
  <c r="AN237" i="2"/>
  <c r="AD238" i="2"/>
  <c r="AE238" i="2"/>
  <c r="AF238" i="2"/>
  <c r="AG238" i="2"/>
  <c r="AH238" i="2"/>
  <c r="AI238" i="2"/>
  <c r="AJ238" i="2"/>
  <c r="AK238" i="2"/>
  <c r="AL238" i="2"/>
  <c r="AM238" i="2"/>
  <c r="AN238" i="2"/>
  <c r="AD239" i="2"/>
  <c r="AE239" i="2"/>
  <c r="AG239" i="2"/>
  <c r="AH239" i="2"/>
  <c r="AI239" i="2"/>
  <c r="AJ239" i="2"/>
  <c r="AK239" i="2"/>
  <c r="AL239" i="2"/>
  <c r="AM239" i="2"/>
  <c r="AN239" i="2"/>
  <c r="AD240" i="2"/>
  <c r="AE240" i="2"/>
  <c r="AG240" i="2"/>
  <c r="AH240" i="2"/>
  <c r="AI240" i="2"/>
  <c r="AJ240" i="2"/>
  <c r="AK240" i="2"/>
  <c r="AL240" i="2"/>
  <c r="AM240" i="2"/>
  <c r="AN240" i="2"/>
  <c r="AM2" i="2"/>
  <c r="AN2" i="2"/>
  <c r="AL2" i="2"/>
  <c r="AE2" i="2"/>
  <c r="AF2" i="2"/>
  <c r="AG2" i="2"/>
  <c r="AH2" i="2"/>
  <c r="AI2" i="2"/>
  <c r="AJ2" i="2"/>
  <c r="AK2" i="2"/>
  <c r="AG4" i="2"/>
  <c r="AL4" i="2"/>
  <c r="AM4" i="2"/>
  <c r="AN4" i="2"/>
  <c r="AD2" i="2"/>
</calcChain>
</file>

<file path=xl/sharedStrings.xml><?xml version="1.0" encoding="utf-8"?>
<sst xmlns="http://schemas.openxmlformats.org/spreadsheetml/2006/main" count="4115" uniqueCount="87">
  <si>
    <t>_date_</t>
  </si>
  <si>
    <t>unemp</t>
  </si>
  <si>
    <t>wbus</t>
  </si>
  <si>
    <t>r_ffr_based</t>
  </si>
  <si>
    <t>ebp</t>
  </si>
  <si>
    <t>t10y3m</t>
  </si>
  <si>
    <t>f1</t>
  </si>
  <si>
    <t>f2</t>
  </si>
  <si>
    <t>ybus_tothours</t>
  </si>
  <si>
    <t>NaN</t>
  </si>
  <si>
    <t>mn_factor_1</t>
  </si>
  <si>
    <t>mn_factor_2</t>
  </si>
  <si>
    <t>mn_factor_3</t>
  </si>
  <si>
    <t>ybus</t>
  </si>
  <si>
    <t>cps_nrate</t>
  </si>
  <si>
    <t>ybus_civpop</t>
  </si>
  <si>
    <t>stockp_sh_civpop</t>
  </si>
  <si>
    <t>fernald_tfp</t>
  </si>
  <si>
    <t>ln_ybus</t>
  </si>
  <si>
    <t>ln_cps_nrate</t>
  </si>
  <si>
    <t>ln_u</t>
  </si>
  <si>
    <t>ln_wbus</t>
  </si>
  <si>
    <t>ln_r_ffr_based</t>
  </si>
  <si>
    <t>ln_ebp</t>
  </si>
  <si>
    <t>ln_t10y3m</t>
  </si>
  <si>
    <t>ln_f_civpop_ramey</t>
  </si>
  <si>
    <t>ln_fn_ramey</t>
  </si>
  <si>
    <t>ln_s_civpop_ramey</t>
  </si>
  <si>
    <t>cps1_hn</t>
  </si>
  <si>
    <t>ln_hn</t>
  </si>
  <si>
    <t>התחלה</t>
  </si>
  <si>
    <t>סוף</t>
  </si>
  <si>
    <t>Specification</t>
  </si>
  <si>
    <t>Sample Period</t>
  </si>
  <si>
    <t>begin</t>
  </si>
  <si>
    <t>end</t>
  </si>
  <si>
    <t>1969q1</t>
  </si>
  <si>
    <t>2018q2</t>
  </si>
  <si>
    <t>1982q1</t>
  </si>
  <si>
    <t>1959q1</t>
  </si>
  <si>
    <t>diff_stockp_sh_civpop</t>
  </si>
  <si>
    <t>diff_stockp_sh_civpop_fixed</t>
  </si>
  <si>
    <t>GDP_deflator</t>
  </si>
  <si>
    <t>ln_stockp_sh_civpop_fixed</t>
  </si>
  <si>
    <t>stockp_sh_civpop_fixed</t>
  </si>
  <si>
    <t>_date_wrong_</t>
  </si>
  <si>
    <t>diff_ybus</t>
  </si>
  <si>
    <t>diff_cps_nrate</t>
  </si>
  <si>
    <t>diff_cps1_hn</t>
  </si>
  <si>
    <t>diff_unemp</t>
  </si>
  <si>
    <t>diff_wbus</t>
  </si>
  <si>
    <t>diff_r_ffr_based</t>
  </si>
  <si>
    <t>diff_ebp</t>
  </si>
  <si>
    <t>diff_t10y3m</t>
  </si>
  <si>
    <t>diff_ybus_civpop</t>
  </si>
  <si>
    <t>diff_ybus_tothours</t>
  </si>
  <si>
    <t>ln_infl</t>
  </si>
  <si>
    <t>ln_1year_bond</t>
  </si>
  <si>
    <t>lmu_cd</t>
  </si>
  <si>
    <t>lmu_cd_ws</t>
  </si>
  <si>
    <t>lmu_cd_ovh</t>
  </si>
  <si>
    <t>lmu_ces_yl</t>
  </si>
  <si>
    <t>lmu_ces_yl_zsvar</t>
  </si>
  <si>
    <t>lmu_ces_yk</t>
  </si>
  <si>
    <t>lmu_ces_yk_ums</t>
  </si>
  <si>
    <t>lmu_ces_yk_ujf</t>
  </si>
  <si>
    <t>lmu_ces_ovh_yl</t>
  </si>
  <si>
    <t>lmu_ces_ovh_yl_zsvar</t>
  </si>
  <si>
    <t>lmu_ces_ovh_yk</t>
  </si>
  <si>
    <t>lmu_ces_ovh_yk_ums</t>
  </si>
  <si>
    <t>lmu_ces_ovh_yk_ujf</t>
  </si>
  <si>
    <t>ln_ffr</t>
  </si>
  <si>
    <t>ln_gz</t>
  </si>
  <si>
    <t>ln_cpi</t>
  </si>
  <si>
    <t>ln_pcom</t>
  </si>
  <si>
    <t>sw_factor1</t>
  </si>
  <si>
    <t>sw_factor2</t>
  </si>
  <si>
    <t>sw_factor3</t>
  </si>
  <si>
    <t>sw_factor4</t>
  </si>
  <si>
    <t>RR_MP</t>
  </si>
  <si>
    <t>GK_MP</t>
  </si>
  <si>
    <t>diff_cpi</t>
  </si>
  <si>
    <t>diff_pcom</t>
  </si>
  <si>
    <t>diff lmu_cd</t>
  </si>
  <si>
    <t>diff lmu_cd_ws</t>
  </si>
  <si>
    <t>diff lmu_cd_ovh</t>
  </si>
  <si>
    <t>diff lmu_ces_yk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</si>
</sst>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mm/yyyy"/>
  </numFmts>
  <fonts count="5" x14ac:knownFonts="1"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4" tint="-0.499984740745262"/>
      <name val="Arial"/>
      <family val="2"/>
      <scheme val="minor"/>
    </font>
    <font>
      <sz val="11"/>
      <color theme="5" tint="-0.249977111117893"/>
      <name val="Arial"/>
      <family val="2"/>
      <scheme val="minor"/>
    </font>
    <font>
      <sz val="11"/>
      <color theme="2" tint="-0.249977111117893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/>
    <xf numFmtId="0" fontId="0" fillId="2" borderId="0" xfId="0" applyFill="1"/>
    <xf numFmtId="165" fontId="0" fillId="2" borderId="0" xfId="0" applyNumberFormat="1" applyFill="1"/>
    <xf numFmtId="165" fontId="1" fillId="2" borderId="0" xfId="0" applyNumberFormat="1" applyFont="1" applyFill="1"/>
    <xf numFmtId="165" fontId="2" fillId="2" borderId="0" xfId="0" applyNumberFormat="1" applyFont="1" applyFill="1"/>
    <xf numFmtId="165" fontId="3" fillId="2" borderId="0" xfId="0" applyNumberFormat="1" applyFont="1" applyFill="1"/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4" borderId="0" xfId="0" applyFill="1"/>
    <xf numFmtId="164" fontId="4" fillId="0" borderId="0" xfId="0" applyNumberFormat="1" applyFont="1"/>
    <xf numFmtId="0" fontId="0" fillId="5" borderId="0" xfId="0" applyFill="1"/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5D11-127A-40B5-B13B-E2855C6D9164}">
  <dimension ref="A1:AN242"/>
  <sheetViews>
    <sheetView rightToLeft="1" workbookViewId="0">
      <pane xSplit="1" ySplit="2" topLeftCell="G218" activePane="bottomRight" state="frozen"/>
      <selection pane="topRight" activeCell="B1" sqref="B1"/>
      <selection pane="bottomLeft" activeCell="A3" sqref="A3"/>
      <selection pane="bottomRight" activeCell="G71" sqref="G71:H240"/>
    </sheetView>
  </sheetViews>
  <sheetFormatPr defaultRowHeight="13.8" x14ac:dyDescent="0.25"/>
  <cols>
    <col min="1" max="1" width="10.796875" customWidth="1"/>
    <col min="2" max="4" width="12.69921875" customWidth="1"/>
    <col min="39" max="40" width="8.796875" customWidth="1"/>
  </cols>
  <sheetData>
    <row r="1" spans="1:40" x14ac:dyDescent="0.25">
      <c r="A1" t="s">
        <v>9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</row>
    <row r="2" spans="1:40" x14ac:dyDescent="0.25">
      <c r="A2" t="s">
        <v>0</v>
      </c>
      <c r="B2" t="s">
        <v>13</v>
      </c>
      <c r="C2" t="s">
        <v>14</v>
      </c>
      <c r="D2" t="s">
        <v>28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15</v>
      </c>
      <c r="M2" t="s">
        <v>8</v>
      </c>
      <c r="N2" t="s">
        <v>16</v>
      </c>
      <c r="O2" t="s">
        <v>17</v>
      </c>
      <c r="P2" t="s">
        <v>18</v>
      </c>
      <c r="Q2" t="s">
        <v>19</v>
      </c>
      <c r="R2" t="s">
        <v>29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10</v>
      </c>
      <c r="AB2" t="s">
        <v>11</v>
      </c>
      <c r="AC2" t="s">
        <v>12</v>
      </c>
      <c r="AD2" t="str">
        <f>CONCATENATE("diff_",B2)</f>
        <v>diff_ybus</v>
      </c>
      <c r="AE2" t="str">
        <f t="shared" ref="AE2:AK2" si="0">CONCATENATE("diff_",C2)</f>
        <v>diff_cps_nrate</v>
      </c>
      <c r="AF2" t="str">
        <f t="shared" si="0"/>
        <v>diff_cps1_hn</v>
      </c>
      <c r="AG2" t="str">
        <f t="shared" si="0"/>
        <v>diff_unemp</v>
      </c>
      <c r="AH2" t="str">
        <f t="shared" si="0"/>
        <v>diff_wbus</v>
      </c>
      <c r="AI2" t="str">
        <f t="shared" si="0"/>
        <v>diff_r_ffr_based</v>
      </c>
      <c r="AJ2" t="str">
        <f t="shared" si="0"/>
        <v>diff_ebp</v>
      </c>
      <c r="AK2" t="str">
        <f t="shared" si="0"/>
        <v>diff_t10y3m</v>
      </c>
      <c r="AL2" t="str">
        <f>CONCATENATE("diff_",L2)</f>
        <v>diff_ybus_civpop</v>
      </c>
      <c r="AM2" t="str">
        <f t="shared" ref="AM2:AN2" si="1">CONCATENATE("diff_",M2)</f>
        <v>diff_ybus_tothours</v>
      </c>
      <c r="AN2" t="str">
        <f t="shared" si="1"/>
        <v>diff_stockp_sh_civpop</v>
      </c>
    </row>
    <row r="3" spans="1:40" x14ac:dyDescent="0.25">
      <c r="A3" s="1">
        <v>21551</v>
      </c>
      <c r="B3">
        <v>16.710999999999999</v>
      </c>
      <c r="C3" t="s">
        <v>9</v>
      </c>
      <c r="D3" t="s">
        <v>9</v>
      </c>
      <c r="E3">
        <v>5.833333333333333</v>
      </c>
      <c r="F3" t="s">
        <v>9</v>
      </c>
      <c r="G3" t="s">
        <v>9</v>
      </c>
      <c r="H3" t="s">
        <v>9</v>
      </c>
      <c r="I3" t="s">
        <v>9</v>
      </c>
      <c r="J3" t="s">
        <v>9</v>
      </c>
      <c r="K3" t="s">
        <v>9</v>
      </c>
      <c r="L3">
        <v>1.4567533169447495E-4</v>
      </c>
      <c r="M3">
        <v>0.11795778599052664</v>
      </c>
      <c r="N3">
        <v>4.8395720371242115E-4</v>
      </c>
      <c r="O3">
        <v>-4</v>
      </c>
      <c r="P3">
        <v>2.8160671852212453</v>
      </c>
      <c r="Q3" t="s">
        <v>9</v>
      </c>
      <c r="R3" t="s">
        <v>9</v>
      </c>
      <c r="S3">
        <v>5.6695343676545294E-2</v>
      </c>
      <c r="T3" t="s">
        <v>9</v>
      </c>
      <c r="U3" t="s">
        <v>9</v>
      </c>
      <c r="V3" t="s">
        <v>9</v>
      </c>
      <c r="W3" t="s">
        <v>9</v>
      </c>
      <c r="X3">
        <v>-8.8341301679892137</v>
      </c>
      <c r="Y3">
        <v>-2.1374284643657768</v>
      </c>
      <c r="Z3">
        <v>-7.6335140772388801</v>
      </c>
      <c r="AA3" t="s">
        <v>9</v>
      </c>
      <c r="AB3" t="s">
        <v>9</v>
      </c>
      <c r="AC3" t="s">
        <v>9</v>
      </c>
      <c r="AD3" t="s">
        <v>9</v>
      </c>
      <c r="AE3" t="s">
        <v>9</v>
      </c>
      <c r="AF3" t="s">
        <v>9</v>
      </c>
      <c r="AG3" t="s">
        <v>9</v>
      </c>
      <c r="AH3" t="s">
        <v>9</v>
      </c>
      <c r="AI3" t="s">
        <v>9</v>
      </c>
      <c r="AJ3" t="s">
        <v>9</v>
      </c>
      <c r="AK3" t="s">
        <v>9</v>
      </c>
      <c r="AL3" t="s">
        <v>9</v>
      </c>
      <c r="AM3" t="s">
        <v>9</v>
      </c>
      <c r="AN3" t="s">
        <v>9</v>
      </c>
    </row>
    <row r="4" spans="1:40" x14ac:dyDescent="0.25">
      <c r="A4" s="1">
        <v>21641</v>
      </c>
      <c r="B4">
        <v>17.192</v>
      </c>
      <c r="C4" t="s">
        <v>9</v>
      </c>
      <c r="D4" t="s">
        <v>9</v>
      </c>
      <c r="E4">
        <v>5.0999999999999996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>
        <v>1.4931517557039751E-4</v>
      </c>
      <c r="M4">
        <v>0.11853870709609128</v>
      </c>
      <c r="N4">
        <v>4.9945428279441948E-4</v>
      </c>
      <c r="O4">
        <v>-0.02</v>
      </c>
      <c r="P4">
        <v>2.8444441593402092</v>
      </c>
      <c r="Q4" t="s">
        <v>9</v>
      </c>
      <c r="R4" t="s">
        <v>9</v>
      </c>
      <c r="S4">
        <v>4.974209189481401E-2</v>
      </c>
      <c r="T4" t="s">
        <v>9</v>
      </c>
      <c r="U4" t="s">
        <v>9</v>
      </c>
      <c r="V4" t="s">
        <v>9</v>
      </c>
      <c r="W4" t="s">
        <v>9</v>
      </c>
      <c r="X4">
        <v>-8.8094512137728422</v>
      </c>
      <c r="Y4">
        <v>-2.13251572958178</v>
      </c>
      <c r="Z4">
        <v>-7.6019944900015188</v>
      </c>
      <c r="AA4" t="s">
        <v>9</v>
      </c>
      <c r="AB4" t="s">
        <v>9</v>
      </c>
      <c r="AC4" t="s">
        <v>9</v>
      </c>
      <c r="AD4">
        <f>P4-P3</f>
        <v>2.8376974118963894E-2</v>
      </c>
      <c r="AE4" t="s">
        <v>9</v>
      </c>
      <c r="AF4" t="s">
        <v>9</v>
      </c>
      <c r="AG4">
        <f t="shared" ref="AG4:AN4" si="2">S4-S3</f>
        <v>-6.9532517817312844E-3</v>
      </c>
      <c r="AH4" t="s">
        <v>9</v>
      </c>
      <c r="AI4" t="s">
        <v>9</v>
      </c>
      <c r="AJ4" t="s">
        <v>9</v>
      </c>
      <c r="AK4" t="s">
        <v>9</v>
      </c>
      <c r="AL4">
        <f t="shared" si="2"/>
        <v>2.4678954216371451E-2</v>
      </c>
      <c r="AM4">
        <f t="shared" si="2"/>
        <v>4.9127347839967861E-3</v>
      </c>
      <c r="AN4">
        <f t="shared" si="2"/>
        <v>3.1519587237361257E-2</v>
      </c>
    </row>
    <row r="5" spans="1:40" x14ac:dyDescent="0.25">
      <c r="A5" s="1">
        <v>21732</v>
      </c>
      <c r="B5">
        <v>17.164999999999999</v>
      </c>
      <c r="C5" t="s">
        <v>9</v>
      </c>
      <c r="D5" t="s">
        <v>9</v>
      </c>
      <c r="E5">
        <v>5.2666666666666666</v>
      </c>
      <c r="F5" t="s">
        <v>9</v>
      </c>
      <c r="G5" t="s">
        <v>9</v>
      </c>
      <c r="H5" t="s">
        <v>9</v>
      </c>
      <c r="I5" t="s">
        <v>9</v>
      </c>
      <c r="J5" t="s">
        <v>9</v>
      </c>
      <c r="K5" t="s">
        <v>9</v>
      </c>
      <c r="L5">
        <v>1.4854912549437045E-4</v>
      </c>
      <c r="M5">
        <v>0.11946704390458456</v>
      </c>
      <c r="N5">
        <v>5.0826042180509038E-4</v>
      </c>
      <c r="O5">
        <v>3.65</v>
      </c>
      <c r="P5">
        <v>2.8428724269096555</v>
      </c>
      <c r="Q5" t="s">
        <v>9</v>
      </c>
      <c r="R5" t="s">
        <v>9</v>
      </c>
      <c r="S5">
        <v>5.132662716534063E-2</v>
      </c>
      <c r="T5" t="s">
        <v>9</v>
      </c>
      <c r="U5" t="s">
        <v>9</v>
      </c>
      <c r="V5" t="s">
        <v>9</v>
      </c>
      <c r="W5" t="s">
        <v>9</v>
      </c>
      <c r="X5">
        <v>-8.8145948430176482</v>
      </c>
      <c r="Y5">
        <v>-2.1247147288709924</v>
      </c>
      <c r="Z5">
        <v>-7.5845166003928748</v>
      </c>
      <c r="AA5">
        <v>0.260142993601164</v>
      </c>
      <c r="AB5">
        <v>0.22431558675964</v>
      </c>
      <c r="AC5">
        <v>1.9955756610452E-2</v>
      </c>
      <c r="AD5">
        <f t="shared" ref="AD5:AD68" si="3">P5-P4</f>
        <v>-1.5717324305537517E-3</v>
      </c>
      <c r="AE5" t="s">
        <v>9</v>
      </c>
      <c r="AF5" t="s">
        <v>9</v>
      </c>
      <c r="AG5">
        <f t="shared" ref="AG5:AG68" si="4">S5-S4</f>
        <v>1.58453527052662E-3</v>
      </c>
      <c r="AH5" t="s">
        <v>9</v>
      </c>
      <c r="AI5" t="s">
        <v>9</v>
      </c>
      <c r="AJ5" t="s">
        <v>9</v>
      </c>
      <c r="AK5" t="s">
        <v>9</v>
      </c>
      <c r="AL5">
        <f t="shared" ref="AL5:AL68" si="5">X5-X4</f>
        <v>-5.1436292448059362E-3</v>
      </c>
      <c r="AM5">
        <f t="shared" ref="AM5:AM68" si="6">Y5-Y4</f>
        <v>7.8010007107875978E-3</v>
      </c>
      <c r="AN5">
        <f t="shared" ref="AN5:AN68" si="7">Z5-Z4</f>
        <v>1.7477889608644048E-2</v>
      </c>
    </row>
    <row r="6" spans="1:40" x14ac:dyDescent="0.25">
      <c r="A6" s="1">
        <v>21824</v>
      </c>
      <c r="B6">
        <v>17.114000000000001</v>
      </c>
      <c r="C6" t="s">
        <v>9</v>
      </c>
      <c r="D6" t="s">
        <v>9</v>
      </c>
      <c r="E6">
        <v>5.6</v>
      </c>
      <c r="F6" t="s">
        <v>9</v>
      </c>
      <c r="G6" t="s">
        <v>9</v>
      </c>
      <c r="H6" t="s">
        <v>9</v>
      </c>
      <c r="I6" t="s">
        <v>9</v>
      </c>
      <c r="J6" t="s">
        <v>9</v>
      </c>
      <c r="K6" t="s">
        <v>9</v>
      </c>
      <c r="L6">
        <v>1.4763884815127936E-4</v>
      </c>
      <c r="M6">
        <v>0.11921950997593243</v>
      </c>
      <c r="N6">
        <v>4.9831202516721585E-4</v>
      </c>
      <c r="O6">
        <v>3.59</v>
      </c>
      <c r="P6">
        <v>2.8398968419958632</v>
      </c>
      <c r="Q6" t="s">
        <v>9</v>
      </c>
      <c r="R6" t="s">
        <v>9</v>
      </c>
      <c r="S6">
        <v>5.4488185284069776E-2</v>
      </c>
      <c r="T6" t="s">
        <v>9</v>
      </c>
      <c r="U6" t="s">
        <v>9</v>
      </c>
      <c r="V6" t="s">
        <v>9</v>
      </c>
      <c r="W6" t="s">
        <v>9</v>
      </c>
      <c r="X6">
        <v>-8.8207414815717389</v>
      </c>
      <c r="Y6">
        <v>-2.1267888634493284</v>
      </c>
      <c r="Z6">
        <v>-7.6042841205835572</v>
      </c>
      <c r="AA6">
        <v>0.22320921871230601</v>
      </c>
      <c r="AB6">
        <v>0.26624656238525202</v>
      </c>
      <c r="AC6">
        <v>-6.2527565070151295E-2</v>
      </c>
      <c r="AD6">
        <f t="shared" si="3"/>
        <v>-2.9755849137922397E-3</v>
      </c>
      <c r="AE6" t="s">
        <v>9</v>
      </c>
      <c r="AF6" t="s">
        <v>9</v>
      </c>
      <c r="AG6">
        <f t="shared" si="4"/>
        <v>3.1615581187291464E-3</v>
      </c>
      <c r="AH6" t="s">
        <v>9</v>
      </c>
      <c r="AI6" t="s">
        <v>9</v>
      </c>
      <c r="AJ6" t="s">
        <v>9</v>
      </c>
      <c r="AK6" t="s">
        <v>9</v>
      </c>
      <c r="AL6">
        <f t="shared" si="5"/>
        <v>-6.1466385540906998E-3</v>
      </c>
      <c r="AM6">
        <f t="shared" si="6"/>
        <v>-2.0741345783359399E-3</v>
      </c>
      <c r="AN6">
        <f t="shared" si="7"/>
        <v>-1.9767520190682397E-2</v>
      </c>
    </row>
    <row r="7" spans="1:40" x14ac:dyDescent="0.25">
      <c r="A7" s="1">
        <v>21916</v>
      </c>
      <c r="B7">
        <v>17.623000000000001</v>
      </c>
      <c r="C7" t="s">
        <v>9</v>
      </c>
      <c r="D7" t="s">
        <v>9</v>
      </c>
      <c r="E7">
        <v>5.1333333333333337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>
        <v>1.5100078829214793E-4</v>
      </c>
      <c r="M7">
        <v>0.12310053868527498</v>
      </c>
      <c r="N7">
        <v>4.8220059179033718E-4</v>
      </c>
      <c r="O7">
        <v>6.37</v>
      </c>
      <c r="P7">
        <v>2.8692048670822325</v>
      </c>
      <c r="Q7" t="s">
        <v>9</v>
      </c>
      <c r="R7" t="s">
        <v>9</v>
      </c>
      <c r="S7">
        <v>5.0059199872736854E-2</v>
      </c>
      <c r="T7" t="s">
        <v>9</v>
      </c>
      <c r="U7" t="s">
        <v>9</v>
      </c>
      <c r="V7" t="s">
        <v>9</v>
      </c>
      <c r="W7" t="s">
        <v>9</v>
      </c>
      <c r="X7">
        <v>-8.7982255006851755</v>
      </c>
      <c r="Y7">
        <v>-2.0947538698039443</v>
      </c>
      <c r="Z7">
        <v>-7.6371503649464163</v>
      </c>
      <c r="AA7">
        <v>-0.716719633454029</v>
      </c>
      <c r="AB7">
        <v>-4.2945096512501703E-2</v>
      </c>
      <c r="AC7">
        <v>-0.26460684957160202</v>
      </c>
      <c r="AD7">
        <f t="shared" si="3"/>
        <v>2.9308025086369316E-2</v>
      </c>
      <c r="AE7" t="s">
        <v>9</v>
      </c>
      <c r="AF7" t="s">
        <v>9</v>
      </c>
      <c r="AG7">
        <f t="shared" si="4"/>
        <v>-4.4289854113329225E-3</v>
      </c>
      <c r="AH7" t="s">
        <v>9</v>
      </c>
      <c r="AI7" t="s">
        <v>9</v>
      </c>
      <c r="AJ7" t="s">
        <v>9</v>
      </c>
      <c r="AK7" t="s">
        <v>9</v>
      </c>
      <c r="AL7">
        <f t="shared" si="5"/>
        <v>2.2515980886563369E-2</v>
      </c>
      <c r="AM7">
        <f t="shared" si="6"/>
        <v>3.2034993645384091E-2</v>
      </c>
      <c r="AN7">
        <f t="shared" si="7"/>
        <v>-3.2866244362859121E-2</v>
      </c>
    </row>
    <row r="8" spans="1:40" x14ac:dyDescent="0.25">
      <c r="A8" s="1">
        <v>22007</v>
      </c>
      <c r="B8">
        <v>17.378</v>
      </c>
      <c r="C8" t="s">
        <v>9</v>
      </c>
      <c r="D8" t="s">
        <v>9</v>
      </c>
      <c r="E8">
        <v>5.2333333333333334</v>
      </c>
      <c r="F8" t="s">
        <v>9</v>
      </c>
      <c r="G8" t="s">
        <v>9</v>
      </c>
      <c r="H8" t="s">
        <v>9</v>
      </c>
      <c r="I8" t="s">
        <v>9</v>
      </c>
      <c r="J8" t="s">
        <v>9</v>
      </c>
      <c r="K8" t="s">
        <v>9</v>
      </c>
      <c r="L8">
        <v>1.4848295838068302E-4</v>
      </c>
      <c r="M8">
        <v>0.12018931248891183</v>
      </c>
      <c r="N8">
        <v>4.7907926553141314E-4</v>
      </c>
      <c r="O8">
        <v>-0.75</v>
      </c>
      <c r="P8">
        <v>2.8552050384170142</v>
      </c>
      <c r="Q8" t="s">
        <v>9</v>
      </c>
      <c r="R8" t="s">
        <v>9</v>
      </c>
      <c r="S8">
        <v>5.1009920907744921E-2</v>
      </c>
      <c r="T8" t="s">
        <v>9</v>
      </c>
      <c r="U8" t="s">
        <v>9</v>
      </c>
      <c r="V8" t="s">
        <v>9</v>
      </c>
      <c r="W8" t="s">
        <v>9</v>
      </c>
      <c r="X8">
        <v>-8.8150403646860056</v>
      </c>
      <c r="Y8">
        <v>-2.1186871752358813</v>
      </c>
      <c r="Z8">
        <v>-7.6436444929674385</v>
      </c>
      <c r="AA8">
        <v>0.30932908978861701</v>
      </c>
      <c r="AB8">
        <v>0.34146209149469198</v>
      </c>
      <c r="AC8">
        <v>4.6649099496217601E-2</v>
      </c>
      <c r="AD8">
        <f t="shared" si="3"/>
        <v>-1.3999828665218317E-2</v>
      </c>
      <c r="AE8" t="s">
        <v>9</v>
      </c>
      <c r="AF8" t="s">
        <v>9</v>
      </c>
      <c r="AG8">
        <f t="shared" si="4"/>
        <v>9.5072103500806748E-4</v>
      </c>
      <c r="AH8" t="s">
        <v>9</v>
      </c>
      <c r="AI8" t="s">
        <v>9</v>
      </c>
      <c r="AJ8" t="s">
        <v>9</v>
      </c>
      <c r="AK8" t="s">
        <v>9</v>
      </c>
      <c r="AL8">
        <f t="shared" si="5"/>
        <v>-1.6814864000830099E-2</v>
      </c>
      <c r="AM8">
        <f t="shared" si="6"/>
        <v>-2.3933305431937058E-2</v>
      </c>
      <c r="AN8">
        <f t="shared" si="7"/>
        <v>-6.4941280210222274E-3</v>
      </c>
    </row>
    <row r="9" spans="1:40" x14ac:dyDescent="0.25">
      <c r="A9" s="1">
        <v>22098</v>
      </c>
      <c r="B9">
        <v>17.384</v>
      </c>
      <c r="C9" t="s">
        <v>9</v>
      </c>
      <c r="D9" t="s">
        <v>9</v>
      </c>
      <c r="E9">
        <v>5.5333333333333332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K9" t="s">
        <v>9</v>
      </c>
      <c r="L9">
        <v>1.4806108456618205E-4</v>
      </c>
      <c r="M9">
        <v>0.12040626417093082</v>
      </c>
      <c r="N9">
        <v>4.7457222917784536E-4</v>
      </c>
      <c r="O9">
        <v>2.12</v>
      </c>
      <c r="P9">
        <v>2.8555502429541284</v>
      </c>
      <c r="Q9" t="s">
        <v>9</v>
      </c>
      <c r="R9" t="s">
        <v>9</v>
      </c>
      <c r="S9">
        <v>5.3856672790710623E-2</v>
      </c>
      <c r="T9" t="s">
        <v>9</v>
      </c>
      <c r="U9" t="s">
        <v>9</v>
      </c>
      <c r="V9" t="s">
        <v>9</v>
      </c>
      <c r="W9" t="s">
        <v>9</v>
      </c>
      <c r="X9">
        <v>-8.817885635795939</v>
      </c>
      <c r="Y9">
        <v>-2.1168837194630612</v>
      </c>
      <c r="Z9">
        <v>-7.6530967298384622</v>
      </c>
      <c r="AA9">
        <v>0.58591089075319203</v>
      </c>
      <c r="AB9">
        <v>2.4901911031484598E-2</v>
      </c>
      <c r="AC9">
        <v>-4.4690569562859002E-2</v>
      </c>
      <c r="AD9">
        <f t="shared" si="3"/>
        <v>3.4520453711417431E-4</v>
      </c>
      <c r="AE9" t="s">
        <v>9</v>
      </c>
      <c r="AF9" t="s">
        <v>9</v>
      </c>
      <c r="AG9">
        <f t="shared" si="4"/>
        <v>2.8467518829657021E-3</v>
      </c>
      <c r="AH9" t="s">
        <v>9</v>
      </c>
      <c r="AI9" t="s">
        <v>9</v>
      </c>
      <c r="AJ9" t="s">
        <v>9</v>
      </c>
      <c r="AK9" t="s">
        <v>9</v>
      </c>
      <c r="AL9">
        <f t="shared" si="5"/>
        <v>-2.8452711099333783E-3</v>
      </c>
      <c r="AM9">
        <f t="shared" si="6"/>
        <v>1.8034557728201506E-3</v>
      </c>
      <c r="AN9">
        <f t="shared" si="7"/>
        <v>-9.4522368710237004E-3</v>
      </c>
    </row>
    <row r="10" spans="1:40" x14ac:dyDescent="0.25">
      <c r="A10" s="1">
        <v>22190</v>
      </c>
      <c r="B10">
        <v>16.995999999999999</v>
      </c>
      <c r="C10" t="s">
        <v>9</v>
      </c>
      <c r="D10" t="s">
        <v>9</v>
      </c>
      <c r="E10">
        <v>6.2666666666666666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>
        <v>1.4424904942965779E-4</v>
      </c>
      <c r="M10">
        <v>0.11907128841396065</v>
      </c>
      <c r="N10">
        <v>4.6962701430382041E-4</v>
      </c>
      <c r="O10">
        <v>3.18</v>
      </c>
      <c r="P10">
        <v>2.8329780222525649</v>
      </c>
      <c r="Q10" t="s">
        <v>9</v>
      </c>
      <c r="R10" t="s">
        <v>9</v>
      </c>
      <c r="S10">
        <v>6.0781472259858894E-2</v>
      </c>
      <c r="T10" t="s">
        <v>9</v>
      </c>
      <c r="U10" t="s">
        <v>9</v>
      </c>
      <c r="V10" t="s">
        <v>9</v>
      </c>
      <c r="W10" t="s">
        <v>9</v>
      </c>
      <c r="X10">
        <v>-8.8439692423401848</v>
      </c>
      <c r="Y10">
        <v>-2.1280329029346077</v>
      </c>
      <c r="Z10">
        <v>-7.6635717649043169</v>
      </c>
      <c r="AA10">
        <v>0.78050478427417902</v>
      </c>
      <c r="AB10">
        <v>2.4489926044396499E-2</v>
      </c>
      <c r="AC10">
        <v>0.15785202209588101</v>
      </c>
      <c r="AD10">
        <f t="shared" si="3"/>
        <v>-2.2572220701563506E-2</v>
      </c>
      <c r="AE10" t="s">
        <v>9</v>
      </c>
      <c r="AF10" t="s">
        <v>9</v>
      </c>
      <c r="AG10">
        <f t="shared" si="4"/>
        <v>6.9247994691482712E-3</v>
      </c>
      <c r="AH10" t="s">
        <v>9</v>
      </c>
      <c r="AI10" t="s">
        <v>9</v>
      </c>
      <c r="AJ10" t="s">
        <v>9</v>
      </c>
      <c r="AK10" t="s">
        <v>9</v>
      </c>
      <c r="AL10">
        <f t="shared" si="5"/>
        <v>-2.6083606544245796E-2</v>
      </c>
      <c r="AM10">
        <f t="shared" si="6"/>
        <v>-1.1149183471546475E-2</v>
      </c>
      <c r="AN10">
        <f t="shared" si="7"/>
        <v>-1.0475035065854676E-2</v>
      </c>
    </row>
    <row r="11" spans="1:40" x14ac:dyDescent="0.25">
      <c r="A11" s="1">
        <v>22282</v>
      </c>
      <c r="B11">
        <v>17.117999999999999</v>
      </c>
      <c r="C11" t="s">
        <v>9</v>
      </c>
      <c r="D11" t="s">
        <v>9</v>
      </c>
      <c r="E11">
        <v>6.8</v>
      </c>
      <c r="F11" t="s">
        <v>9</v>
      </c>
      <c r="G11" t="s">
        <v>9</v>
      </c>
      <c r="H11" t="s">
        <v>9</v>
      </c>
      <c r="I11" t="s">
        <v>9</v>
      </c>
      <c r="J11" t="s">
        <v>9</v>
      </c>
      <c r="K11" t="s">
        <v>9</v>
      </c>
      <c r="L11">
        <v>1.4475620275001267E-4</v>
      </c>
      <c r="M11">
        <v>0.12058220161455308</v>
      </c>
      <c r="N11">
        <v>5.2432334917493976E-4</v>
      </c>
      <c r="O11">
        <v>-0.61</v>
      </c>
      <c r="P11">
        <v>2.840130541459418</v>
      </c>
      <c r="Q11" t="s">
        <v>9</v>
      </c>
      <c r="R11" t="s">
        <v>9</v>
      </c>
      <c r="S11">
        <v>6.5787740538003153E-2</v>
      </c>
      <c r="T11" t="s">
        <v>9</v>
      </c>
      <c r="U11" t="s">
        <v>9</v>
      </c>
      <c r="V11" t="s">
        <v>9</v>
      </c>
      <c r="W11" t="s">
        <v>9</v>
      </c>
      <c r="X11">
        <v>-8.8404595909611317</v>
      </c>
      <c r="Y11">
        <v>-2.1154235875492224</v>
      </c>
      <c r="Z11">
        <v>-7.5534019853798</v>
      </c>
      <c r="AA11">
        <v>0.53544836520915196</v>
      </c>
      <c r="AB11">
        <v>-0.24095127487651399</v>
      </c>
      <c r="AC11">
        <v>-3.7301265817433801E-2</v>
      </c>
      <c r="AD11">
        <f t="shared" si="3"/>
        <v>7.152519206853114E-3</v>
      </c>
      <c r="AE11" t="s">
        <v>9</v>
      </c>
      <c r="AF11" t="s">
        <v>9</v>
      </c>
      <c r="AG11">
        <f t="shared" si="4"/>
        <v>5.0062682781442588E-3</v>
      </c>
      <c r="AH11" t="s">
        <v>9</v>
      </c>
      <c r="AI11" t="s">
        <v>9</v>
      </c>
      <c r="AJ11" t="s">
        <v>9</v>
      </c>
      <c r="AK11" t="s">
        <v>9</v>
      </c>
      <c r="AL11">
        <f t="shared" si="5"/>
        <v>3.5096513790531247E-3</v>
      </c>
      <c r="AM11">
        <f t="shared" si="6"/>
        <v>1.2609315385385234E-2</v>
      </c>
      <c r="AN11">
        <f t="shared" si="7"/>
        <v>0.1101697795245169</v>
      </c>
    </row>
    <row r="12" spans="1:40" x14ac:dyDescent="0.25">
      <c r="A12" s="1">
        <v>22372</v>
      </c>
      <c r="B12">
        <v>17.527999999999999</v>
      </c>
      <c r="C12" t="s">
        <v>9</v>
      </c>
      <c r="D12" t="s">
        <v>9</v>
      </c>
      <c r="E12">
        <v>7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>
        <v>1.4774604673117772E-4</v>
      </c>
      <c r="M12">
        <v>0.1249064565276351</v>
      </c>
      <c r="N12">
        <v>5.5618305854321902E-4</v>
      </c>
      <c r="O12">
        <v>2.59</v>
      </c>
      <c r="P12">
        <v>2.8637996022931653</v>
      </c>
      <c r="Q12" t="s">
        <v>9</v>
      </c>
      <c r="R12" t="s">
        <v>9</v>
      </c>
      <c r="S12">
        <v>6.7658648473814864E-2</v>
      </c>
      <c r="T12" t="s">
        <v>9</v>
      </c>
      <c r="U12" t="s">
        <v>9</v>
      </c>
      <c r="V12" t="s">
        <v>9</v>
      </c>
      <c r="W12" t="s">
        <v>9</v>
      </c>
      <c r="X12">
        <v>-8.8200156585085985</v>
      </c>
      <c r="Y12">
        <v>-2.0801901696107303</v>
      </c>
      <c r="Z12">
        <v>-7.4944130759177332</v>
      </c>
      <c r="AA12">
        <v>-0.183351129557351</v>
      </c>
      <c r="AB12">
        <v>-0.43605036722422802</v>
      </c>
      <c r="AC12">
        <v>-0.158071765070912</v>
      </c>
      <c r="AD12">
        <f t="shared" si="3"/>
        <v>2.3669060833747313E-2</v>
      </c>
      <c r="AE12" t="s">
        <v>9</v>
      </c>
      <c r="AF12" t="s">
        <v>9</v>
      </c>
      <c r="AG12">
        <f t="shared" si="4"/>
        <v>1.8709079358117109E-3</v>
      </c>
      <c r="AH12" t="s">
        <v>9</v>
      </c>
      <c r="AI12" t="s">
        <v>9</v>
      </c>
      <c r="AJ12" t="s">
        <v>9</v>
      </c>
      <c r="AK12" t="s">
        <v>9</v>
      </c>
      <c r="AL12">
        <f t="shared" si="5"/>
        <v>2.0443932452533176E-2</v>
      </c>
      <c r="AM12">
        <f t="shared" si="6"/>
        <v>3.5233417938492106E-2</v>
      </c>
      <c r="AN12">
        <f t="shared" si="7"/>
        <v>5.8988909462066808E-2</v>
      </c>
    </row>
    <row r="13" spans="1:40" x14ac:dyDescent="0.25">
      <c r="A13" s="1">
        <v>22463</v>
      </c>
      <c r="B13">
        <v>17.931000000000001</v>
      </c>
      <c r="C13" t="s">
        <v>9</v>
      </c>
      <c r="D13" t="s">
        <v>9</v>
      </c>
      <c r="E13">
        <v>6.7666666666666666</v>
      </c>
      <c r="F13" t="s">
        <v>9</v>
      </c>
      <c r="G13" t="s">
        <v>9</v>
      </c>
      <c r="H13" t="s">
        <v>9</v>
      </c>
      <c r="I13" t="s">
        <v>9</v>
      </c>
      <c r="J13" t="s">
        <v>9</v>
      </c>
      <c r="K13" t="s">
        <v>9</v>
      </c>
      <c r="L13">
        <v>1.506794060554113E-4</v>
      </c>
      <c r="M13">
        <v>0.12687174067996759</v>
      </c>
      <c r="N13">
        <v>5.6159191939563532E-4</v>
      </c>
      <c r="O13">
        <v>2.4900000000000002</v>
      </c>
      <c r="P13">
        <v>2.8865310585102271</v>
      </c>
      <c r="Q13" t="s">
        <v>9</v>
      </c>
      <c r="R13" t="s">
        <v>9</v>
      </c>
      <c r="S13">
        <v>6.5475581958911497E-2</v>
      </c>
      <c r="T13" t="s">
        <v>9</v>
      </c>
      <c r="U13" t="s">
        <v>9</v>
      </c>
      <c r="V13" t="s">
        <v>9</v>
      </c>
      <c r="W13" t="s">
        <v>9</v>
      </c>
      <c r="X13">
        <v>-8.8003561169094766</v>
      </c>
      <c r="Y13">
        <v>-2.0645786187379893</v>
      </c>
      <c r="Z13">
        <v>-7.484735093896723</v>
      </c>
      <c r="AA13">
        <v>-0.42002222885583601</v>
      </c>
      <c r="AB13">
        <v>-0.214636193541756</v>
      </c>
      <c r="AC13">
        <v>8.0657996992347797E-2</v>
      </c>
      <c r="AD13">
        <f t="shared" si="3"/>
        <v>2.2731456217061741E-2</v>
      </c>
      <c r="AE13" t="s">
        <v>9</v>
      </c>
      <c r="AF13" t="s">
        <v>9</v>
      </c>
      <c r="AG13">
        <f t="shared" si="4"/>
        <v>-2.1830665149033673E-3</v>
      </c>
      <c r="AH13" t="s">
        <v>9</v>
      </c>
      <c r="AI13" t="s">
        <v>9</v>
      </c>
      <c r="AJ13" t="s">
        <v>9</v>
      </c>
      <c r="AK13" t="s">
        <v>9</v>
      </c>
      <c r="AL13">
        <f t="shared" si="5"/>
        <v>1.9659541599121866E-2</v>
      </c>
      <c r="AM13">
        <f t="shared" si="6"/>
        <v>1.561155087274102E-2</v>
      </c>
      <c r="AN13">
        <f t="shared" si="7"/>
        <v>9.677982021010223E-3</v>
      </c>
    </row>
    <row r="14" spans="1:40" x14ac:dyDescent="0.25">
      <c r="A14" s="1">
        <v>22555</v>
      </c>
      <c r="B14">
        <v>18.312999999999999</v>
      </c>
      <c r="C14" t="s">
        <v>9</v>
      </c>
      <c r="D14" t="s">
        <v>9</v>
      </c>
      <c r="E14">
        <v>6.2</v>
      </c>
      <c r="F14" t="s">
        <v>9</v>
      </c>
      <c r="G14" t="s">
        <v>9</v>
      </c>
      <c r="H14" t="s">
        <v>9</v>
      </c>
      <c r="I14" t="s">
        <v>9</v>
      </c>
      <c r="J14" t="s">
        <v>9</v>
      </c>
      <c r="K14" t="s">
        <v>9</v>
      </c>
      <c r="L14">
        <v>1.5364544005369576E-4</v>
      </c>
      <c r="M14">
        <v>0.12832765065081375</v>
      </c>
      <c r="N14">
        <v>5.8959084934418426E-4</v>
      </c>
      <c r="O14">
        <v>-3.2</v>
      </c>
      <c r="P14">
        <v>2.9076111901588115</v>
      </c>
      <c r="Q14" t="s">
        <v>9</v>
      </c>
      <c r="R14" t="s">
        <v>9</v>
      </c>
      <c r="S14">
        <v>6.0153922819747144E-2</v>
      </c>
      <c r="T14" t="s">
        <v>9</v>
      </c>
      <c r="U14" t="s">
        <v>9</v>
      </c>
      <c r="V14" t="s">
        <v>9</v>
      </c>
      <c r="W14" t="s">
        <v>9</v>
      </c>
      <c r="X14">
        <v>-8.7808629473179423</v>
      </c>
      <c r="Y14">
        <v>-2.0531685149858889</v>
      </c>
      <c r="Z14">
        <v>-7.4360817373178207</v>
      </c>
      <c r="AA14">
        <v>-0.59100384303866704</v>
      </c>
      <c r="AB14">
        <v>-0.19537847484939</v>
      </c>
      <c r="AC14">
        <v>-0.23933021628817799</v>
      </c>
      <c r="AD14">
        <f t="shared" si="3"/>
        <v>2.1080131648584466E-2</v>
      </c>
      <c r="AE14" t="s">
        <v>9</v>
      </c>
      <c r="AF14" t="s">
        <v>9</v>
      </c>
      <c r="AG14">
        <f t="shared" si="4"/>
        <v>-5.3216591391643531E-3</v>
      </c>
      <c r="AH14" t="s">
        <v>9</v>
      </c>
      <c r="AI14" t="s">
        <v>9</v>
      </c>
      <c r="AJ14" t="s">
        <v>9</v>
      </c>
      <c r="AK14" t="s">
        <v>9</v>
      </c>
      <c r="AL14">
        <f t="shared" si="5"/>
        <v>1.9493169591534354E-2</v>
      </c>
      <c r="AM14">
        <f t="shared" si="6"/>
        <v>1.1410103752100387E-2</v>
      </c>
      <c r="AN14">
        <f t="shared" si="7"/>
        <v>4.865335657890224E-2</v>
      </c>
    </row>
    <row r="15" spans="1:40" x14ac:dyDescent="0.25">
      <c r="A15" s="1">
        <v>22647</v>
      </c>
      <c r="B15">
        <v>18.683</v>
      </c>
      <c r="C15" t="s">
        <v>9</v>
      </c>
      <c r="D15" t="s">
        <v>9</v>
      </c>
      <c r="E15">
        <v>5.6333333333333329</v>
      </c>
      <c r="F15" t="s">
        <v>9</v>
      </c>
      <c r="G15" t="s">
        <v>9</v>
      </c>
      <c r="H15" t="s">
        <v>9</v>
      </c>
      <c r="I15" t="s">
        <v>9</v>
      </c>
      <c r="J15" t="s">
        <v>9</v>
      </c>
      <c r="K15" t="s">
        <v>9</v>
      </c>
      <c r="L15">
        <v>1.5650156225131723E-4</v>
      </c>
      <c r="M15">
        <v>0.12958575916113554</v>
      </c>
      <c r="N15">
        <v>5.8519505105588082E-4</v>
      </c>
      <c r="O15">
        <v>3.75</v>
      </c>
      <c r="P15">
        <v>2.9276140194777005</v>
      </c>
      <c r="Q15" t="s">
        <v>9</v>
      </c>
      <c r="R15" t="s">
        <v>9</v>
      </c>
      <c r="S15">
        <v>5.4803792040674017E-2</v>
      </c>
      <c r="T15" t="s">
        <v>9</v>
      </c>
      <c r="U15" t="s">
        <v>9</v>
      </c>
      <c r="V15" t="s">
        <v>9</v>
      </c>
      <c r="W15" t="s">
        <v>9</v>
      </c>
      <c r="X15">
        <v>-8.7624445655973577</v>
      </c>
      <c r="Y15">
        <v>-2.0434123841174729</v>
      </c>
      <c r="Z15">
        <v>-7.4435653456963724</v>
      </c>
      <c r="AA15">
        <v>-0.34852830718714001</v>
      </c>
      <c r="AB15">
        <v>-2.2033332120666299E-2</v>
      </c>
      <c r="AC15">
        <v>-4.5377395176017001E-2</v>
      </c>
      <c r="AD15">
        <f t="shared" si="3"/>
        <v>2.0002829318888971E-2</v>
      </c>
      <c r="AE15" t="s">
        <v>9</v>
      </c>
      <c r="AF15" t="s">
        <v>9</v>
      </c>
      <c r="AG15">
        <f t="shared" si="4"/>
        <v>-5.350130779073127E-3</v>
      </c>
      <c r="AH15" t="s">
        <v>9</v>
      </c>
      <c r="AI15" t="s">
        <v>9</v>
      </c>
      <c r="AJ15" t="s">
        <v>9</v>
      </c>
      <c r="AK15" t="s">
        <v>9</v>
      </c>
      <c r="AL15">
        <f t="shared" si="5"/>
        <v>1.841838172058452E-2</v>
      </c>
      <c r="AM15">
        <f t="shared" si="6"/>
        <v>9.7561308684159798E-3</v>
      </c>
      <c r="AN15">
        <f t="shared" si="7"/>
        <v>-7.4836083785516649E-3</v>
      </c>
    </row>
    <row r="16" spans="1:40" x14ac:dyDescent="0.25">
      <c r="A16" s="1">
        <v>22737</v>
      </c>
      <c r="B16">
        <v>18.829000000000001</v>
      </c>
      <c r="C16" t="s">
        <v>9</v>
      </c>
      <c r="D16" t="s">
        <v>9</v>
      </c>
      <c r="E16">
        <v>5.5333333333333332</v>
      </c>
      <c r="F16" t="s">
        <v>9</v>
      </c>
      <c r="G16" t="s">
        <v>9</v>
      </c>
      <c r="H16" t="s">
        <v>9</v>
      </c>
      <c r="I16" t="s">
        <v>9</v>
      </c>
      <c r="J16" t="s">
        <v>9</v>
      </c>
      <c r="K16" t="s">
        <v>9</v>
      </c>
      <c r="L16">
        <v>1.5714536091938674E-4</v>
      </c>
      <c r="M16">
        <v>0.12990993916687105</v>
      </c>
      <c r="N16">
        <v>5.1931107197801128E-4</v>
      </c>
      <c r="O16">
        <v>-1.6</v>
      </c>
      <c r="P16">
        <v>2.9353982345142913</v>
      </c>
      <c r="Q16" t="s">
        <v>9</v>
      </c>
      <c r="R16" t="s">
        <v>9</v>
      </c>
      <c r="S16">
        <v>5.3856672790710623E-2</v>
      </c>
      <c r="T16" t="s">
        <v>9</v>
      </c>
      <c r="U16" t="s">
        <v>9</v>
      </c>
      <c r="V16" t="s">
        <v>9</v>
      </c>
      <c r="W16" t="s">
        <v>9</v>
      </c>
      <c r="X16">
        <v>-8.758339315236686</v>
      </c>
      <c r="Y16">
        <v>-2.0409138442459387</v>
      </c>
      <c r="Z16">
        <v>-7.5630074863745822</v>
      </c>
      <c r="AA16">
        <v>-0.19874399839343901</v>
      </c>
      <c r="AB16">
        <v>0.16910949475036899</v>
      </c>
      <c r="AC16">
        <v>-0.19599584725251801</v>
      </c>
      <c r="AD16">
        <f t="shared" si="3"/>
        <v>7.7842150365907692E-3</v>
      </c>
      <c r="AE16" t="s">
        <v>9</v>
      </c>
      <c r="AF16" t="s">
        <v>9</v>
      </c>
      <c r="AG16">
        <f t="shared" si="4"/>
        <v>-9.4711924996339347E-4</v>
      </c>
      <c r="AH16" t="s">
        <v>9</v>
      </c>
      <c r="AI16" t="s">
        <v>9</v>
      </c>
      <c r="AJ16" t="s">
        <v>9</v>
      </c>
      <c r="AK16" t="s">
        <v>9</v>
      </c>
      <c r="AL16">
        <f t="shared" si="5"/>
        <v>4.105250360671775E-3</v>
      </c>
      <c r="AM16">
        <f t="shared" si="6"/>
        <v>2.4985398715342555E-3</v>
      </c>
      <c r="AN16">
        <f t="shared" si="7"/>
        <v>-0.1194421406782098</v>
      </c>
    </row>
    <row r="17" spans="1:40" x14ac:dyDescent="0.25">
      <c r="A17" s="1">
        <v>22828</v>
      </c>
      <c r="B17">
        <v>19.103000000000002</v>
      </c>
      <c r="C17" t="s">
        <v>9</v>
      </c>
      <c r="D17" t="s">
        <v>9</v>
      </c>
      <c r="E17">
        <v>5.5666666666666664</v>
      </c>
      <c r="F17" t="s">
        <v>9</v>
      </c>
      <c r="G17" t="s">
        <v>9</v>
      </c>
      <c r="H17" t="s">
        <v>9</v>
      </c>
      <c r="I17" t="s">
        <v>9</v>
      </c>
      <c r="J17" t="s">
        <v>9</v>
      </c>
      <c r="K17" t="s">
        <v>9</v>
      </c>
      <c r="L17">
        <v>1.5870497142097569E-4</v>
      </c>
      <c r="M17">
        <v>0.13249655690284706</v>
      </c>
      <c r="N17">
        <v>4.8044330719128006E-4</v>
      </c>
      <c r="O17">
        <v>4.8899999999999997</v>
      </c>
      <c r="P17">
        <v>2.949845390781515</v>
      </c>
      <c r="Q17" t="s">
        <v>9</v>
      </c>
      <c r="R17" t="s">
        <v>9</v>
      </c>
      <c r="S17">
        <v>5.4172478888393133E-2</v>
      </c>
      <c r="T17" t="s">
        <v>9</v>
      </c>
      <c r="U17" t="s">
        <v>9</v>
      </c>
      <c r="V17" t="s">
        <v>9</v>
      </c>
      <c r="W17" t="s">
        <v>9</v>
      </c>
      <c r="X17">
        <v>-8.7484636050184879</v>
      </c>
      <c r="Y17">
        <v>-2.0211986195323828</v>
      </c>
      <c r="Z17">
        <v>-7.6408013236298755</v>
      </c>
      <c r="AA17">
        <v>-5.1325859568305203E-2</v>
      </c>
      <c r="AB17">
        <v>5.29898137678773E-2</v>
      </c>
      <c r="AC17">
        <v>-8.8489703847919293E-2</v>
      </c>
      <c r="AD17">
        <f t="shared" si="3"/>
        <v>1.4447156267223704E-2</v>
      </c>
      <c r="AE17" t="s">
        <v>9</v>
      </c>
      <c r="AF17" t="s">
        <v>9</v>
      </c>
      <c r="AG17">
        <f t="shared" si="4"/>
        <v>3.1580609768250972E-4</v>
      </c>
      <c r="AH17" t="s">
        <v>9</v>
      </c>
      <c r="AI17" t="s">
        <v>9</v>
      </c>
      <c r="AJ17" t="s">
        <v>9</v>
      </c>
      <c r="AK17" t="s">
        <v>9</v>
      </c>
      <c r="AL17">
        <f t="shared" si="5"/>
        <v>9.8757102181981082E-3</v>
      </c>
      <c r="AM17">
        <f t="shared" si="6"/>
        <v>1.9715224713555912E-2</v>
      </c>
      <c r="AN17">
        <f t="shared" si="7"/>
        <v>-7.7793837255293319E-2</v>
      </c>
    </row>
    <row r="18" spans="1:40" x14ac:dyDescent="0.25">
      <c r="A18" s="1">
        <v>22920</v>
      </c>
      <c r="B18">
        <v>19.126000000000001</v>
      </c>
      <c r="C18" t="s">
        <v>9</v>
      </c>
      <c r="D18" t="s">
        <v>9</v>
      </c>
      <c r="E18">
        <v>5.5333333333333332</v>
      </c>
      <c r="F18" t="s">
        <v>9</v>
      </c>
      <c r="G18" t="s">
        <v>9</v>
      </c>
      <c r="H18" t="s">
        <v>9</v>
      </c>
      <c r="I18" t="s">
        <v>9</v>
      </c>
      <c r="J18" t="s">
        <v>9</v>
      </c>
      <c r="K18" t="s">
        <v>9</v>
      </c>
      <c r="L18">
        <v>1.5800604728780795E-4</v>
      </c>
      <c r="M18">
        <v>0.13359695600195765</v>
      </c>
      <c r="N18">
        <v>4.9251248836530476E-4</v>
      </c>
      <c r="O18">
        <v>4.68</v>
      </c>
      <c r="P18">
        <v>2.9510486659273512</v>
      </c>
      <c r="Q18" t="s">
        <v>9</v>
      </c>
      <c r="R18" t="s">
        <v>9</v>
      </c>
      <c r="S18">
        <v>5.3856672790710623E-2</v>
      </c>
      <c r="T18" t="s">
        <v>9</v>
      </c>
      <c r="U18" t="s">
        <v>9</v>
      </c>
      <c r="V18" t="s">
        <v>9</v>
      </c>
      <c r="W18" t="s">
        <v>9</v>
      </c>
      <c r="X18">
        <v>-8.752877251696269</v>
      </c>
      <c r="Y18">
        <v>-2.012927802555645</v>
      </c>
      <c r="Z18">
        <v>-7.6159907405867022</v>
      </c>
      <c r="AA18">
        <v>-2.10904552379866E-2</v>
      </c>
      <c r="AB18">
        <v>-0.13787890738632499</v>
      </c>
      <c r="AC18">
        <v>-0.12748736661153801</v>
      </c>
      <c r="AD18">
        <f t="shared" si="3"/>
        <v>1.2032751458361801E-3</v>
      </c>
      <c r="AE18" t="s">
        <v>9</v>
      </c>
      <c r="AF18" t="s">
        <v>9</v>
      </c>
      <c r="AG18">
        <f t="shared" si="4"/>
        <v>-3.1580609768250972E-4</v>
      </c>
      <c r="AH18" t="s">
        <v>9</v>
      </c>
      <c r="AI18" t="s">
        <v>9</v>
      </c>
      <c r="AJ18" t="s">
        <v>9</v>
      </c>
      <c r="AK18" t="s">
        <v>9</v>
      </c>
      <c r="AL18">
        <f t="shared" si="5"/>
        <v>-4.4136466777811023E-3</v>
      </c>
      <c r="AM18">
        <f t="shared" si="6"/>
        <v>8.2708169767378159E-3</v>
      </c>
      <c r="AN18">
        <f t="shared" si="7"/>
        <v>2.4810583043173295E-2</v>
      </c>
    </row>
    <row r="19" spans="1:40" x14ac:dyDescent="0.25">
      <c r="A19" s="1">
        <v>23012</v>
      </c>
      <c r="B19">
        <v>19.297999999999998</v>
      </c>
      <c r="C19" t="s">
        <v>9</v>
      </c>
      <c r="D19" t="s">
        <v>9</v>
      </c>
      <c r="E19">
        <v>5.7666666666666666</v>
      </c>
      <c r="F19" t="s">
        <v>9</v>
      </c>
      <c r="G19" t="s">
        <v>9</v>
      </c>
      <c r="H19" t="s">
        <v>9</v>
      </c>
      <c r="I19" t="s">
        <v>9</v>
      </c>
      <c r="J19" t="s">
        <v>9</v>
      </c>
      <c r="K19" t="s">
        <v>9</v>
      </c>
      <c r="L19">
        <v>1.5864847089773099E-4</v>
      </c>
      <c r="M19">
        <v>0.13378310510574132</v>
      </c>
      <c r="N19">
        <v>5.3888523512002644E-4</v>
      </c>
      <c r="O19">
        <v>-0.66</v>
      </c>
      <c r="P19">
        <v>2.9600014635981919</v>
      </c>
      <c r="Q19" t="s">
        <v>9</v>
      </c>
      <c r="R19" t="s">
        <v>9</v>
      </c>
      <c r="S19">
        <v>5.606522393294891E-2</v>
      </c>
      <c r="T19" t="s">
        <v>9</v>
      </c>
      <c r="U19" t="s">
        <v>9</v>
      </c>
      <c r="V19" t="s">
        <v>9</v>
      </c>
      <c r="W19" t="s">
        <v>9</v>
      </c>
      <c r="X19">
        <v>-8.7488196781931098</v>
      </c>
      <c r="Y19">
        <v>-2.0115354090234772</v>
      </c>
      <c r="Z19">
        <v>-7.5260079315815922</v>
      </c>
      <c r="AA19">
        <v>-7.2607451382020502E-2</v>
      </c>
      <c r="AB19">
        <v>1.34557635501974E-3</v>
      </c>
      <c r="AC19">
        <v>-6.4090028985012801E-2</v>
      </c>
      <c r="AD19">
        <f t="shared" si="3"/>
        <v>8.9527976708407841E-3</v>
      </c>
      <c r="AE19" t="s">
        <v>9</v>
      </c>
      <c r="AF19" t="s">
        <v>9</v>
      </c>
      <c r="AG19">
        <f t="shared" si="4"/>
        <v>2.2085511422382867E-3</v>
      </c>
      <c r="AH19" t="s">
        <v>9</v>
      </c>
      <c r="AI19" t="s">
        <v>9</v>
      </c>
      <c r="AJ19" t="s">
        <v>9</v>
      </c>
      <c r="AK19" t="s">
        <v>9</v>
      </c>
      <c r="AL19">
        <f t="shared" si="5"/>
        <v>4.057573503159162E-3</v>
      </c>
      <c r="AM19">
        <f t="shared" si="6"/>
        <v>1.3923935321678016E-3</v>
      </c>
      <c r="AN19">
        <f t="shared" si="7"/>
        <v>8.998280900511002E-2</v>
      </c>
    </row>
    <row r="20" spans="1:40" x14ac:dyDescent="0.25">
      <c r="A20" s="1">
        <v>23102</v>
      </c>
      <c r="B20">
        <v>19.567</v>
      </c>
      <c r="C20" t="s">
        <v>9</v>
      </c>
      <c r="D20" t="s">
        <v>9</v>
      </c>
      <c r="E20">
        <v>5.7333333333333334</v>
      </c>
      <c r="F20" t="s">
        <v>9</v>
      </c>
      <c r="G20" t="s">
        <v>9</v>
      </c>
      <c r="H20" t="s">
        <v>9</v>
      </c>
      <c r="I20" t="s">
        <v>9</v>
      </c>
      <c r="J20" t="s">
        <v>9</v>
      </c>
      <c r="K20" t="s">
        <v>9</v>
      </c>
      <c r="L20">
        <v>1.6016600227557361E-4</v>
      </c>
      <c r="M20">
        <v>0.13480106328901245</v>
      </c>
      <c r="N20">
        <v>5.7028493783100188E-4</v>
      </c>
      <c r="O20">
        <v>0.33</v>
      </c>
      <c r="P20">
        <v>2.9738444737959617</v>
      </c>
      <c r="Q20" t="s">
        <v>9</v>
      </c>
      <c r="R20" t="s">
        <v>9</v>
      </c>
      <c r="S20">
        <v>5.5750015104491769E-2</v>
      </c>
      <c r="T20" t="s">
        <v>9</v>
      </c>
      <c r="U20" t="s">
        <v>9</v>
      </c>
      <c r="V20" t="s">
        <v>9</v>
      </c>
      <c r="W20" t="s">
        <v>9</v>
      </c>
      <c r="X20">
        <v>-8.7392997663540104</v>
      </c>
      <c r="Y20">
        <v>-2.0039551926343537</v>
      </c>
      <c r="Z20">
        <v>-7.4693744311079442</v>
      </c>
      <c r="AA20">
        <v>-0.33451488420342002</v>
      </c>
      <c r="AB20">
        <v>-0.14611267748698301</v>
      </c>
      <c r="AC20">
        <v>-3.1760189421780299E-2</v>
      </c>
      <c r="AD20">
        <f t="shared" si="3"/>
        <v>1.3843010197769789E-2</v>
      </c>
      <c r="AE20" t="s">
        <v>9</v>
      </c>
      <c r="AF20" t="s">
        <v>9</v>
      </c>
      <c r="AG20">
        <f t="shared" si="4"/>
        <v>-3.1520882845714054E-4</v>
      </c>
      <c r="AH20" t="s">
        <v>9</v>
      </c>
      <c r="AI20" t="s">
        <v>9</v>
      </c>
      <c r="AJ20" t="s">
        <v>9</v>
      </c>
      <c r="AK20" t="s">
        <v>9</v>
      </c>
      <c r="AL20">
        <f t="shared" si="5"/>
        <v>9.5199118390993931E-3</v>
      </c>
      <c r="AM20">
        <f t="shared" si="6"/>
        <v>7.5802163891234287E-3</v>
      </c>
      <c r="AN20">
        <f t="shared" si="7"/>
        <v>5.6633500473648013E-2</v>
      </c>
    </row>
    <row r="21" spans="1:40" x14ac:dyDescent="0.25">
      <c r="A21" s="1">
        <v>23193</v>
      </c>
      <c r="B21">
        <v>20.103000000000002</v>
      </c>
      <c r="C21" t="s">
        <v>9</v>
      </c>
      <c r="D21" t="s">
        <v>9</v>
      </c>
      <c r="E21">
        <v>5.5</v>
      </c>
      <c r="F21" t="s">
        <v>9</v>
      </c>
      <c r="G21" t="s">
        <v>9</v>
      </c>
      <c r="H21" t="s">
        <v>9</v>
      </c>
      <c r="I21" t="s">
        <v>9</v>
      </c>
      <c r="J21" t="s">
        <v>9</v>
      </c>
      <c r="K21" t="s">
        <v>9</v>
      </c>
      <c r="L21">
        <v>1.6387869894839816E-4</v>
      </c>
      <c r="M21">
        <v>0.1385445571409315</v>
      </c>
      <c r="N21">
        <v>5.7851688812804003E-4</v>
      </c>
      <c r="O21">
        <v>5.66</v>
      </c>
      <c r="P21">
        <v>3.0008690576591435</v>
      </c>
      <c r="Q21" t="s">
        <v>9</v>
      </c>
      <c r="R21" t="s">
        <v>9</v>
      </c>
      <c r="S21">
        <v>5.3540766928029761E-2</v>
      </c>
      <c r="T21" t="s">
        <v>9</v>
      </c>
      <c r="U21" t="s">
        <v>9</v>
      </c>
      <c r="V21" t="s">
        <v>9</v>
      </c>
      <c r="W21" t="s">
        <v>9</v>
      </c>
      <c r="X21">
        <v>-8.7163840443676541</v>
      </c>
      <c r="Y21">
        <v>-1.9765632928841284</v>
      </c>
      <c r="Z21">
        <v>-7.4550428187954738</v>
      </c>
      <c r="AA21">
        <v>-0.28132589279407599</v>
      </c>
      <c r="AB21">
        <v>-6.3745766114297803E-2</v>
      </c>
      <c r="AC21">
        <v>-1.2354713986921499E-2</v>
      </c>
      <c r="AD21">
        <f t="shared" si="3"/>
        <v>2.7024583863181739E-2</v>
      </c>
      <c r="AE21" t="s">
        <v>9</v>
      </c>
      <c r="AF21" t="s">
        <v>9</v>
      </c>
      <c r="AG21">
        <f t="shared" si="4"/>
        <v>-2.2092481764620087E-3</v>
      </c>
      <c r="AH21" t="s">
        <v>9</v>
      </c>
      <c r="AI21" t="s">
        <v>9</v>
      </c>
      <c r="AJ21" t="s">
        <v>9</v>
      </c>
      <c r="AK21" t="s">
        <v>9</v>
      </c>
      <c r="AL21">
        <f t="shared" si="5"/>
        <v>2.2915721986356274E-2</v>
      </c>
      <c r="AM21">
        <f t="shared" si="6"/>
        <v>2.7391899750225379E-2</v>
      </c>
      <c r="AN21">
        <f t="shared" si="7"/>
        <v>1.4331612312470376E-2</v>
      </c>
    </row>
    <row r="22" spans="1:40" x14ac:dyDescent="0.25">
      <c r="A22" s="1">
        <v>23285</v>
      </c>
      <c r="B22">
        <v>20.245000000000001</v>
      </c>
      <c r="C22" t="s">
        <v>9</v>
      </c>
      <c r="D22" t="s">
        <v>9</v>
      </c>
      <c r="E22">
        <v>5.5666666666666664</v>
      </c>
      <c r="F22" t="s">
        <v>9</v>
      </c>
      <c r="G22" t="s">
        <v>9</v>
      </c>
      <c r="H22" t="s">
        <v>9</v>
      </c>
      <c r="I22" t="s">
        <v>9</v>
      </c>
      <c r="J22" t="s">
        <v>9</v>
      </c>
      <c r="K22" t="s">
        <v>9</v>
      </c>
      <c r="L22">
        <v>1.6434097200237034E-4</v>
      </c>
      <c r="M22">
        <v>0.13878508128555608</v>
      </c>
      <c r="N22">
        <v>5.9480418976802572E-4</v>
      </c>
      <c r="O22">
        <v>-0.28000000000000003</v>
      </c>
      <c r="P22">
        <v>3.0079078494841247</v>
      </c>
      <c r="Q22" t="s">
        <v>9</v>
      </c>
      <c r="R22" t="s">
        <v>9</v>
      </c>
      <c r="S22">
        <v>5.4172478888393133E-2</v>
      </c>
      <c r="T22" t="s">
        <v>9</v>
      </c>
      <c r="U22" t="s">
        <v>9</v>
      </c>
      <c r="V22" t="s">
        <v>9</v>
      </c>
      <c r="W22" t="s">
        <v>9</v>
      </c>
      <c r="X22">
        <v>-8.7135671908969403</v>
      </c>
      <c r="Y22">
        <v>-1.9748287202196595</v>
      </c>
      <c r="Z22">
        <v>-7.4272782994084192</v>
      </c>
      <c r="AA22">
        <v>-0.19160542093805699</v>
      </c>
      <c r="AB22">
        <v>0.148123746234501</v>
      </c>
      <c r="AC22">
        <v>-0.10079320465427299</v>
      </c>
      <c r="AD22">
        <f t="shared" si="3"/>
        <v>7.0387918249812387E-3</v>
      </c>
      <c r="AE22" t="s">
        <v>9</v>
      </c>
      <c r="AF22" t="s">
        <v>9</v>
      </c>
      <c r="AG22">
        <f t="shared" si="4"/>
        <v>6.3171196036337224E-4</v>
      </c>
      <c r="AH22" t="s">
        <v>9</v>
      </c>
      <c r="AI22" t="s">
        <v>9</v>
      </c>
      <c r="AJ22" t="s">
        <v>9</v>
      </c>
      <c r="AK22" t="s">
        <v>9</v>
      </c>
      <c r="AL22">
        <f t="shared" si="5"/>
        <v>2.8168534707138093E-3</v>
      </c>
      <c r="AM22">
        <f t="shared" si="6"/>
        <v>1.7345726644688586E-3</v>
      </c>
      <c r="AN22">
        <f t="shared" si="7"/>
        <v>2.7764519387054598E-2</v>
      </c>
    </row>
    <row r="23" spans="1:40" x14ac:dyDescent="0.25">
      <c r="A23" s="1">
        <v>23377</v>
      </c>
      <c r="B23">
        <v>20.792999999999999</v>
      </c>
      <c r="C23" t="s">
        <v>9</v>
      </c>
      <c r="D23" t="s">
        <v>9</v>
      </c>
      <c r="E23">
        <v>5.4666666666666668</v>
      </c>
      <c r="F23" t="s">
        <v>9</v>
      </c>
      <c r="G23" t="s">
        <v>9</v>
      </c>
      <c r="H23" t="s">
        <v>9</v>
      </c>
      <c r="I23" t="s">
        <v>9</v>
      </c>
      <c r="J23" t="s">
        <v>9</v>
      </c>
      <c r="K23" t="s">
        <v>9</v>
      </c>
      <c r="L23">
        <v>1.6808128819478126E-4</v>
      </c>
      <c r="M23">
        <v>0.14083116393024459</v>
      </c>
      <c r="N23">
        <v>6.26852480572531E-4</v>
      </c>
      <c r="O23">
        <v>6.18</v>
      </c>
      <c r="P23">
        <v>3.0346163916039575</v>
      </c>
      <c r="Q23" t="s">
        <v>9</v>
      </c>
      <c r="R23" t="s">
        <v>9</v>
      </c>
      <c r="S23">
        <v>5.3224761237297726E-2</v>
      </c>
      <c r="T23" t="s">
        <v>9</v>
      </c>
      <c r="U23" t="s">
        <v>9</v>
      </c>
      <c r="V23" t="s">
        <v>9</v>
      </c>
      <c r="W23" t="s">
        <v>9</v>
      </c>
      <c r="X23">
        <v>-8.6910628372804268</v>
      </c>
      <c r="Y23">
        <v>-1.9601935250172624</v>
      </c>
      <c r="Z23">
        <v>-7.3747993232073412</v>
      </c>
      <c r="AA23">
        <v>-0.33617975731965699</v>
      </c>
      <c r="AB23">
        <v>-4.7424726793277097E-2</v>
      </c>
      <c r="AC23">
        <v>-0.146893655276746</v>
      </c>
      <c r="AD23">
        <f t="shared" si="3"/>
        <v>2.6708542119832757E-2</v>
      </c>
      <c r="AE23" t="s">
        <v>9</v>
      </c>
      <c r="AF23" t="s">
        <v>9</v>
      </c>
      <c r="AG23">
        <f t="shared" si="4"/>
        <v>-9.4771765109540745E-4</v>
      </c>
      <c r="AH23" t="s">
        <v>9</v>
      </c>
      <c r="AI23" t="s">
        <v>9</v>
      </c>
      <c r="AJ23" t="s">
        <v>9</v>
      </c>
      <c r="AK23" t="s">
        <v>9</v>
      </c>
      <c r="AL23">
        <f t="shared" si="5"/>
        <v>2.2504353616513484E-2</v>
      </c>
      <c r="AM23">
        <f t="shared" si="6"/>
        <v>1.4635195202397089E-2</v>
      </c>
      <c r="AN23">
        <f t="shared" si="7"/>
        <v>5.2478976201077998E-2</v>
      </c>
    </row>
    <row r="24" spans="1:40" x14ac:dyDescent="0.25">
      <c r="A24" s="1">
        <v>23468</v>
      </c>
      <c r="B24">
        <v>20.998999999999999</v>
      </c>
      <c r="C24" t="s">
        <v>9</v>
      </c>
      <c r="D24" t="s">
        <v>9</v>
      </c>
      <c r="E24">
        <v>5.2</v>
      </c>
      <c r="F24" t="s">
        <v>9</v>
      </c>
      <c r="G24" t="s">
        <v>9</v>
      </c>
      <c r="H24" t="s">
        <v>9</v>
      </c>
      <c r="I24" t="s">
        <v>9</v>
      </c>
      <c r="J24" t="s">
        <v>9</v>
      </c>
      <c r="K24" t="s">
        <v>9</v>
      </c>
      <c r="L24">
        <v>1.6906999025788425E-4</v>
      </c>
      <c r="M24">
        <v>0.14096851362034529</v>
      </c>
      <c r="N24">
        <v>6.4652222571113421E-4</v>
      </c>
      <c r="O24">
        <v>-2.88</v>
      </c>
      <c r="P24">
        <v>3.0444748175419809</v>
      </c>
      <c r="Q24" t="s">
        <v>9</v>
      </c>
      <c r="R24" t="s">
        <v>9</v>
      </c>
      <c r="S24">
        <v>5.0693114315518165E-2</v>
      </c>
      <c r="T24" t="s">
        <v>9</v>
      </c>
      <c r="U24" t="s">
        <v>9</v>
      </c>
      <c r="V24" t="s">
        <v>9</v>
      </c>
      <c r="W24" t="s">
        <v>9</v>
      </c>
      <c r="X24">
        <v>-8.6851977852371895</v>
      </c>
      <c r="Y24">
        <v>-1.9592187211979617</v>
      </c>
      <c r="Z24">
        <v>-7.3439029818264547</v>
      </c>
      <c r="AA24">
        <v>-0.34795305115508501</v>
      </c>
      <c r="AB24">
        <v>7.2658847196285001E-2</v>
      </c>
      <c r="AC24">
        <v>-0.221666247148601</v>
      </c>
      <c r="AD24">
        <f t="shared" si="3"/>
        <v>9.8584259380234407E-3</v>
      </c>
      <c r="AE24" t="s">
        <v>9</v>
      </c>
      <c r="AF24" t="s">
        <v>9</v>
      </c>
      <c r="AG24">
        <f t="shared" si="4"/>
        <v>-2.5316469217795609E-3</v>
      </c>
      <c r="AH24" t="s">
        <v>9</v>
      </c>
      <c r="AI24" t="s">
        <v>9</v>
      </c>
      <c r="AJ24" t="s">
        <v>9</v>
      </c>
      <c r="AK24" t="s">
        <v>9</v>
      </c>
      <c r="AL24">
        <f t="shared" si="5"/>
        <v>5.8650520432372844E-3</v>
      </c>
      <c r="AM24">
        <f t="shared" si="6"/>
        <v>9.7480381930070692E-4</v>
      </c>
      <c r="AN24">
        <f t="shared" si="7"/>
        <v>3.0896341380886483E-2</v>
      </c>
    </row>
    <row r="25" spans="1:40" x14ac:dyDescent="0.25">
      <c r="A25" s="1">
        <v>23559</v>
      </c>
      <c r="B25">
        <v>21.352</v>
      </c>
      <c r="C25" t="s">
        <v>9</v>
      </c>
      <c r="D25" t="s">
        <v>9</v>
      </c>
      <c r="E25">
        <v>5</v>
      </c>
      <c r="F25" t="s">
        <v>9</v>
      </c>
      <c r="G25" t="s">
        <v>9</v>
      </c>
      <c r="H25" t="s">
        <v>9</v>
      </c>
      <c r="I25" t="s">
        <v>9</v>
      </c>
      <c r="J25" t="s">
        <v>9</v>
      </c>
      <c r="K25" t="s">
        <v>9</v>
      </c>
      <c r="L25">
        <v>1.7117341008024756E-4</v>
      </c>
      <c r="M25">
        <v>0.14255359041855251</v>
      </c>
      <c r="N25">
        <v>6.6440060178987053E-4</v>
      </c>
      <c r="O25">
        <v>3.59</v>
      </c>
      <c r="P25">
        <v>3.0611454121022232</v>
      </c>
      <c r="Q25" t="s">
        <v>9</v>
      </c>
      <c r="R25" t="s">
        <v>9</v>
      </c>
      <c r="S25">
        <v>4.8790164169432042E-2</v>
      </c>
      <c r="T25" t="s">
        <v>9</v>
      </c>
      <c r="U25" t="s">
        <v>9</v>
      </c>
      <c r="V25" t="s">
        <v>9</v>
      </c>
      <c r="W25" t="s">
        <v>9</v>
      </c>
      <c r="X25">
        <v>-8.6728334212710738</v>
      </c>
      <c r="Y25">
        <v>-1.9480372768585512</v>
      </c>
      <c r="Z25">
        <v>-7.3166252744611393</v>
      </c>
      <c r="AA25">
        <v>-0.43574153532881699</v>
      </c>
      <c r="AB25">
        <v>-4.9361138511742501E-2</v>
      </c>
      <c r="AC25">
        <v>-8.8257069405161398E-2</v>
      </c>
      <c r="AD25">
        <f t="shared" si="3"/>
        <v>1.6670594560242336E-2</v>
      </c>
      <c r="AE25" t="s">
        <v>9</v>
      </c>
      <c r="AF25" t="s">
        <v>9</v>
      </c>
      <c r="AG25">
        <f t="shared" si="4"/>
        <v>-1.9029501460861228E-3</v>
      </c>
      <c r="AH25" t="s">
        <v>9</v>
      </c>
      <c r="AI25" t="s">
        <v>9</v>
      </c>
      <c r="AJ25" t="s">
        <v>9</v>
      </c>
      <c r="AK25" t="s">
        <v>9</v>
      </c>
      <c r="AL25">
        <f t="shared" si="5"/>
        <v>1.2364363966115732E-2</v>
      </c>
      <c r="AM25">
        <f t="shared" si="6"/>
        <v>1.1181444339410485E-2</v>
      </c>
      <c r="AN25">
        <f t="shared" si="7"/>
        <v>2.7277707365315429E-2</v>
      </c>
    </row>
    <row r="26" spans="1:40" x14ac:dyDescent="0.25">
      <c r="A26" s="1">
        <v>23651</v>
      </c>
      <c r="B26">
        <v>21.353000000000002</v>
      </c>
      <c r="C26" t="s">
        <v>9</v>
      </c>
      <c r="D26" t="s">
        <v>9</v>
      </c>
      <c r="E26">
        <v>4.9666666666666668</v>
      </c>
      <c r="F26" t="s">
        <v>9</v>
      </c>
      <c r="G26" t="s">
        <v>9</v>
      </c>
      <c r="H26" t="s">
        <v>9</v>
      </c>
      <c r="I26" t="s">
        <v>9</v>
      </c>
      <c r="J26" t="s">
        <v>9</v>
      </c>
      <c r="K26" t="s">
        <v>9</v>
      </c>
      <c r="L26">
        <v>1.7042996591879576E-4</v>
      </c>
      <c r="M26">
        <v>0.1416647334220589</v>
      </c>
      <c r="N26">
        <v>6.7643607978354044E-4</v>
      </c>
      <c r="O26">
        <v>-0.85</v>
      </c>
      <c r="P26">
        <v>3.0611922450257767</v>
      </c>
      <c r="Q26" t="s">
        <v>9</v>
      </c>
      <c r="R26" t="s">
        <v>9</v>
      </c>
      <c r="S26">
        <v>4.8472653450777982E-2</v>
      </c>
      <c r="T26" t="s">
        <v>9</v>
      </c>
      <c r="U26" t="s">
        <v>9</v>
      </c>
      <c r="V26" t="s">
        <v>9</v>
      </c>
      <c r="W26" t="s">
        <v>9</v>
      </c>
      <c r="X26">
        <v>-8.6771861026990091</v>
      </c>
      <c r="Y26">
        <v>-1.9542920452514687</v>
      </c>
      <c r="Z26">
        <v>-7.2986726014642276</v>
      </c>
      <c r="AA26">
        <v>-0.183340894646074</v>
      </c>
      <c r="AB26">
        <v>0.25089619914863898</v>
      </c>
      <c r="AC26">
        <v>-7.4683269756701295E-2</v>
      </c>
      <c r="AD26">
        <f t="shared" si="3"/>
        <v>4.6832923553452588E-5</v>
      </c>
      <c r="AE26" t="s">
        <v>9</v>
      </c>
      <c r="AF26" t="s">
        <v>9</v>
      </c>
      <c r="AG26">
        <f t="shared" si="4"/>
        <v>-3.1751071865405989E-4</v>
      </c>
      <c r="AH26" t="s">
        <v>9</v>
      </c>
      <c r="AI26" t="s">
        <v>9</v>
      </c>
      <c r="AJ26" t="s">
        <v>9</v>
      </c>
      <c r="AK26" t="s">
        <v>9</v>
      </c>
      <c r="AL26">
        <f t="shared" si="5"/>
        <v>-4.3526814279353232E-3</v>
      </c>
      <c r="AM26">
        <f t="shared" si="6"/>
        <v>-6.254768392917498E-3</v>
      </c>
      <c r="AN26">
        <f t="shared" si="7"/>
        <v>1.7952672996911723E-2</v>
      </c>
    </row>
    <row r="27" spans="1:40" x14ac:dyDescent="0.25">
      <c r="A27" s="1">
        <v>23743</v>
      </c>
      <c r="B27">
        <v>21.994</v>
      </c>
      <c r="C27" t="s">
        <v>9</v>
      </c>
      <c r="D27" t="s">
        <v>9</v>
      </c>
      <c r="E27">
        <v>4.9000000000000004</v>
      </c>
      <c r="F27" t="s">
        <v>9</v>
      </c>
      <c r="G27" t="s">
        <v>9</v>
      </c>
      <c r="H27" t="s">
        <v>9</v>
      </c>
      <c r="I27" t="s">
        <v>9</v>
      </c>
      <c r="J27" t="s">
        <v>9</v>
      </c>
      <c r="K27" t="s">
        <v>9</v>
      </c>
      <c r="L27">
        <v>1.7481361374727773E-4</v>
      </c>
      <c r="M27">
        <v>0.14414046102394404</v>
      </c>
      <c r="N27">
        <v>6.8805273392998122E-4</v>
      </c>
      <c r="O27">
        <v>-0.49</v>
      </c>
      <c r="P27">
        <v>3.0907696888887428</v>
      </c>
      <c r="Q27" t="s">
        <v>9</v>
      </c>
      <c r="R27" t="s">
        <v>9</v>
      </c>
      <c r="S27">
        <v>4.7837329414160058E-2</v>
      </c>
      <c r="T27" t="s">
        <v>9</v>
      </c>
      <c r="U27" t="s">
        <v>9</v>
      </c>
      <c r="V27" t="s">
        <v>9</v>
      </c>
      <c r="W27" t="s">
        <v>9</v>
      </c>
      <c r="X27">
        <v>-8.6517902159260576</v>
      </c>
      <c r="Y27">
        <v>-1.9369670310453899</v>
      </c>
      <c r="Z27">
        <v>-7.2816450748142083</v>
      </c>
      <c r="AA27">
        <v>-0.68488104709123498</v>
      </c>
      <c r="AB27">
        <v>-2.97062006236735E-2</v>
      </c>
      <c r="AC27">
        <v>-0.19037257957618101</v>
      </c>
      <c r="AD27">
        <f t="shared" si="3"/>
        <v>2.9577443862966124E-2</v>
      </c>
      <c r="AE27" t="s">
        <v>9</v>
      </c>
      <c r="AF27" t="s">
        <v>9</v>
      </c>
      <c r="AG27">
        <f t="shared" si="4"/>
        <v>-6.3532403661792358E-4</v>
      </c>
      <c r="AH27" t="s">
        <v>9</v>
      </c>
      <c r="AI27" t="s">
        <v>9</v>
      </c>
      <c r="AJ27" t="s">
        <v>9</v>
      </c>
      <c r="AK27" t="s">
        <v>9</v>
      </c>
      <c r="AL27">
        <f t="shared" si="5"/>
        <v>2.539588677295157E-2</v>
      </c>
      <c r="AM27">
        <f t="shared" si="6"/>
        <v>1.7325014206078793E-2</v>
      </c>
      <c r="AN27">
        <f t="shared" si="7"/>
        <v>1.7027526650019276E-2</v>
      </c>
    </row>
    <row r="28" spans="1:40" x14ac:dyDescent="0.25">
      <c r="A28" s="1">
        <v>23833</v>
      </c>
      <c r="B28">
        <v>22.315000000000001</v>
      </c>
      <c r="C28" t="s">
        <v>9</v>
      </c>
      <c r="D28" t="s">
        <v>9</v>
      </c>
      <c r="E28">
        <v>4.6666666666666661</v>
      </c>
      <c r="F28" t="s">
        <v>9</v>
      </c>
      <c r="G28" t="s">
        <v>9</v>
      </c>
      <c r="H28" t="s">
        <v>9</v>
      </c>
      <c r="I28" t="s">
        <v>9</v>
      </c>
      <c r="J28" t="s">
        <v>9</v>
      </c>
      <c r="K28" t="s">
        <v>9</v>
      </c>
      <c r="L28">
        <v>1.7664753611715815E-4</v>
      </c>
      <c r="M28">
        <v>0.14436367672639827</v>
      </c>
      <c r="N28">
        <v>6.9210370077181873E-4</v>
      </c>
      <c r="O28">
        <v>1.18</v>
      </c>
      <c r="P28">
        <v>3.1052590980812331</v>
      </c>
      <c r="Q28" t="s">
        <v>9</v>
      </c>
      <c r="R28" t="s">
        <v>9</v>
      </c>
      <c r="S28">
        <v>4.5610511252052274E-2</v>
      </c>
      <c r="T28" t="s">
        <v>9</v>
      </c>
      <c r="U28" t="s">
        <v>9</v>
      </c>
      <c r="V28" t="s">
        <v>9</v>
      </c>
      <c r="W28" t="s">
        <v>9</v>
      </c>
      <c r="X28">
        <v>-8.6413541320788756</v>
      </c>
      <c r="Y28">
        <v>-1.9354196303825455</v>
      </c>
      <c r="Z28">
        <v>-7.2757747569673086</v>
      </c>
      <c r="AA28">
        <v>-0.50873887686404595</v>
      </c>
      <c r="AB28">
        <v>0.22604838343028599</v>
      </c>
      <c r="AC28">
        <v>-4.6277054924880601E-2</v>
      </c>
      <c r="AD28">
        <f t="shared" si="3"/>
        <v>1.448940919249031E-2</v>
      </c>
      <c r="AE28" t="s">
        <v>9</v>
      </c>
      <c r="AF28" t="s">
        <v>9</v>
      </c>
      <c r="AG28">
        <f t="shared" si="4"/>
        <v>-2.226818162107784E-3</v>
      </c>
      <c r="AH28" t="s">
        <v>9</v>
      </c>
      <c r="AI28" t="s">
        <v>9</v>
      </c>
      <c r="AJ28" t="s">
        <v>9</v>
      </c>
      <c r="AK28" t="s">
        <v>9</v>
      </c>
      <c r="AL28">
        <f t="shared" si="5"/>
        <v>1.0436083847181976E-2</v>
      </c>
      <c r="AM28">
        <f t="shared" si="6"/>
        <v>1.5474006628444226E-3</v>
      </c>
      <c r="AN28">
        <f t="shared" si="7"/>
        <v>5.8703178468997308E-3</v>
      </c>
    </row>
    <row r="29" spans="1:40" x14ac:dyDescent="0.25">
      <c r="A29" s="1">
        <v>23924</v>
      </c>
      <c r="B29">
        <v>22.826000000000001</v>
      </c>
      <c r="C29" t="s">
        <v>9</v>
      </c>
      <c r="D29" t="s">
        <v>9</v>
      </c>
      <c r="E29">
        <v>4.3666666666666671</v>
      </c>
      <c r="F29" t="s">
        <v>9</v>
      </c>
      <c r="G29" t="s">
        <v>9</v>
      </c>
      <c r="H29" t="s">
        <v>9</v>
      </c>
      <c r="I29" t="s">
        <v>9</v>
      </c>
      <c r="J29" t="s">
        <v>9</v>
      </c>
      <c r="K29" t="s">
        <v>9</v>
      </c>
      <c r="L29">
        <v>1.8009388930529803E-4</v>
      </c>
      <c r="M29">
        <v>0.1479245893010627</v>
      </c>
      <c r="N29">
        <v>6.8583902060567802E-4</v>
      </c>
      <c r="O29">
        <v>8.3800000000000008</v>
      </c>
      <c r="P29">
        <v>3.1279002371314082</v>
      </c>
      <c r="Q29" t="s">
        <v>9</v>
      </c>
      <c r="R29" t="s">
        <v>9</v>
      </c>
      <c r="S29">
        <v>4.2740153676159021E-2</v>
      </c>
      <c r="T29" t="s">
        <v>9</v>
      </c>
      <c r="U29" t="s">
        <v>9</v>
      </c>
      <c r="V29" t="s">
        <v>9</v>
      </c>
      <c r="W29" t="s">
        <v>9</v>
      </c>
      <c r="X29">
        <v>-8.622032235812183</v>
      </c>
      <c r="Y29">
        <v>-1.9110526668230123</v>
      </c>
      <c r="Z29">
        <v>-7.2848676216163764</v>
      </c>
      <c r="AA29">
        <v>-0.48793122184374998</v>
      </c>
      <c r="AB29">
        <v>4.1968828374415401E-2</v>
      </c>
      <c r="AC29">
        <v>-0.28257633531931298</v>
      </c>
      <c r="AD29">
        <f t="shared" si="3"/>
        <v>2.2641139050175063E-2</v>
      </c>
      <c r="AE29" t="s">
        <v>9</v>
      </c>
      <c r="AF29" t="s">
        <v>9</v>
      </c>
      <c r="AG29">
        <f t="shared" si="4"/>
        <v>-2.8703575758932537E-3</v>
      </c>
      <c r="AH29" t="s">
        <v>9</v>
      </c>
      <c r="AI29" t="s">
        <v>9</v>
      </c>
      <c r="AJ29" t="s">
        <v>9</v>
      </c>
      <c r="AK29" t="s">
        <v>9</v>
      </c>
      <c r="AL29">
        <f t="shared" si="5"/>
        <v>1.9321896266692562E-2</v>
      </c>
      <c r="AM29">
        <f t="shared" si="6"/>
        <v>2.4366963559533161E-2</v>
      </c>
      <c r="AN29">
        <f t="shared" si="7"/>
        <v>-9.0928646490677778E-3</v>
      </c>
    </row>
    <row r="30" spans="1:40" x14ac:dyDescent="0.25">
      <c r="A30" s="1">
        <v>24016</v>
      </c>
      <c r="B30">
        <v>23.443000000000001</v>
      </c>
      <c r="C30" t="s">
        <v>9</v>
      </c>
      <c r="D30" t="s">
        <v>9</v>
      </c>
      <c r="E30">
        <v>4.0999999999999996</v>
      </c>
      <c r="F30" t="s">
        <v>9</v>
      </c>
      <c r="G30" t="s">
        <v>9</v>
      </c>
      <c r="H30" t="s">
        <v>9</v>
      </c>
      <c r="I30" t="s">
        <v>9</v>
      </c>
      <c r="J30" t="s">
        <v>9</v>
      </c>
      <c r="K30" t="s">
        <v>9</v>
      </c>
      <c r="L30">
        <v>1.8434524137171795E-4</v>
      </c>
      <c r="M30">
        <v>0.15035981735147411</v>
      </c>
      <c r="N30">
        <v>7.215332877247338E-4</v>
      </c>
      <c r="O30">
        <v>2.62</v>
      </c>
      <c r="P30">
        <v>3.1545719428673809</v>
      </c>
      <c r="Q30" t="s">
        <v>9</v>
      </c>
      <c r="R30" t="s">
        <v>9</v>
      </c>
      <c r="S30">
        <v>4.0181789632831762E-2</v>
      </c>
      <c r="T30" t="s">
        <v>9</v>
      </c>
      <c r="U30" t="s">
        <v>9</v>
      </c>
      <c r="V30" t="s">
        <v>9</v>
      </c>
      <c r="W30" t="s">
        <v>9</v>
      </c>
      <c r="X30">
        <v>-8.5987002466266773</v>
      </c>
      <c r="Y30">
        <v>-1.8947240750283572</v>
      </c>
      <c r="Z30">
        <v>-7.2341320439820018</v>
      </c>
      <c r="AA30">
        <v>-0.70187497390970499</v>
      </c>
      <c r="AB30">
        <v>-2.5944342771411499E-2</v>
      </c>
      <c r="AC30">
        <v>-0.114373575172749</v>
      </c>
      <c r="AD30">
        <f t="shared" si="3"/>
        <v>2.6671705735972662E-2</v>
      </c>
      <c r="AE30" t="s">
        <v>9</v>
      </c>
      <c r="AF30" t="s">
        <v>9</v>
      </c>
      <c r="AG30">
        <f t="shared" si="4"/>
        <v>-2.5583640433272589E-3</v>
      </c>
      <c r="AH30" t="s">
        <v>9</v>
      </c>
      <c r="AI30" t="s">
        <v>9</v>
      </c>
      <c r="AJ30" t="s">
        <v>9</v>
      </c>
      <c r="AK30" t="s">
        <v>9</v>
      </c>
      <c r="AL30">
        <f t="shared" si="5"/>
        <v>2.3331989185505719E-2</v>
      </c>
      <c r="AM30">
        <f t="shared" si="6"/>
        <v>1.6328591794655178E-2</v>
      </c>
      <c r="AN30">
        <f t="shared" si="7"/>
        <v>5.0735577634374529E-2</v>
      </c>
    </row>
    <row r="31" spans="1:40" x14ac:dyDescent="0.25">
      <c r="A31" s="1">
        <v>24108</v>
      </c>
      <c r="B31">
        <v>24.103000000000002</v>
      </c>
      <c r="C31" t="s">
        <v>9</v>
      </c>
      <c r="D31" t="s">
        <v>9</v>
      </c>
      <c r="E31">
        <v>3.8666666666666663</v>
      </c>
      <c r="F31" t="s">
        <v>9</v>
      </c>
      <c r="G31" t="s">
        <v>9</v>
      </c>
      <c r="H31" t="s">
        <v>9</v>
      </c>
      <c r="I31" t="s">
        <v>9</v>
      </c>
      <c r="J31" t="s">
        <v>9</v>
      </c>
      <c r="K31" t="s">
        <v>9</v>
      </c>
      <c r="L31">
        <v>1.8902682905788521E-4</v>
      </c>
      <c r="M31">
        <v>0.15307516458462839</v>
      </c>
      <c r="N31">
        <v>7.1860466940107122E-4</v>
      </c>
      <c r="O31">
        <v>3.26</v>
      </c>
      <c r="P31">
        <v>3.1823363140772525</v>
      </c>
      <c r="Q31" t="s">
        <v>9</v>
      </c>
      <c r="R31" t="s">
        <v>9</v>
      </c>
      <c r="S31">
        <v>3.7937839340392104E-2</v>
      </c>
      <c r="T31" t="s">
        <v>9</v>
      </c>
      <c r="U31" t="s">
        <v>9</v>
      </c>
      <c r="V31" t="s">
        <v>9</v>
      </c>
      <c r="W31" t="s">
        <v>9</v>
      </c>
      <c r="X31">
        <v>-8.5736216002917374</v>
      </c>
      <c r="Y31">
        <v>-1.8768262064292252</v>
      </c>
      <c r="Z31">
        <v>-7.2381991853918688</v>
      </c>
      <c r="AA31">
        <v>-0.647259344268311</v>
      </c>
      <c r="AB31">
        <v>0.183448124720728</v>
      </c>
      <c r="AC31">
        <v>-3.9007794233508801E-2</v>
      </c>
      <c r="AD31">
        <f t="shared" si="3"/>
        <v>2.776437120987163E-2</v>
      </c>
      <c r="AE31" t="s">
        <v>9</v>
      </c>
      <c r="AF31" t="s">
        <v>9</v>
      </c>
      <c r="AG31">
        <f t="shared" si="4"/>
        <v>-2.2439502924396573E-3</v>
      </c>
      <c r="AH31" t="s">
        <v>9</v>
      </c>
      <c r="AI31" t="s">
        <v>9</v>
      </c>
      <c r="AJ31" t="s">
        <v>9</v>
      </c>
      <c r="AK31" t="s">
        <v>9</v>
      </c>
      <c r="AL31">
        <f t="shared" si="5"/>
        <v>2.5078646334939947E-2</v>
      </c>
      <c r="AM31">
        <f t="shared" si="6"/>
        <v>1.7897868599132005E-2</v>
      </c>
      <c r="AN31">
        <f t="shared" si="7"/>
        <v>-4.06714140986697E-3</v>
      </c>
    </row>
    <row r="32" spans="1:40" x14ac:dyDescent="0.25">
      <c r="A32" s="1">
        <v>24198</v>
      </c>
      <c r="B32">
        <v>24.17</v>
      </c>
      <c r="C32" t="s">
        <v>9</v>
      </c>
      <c r="D32" t="s">
        <v>9</v>
      </c>
      <c r="E32">
        <v>3.8333333333333326</v>
      </c>
      <c r="F32" t="s">
        <v>9</v>
      </c>
      <c r="G32" t="s">
        <v>9</v>
      </c>
      <c r="H32" t="s">
        <v>9</v>
      </c>
      <c r="I32" t="s">
        <v>9</v>
      </c>
      <c r="J32" t="s">
        <v>9</v>
      </c>
      <c r="K32" t="s">
        <v>9</v>
      </c>
      <c r="L32">
        <v>1.8902157676997555E-4</v>
      </c>
      <c r="M32">
        <v>0.15241217285723963</v>
      </c>
      <c r="N32">
        <v>6.893513413467428E-4</v>
      </c>
      <c r="O32">
        <v>-2.0499999999999998</v>
      </c>
      <c r="P32">
        <v>3.1851121947153915</v>
      </c>
      <c r="Q32" t="s">
        <v>9</v>
      </c>
      <c r="R32" t="s">
        <v>9</v>
      </c>
      <c r="S32">
        <v>3.7616863571306773E-2</v>
      </c>
      <c r="T32" t="s">
        <v>9</v>
      </c>
      <c r="U32" t="s">
        <v>9</v>
      </c>
      <c r="V32" t="s">
        <v>9</v>
      </c>
      <c r="W32" t="s">
        <v>9</v>
      </c>
      <c r="X32">
        <v>-8.573649386616605</v>
      </c>
      <c r="Y32">
        <v>-1.8811667645280443</v>
      </c>
      <c r="Z32">
        <v>-7.2797594875347293</v>
      </c>
      <c r="AA32">
        <v>-0.313876146664059</v>
      </c>
      <c r="AB32">
        <v>0.63475191857091995</v>
      </c>
      <c r="AC32">
        <v>-6.6897716851716499E-2</v>
      </c>
      <c r="AD32">
        <f t="shared" si="3"/>
        <v>2.7758806381390499E-3</v>
      </c>
      <c r="AE32" t="s">
        <v>9</v>
      </c>
      <c r="AF32" t="s">
        <v>9</v>
      </c>
      <c r="AG32">
        <f t="shared" si="4"/>
        <v>-3.2097576908533126E-4</v>
      </c>
      <c r="AH32" t="s">
        <v>9</v>
      </c>
      <c r="AI32" t="s">
        <v>9</v>
      </c>
      <c r="AJ32" t="s">
        <v>9</v>
      </c>
      <c r="AK32" t="s">
        <v>9</v>
      </c>
      <c r="AL32">
        <f t="shared" si="5"/>
        <v>-2.7786324867662415E-5</v>
      </c>
      <c r="AM32">
        <f t="shared" si="6"/>
        <v>-4.3405580988191694E-3</v>
      </c>
      <c r="AN32">
        <f t="shared" si="7"/>
        <v>-4.156030214286055E-2</v>
      </c>
    </row>
    <row r="33" spans="1:40" x14ac:dyDescent="0.25">
      <c r="A33" s="1">
        <v>24289</v>
      </c>
      <c r="B33">
        <v>24.364000000000001</v>
      </c>
      <c r="C33" t="s">
        <v>9</v>
      </c>
      <c r="D33" t="s">
        <v>9</v>
      </c>
      <c r="E33">
        <v>3.7666666666666666</v>
      </c>
      <c r="F33" t="s">
        <v>9</v>
      </c>
      <c r="G33" t="s">
        <v>9</v>
      </c>
      <c r="H33" t="s">
        <v>9</v>
      </c>
      <c r="I33" t="s">
        <v>9</v>
      </c>
      <c r="J33" t="s">
        <v>9</v>
      </c>
      <c r="K33" t="s">
        <v>9</v>
      </c>
      <c r="L33">
        <v>1.8999641280783569E-4</v>
      </c>
      <c r="M33">
        <v>0.15333850956931125</v>
      </c>
      <c r="N33">
        <v>6.3503698966992637E-4</v>
      </c>
      <c r="O33">
        <v>0.95</v>
      </c>
      <c r="P33">
        <v>3.1931066329742381</v>
      </c>
      <c r="Q33" t="s">
        <v>9</v>
      </c>
      <c r="R33" t="s">
        <v>9</v>
      </c>
      <c r="S33">
        <v>3.6974602791361499E-2</v>
      </c>
      <c r="T33" t="s">
        <v>9</v>
      </c>
      <c r="U33" t="s">
        <v>9</v>
      </c>
      <c r="V33" t="s">
        <v>9</v>
      </c>
      <c r="W33" t="s">
        <v>9</v>
      </c>
      <c r="X33">
        <v>-8.5685053659407764</v>
      </c>
      <c r="Y33">
        <v>-1.8751073206761713</v>
      </c>
      <c r="Z33">
        <v>-7.3618273093194286</v>
      </c>
      <c r="AA33">
        <v>-0.144270095668041</v>
      </c>
      <c r="AB33">
        <v>0.62393417374112503</v>
      </c>
      <c r="AC33">
        <v>-6.26062511013291E-2</v>
      </c>
      <c r="AD33">
        <f t="shared" si="3"/>
        <v>7.9944382588466034E-3</v>
      </c>
      <c r="AE33" t="s">
        <v>9</v>
      </c>
      <c r="AF33" t="s">
        <v>9</v>
      </c>
      <c r="AG33">
        <f t="shared" si="4"/>
        <v>-6.422607799452737E-4</v>
      </c>
      <c r="AH33" t="s">
        <v>9</v>
      </c>
      <c r="AI33" t="s">
        <v>9</v>
      </c>
      <c r="AJ33" t="s">
        <v>9</v>
      </c>
      <c r="AK33" t="s">
        <v>9</v>
      </c>
      <c r="AL33">
        <f t="shared" si="5"/>
        <v>5.1440206758286422E-3</v>
      </c>
      <c r="AM33">
        <f t="shared" si="6"/>
        <v>6.0594438518730698E-3</v>
      </c>
      <c r="AN33">
        <f t="shared" si="7"/>
        <v>-8.2067821784699291E-2</v>
      </c>
    </row>
    <row r="34" spans="1:40" x14ac:dyDescent="0.25">
      <c r="A34" s="1">
        <v>24381</v>
      </c>
      <c r="B34">
        <v>24.452999999999999</v>
      </c>
      <c r="C34" t="s">
        <v>9</v>
      </c>
      <c r="D34" t="s">
        <v>9</v>
      </c>
      <c r="E34">
        <v>3.7</v>
      </c>
      <c r="F34" t="s">
        <v>9</v>
      </c>
      <c r="G34" t="s">
        <v>9</v>
      </c>
      <c r="H34" t="s">
        <v>9</v>
      </c>
      <c r="I34" t="s">
        <v>9</v>
      </c>
      <c r="J34" t="s">
        <v>9</v>
      </c>
      <c r="K34" t="s">
        <v>9</v>
      </c>
      <c r="L34">
        <v>1.9012261209637915E-4</v>
      </c>
      <c r="M34">
        <v>0.15424610668885766</v>
      </c>
      <c r="N34">
        <v>6.2057633646148385E-4</v>
      </c>
      <c r="O34">
        <v>3.73</v>
      </c>
      <c r="P34">
        <v>3.19675290778043</v>
      </c>
      <c r="Q34" t="s">
        <v>9</v>
      </c>
      <c r="R34" t="s">
        <v>9</v>
      </c>
      <c r="S34">
        <v>3.6331929247390211E-2</v>
      </c>
      <c r="T34" t="s">
        <v>9</v>
      </c>
      <c r="U34" t="s">
        <v>9</v>
      </c>
      <c r="V34" t="s">
        <v>9</v>
      </c>
      <c r="W34" t="s">
        <v>9</v>
      </c>
      <c r="X34">
        <v>-8.5678413671145552</v>
      </c>
      <c r="Y34">
        <v>-1.8692058567819061</v>
      </c>
      <c r="Z34">
        <v>-7.3848619367744766</v>
      </c>
      <c r="AA34">
        <v>-2.2171251965881902E-2</v>
      </c>
      <c r="AB34">
        <v>0.41776099852758197</v>
      </c>
      <c r="AC34">
        <v>-0.112779595925547</v>
      </c>
      <c r="AD34">
        <f t="shared" si="3"/>
        <v>3.6462748061918404E-3</v>
      </c>
      <c r="AE34" t="s">
        <v>9</v>
      </c>
      <c r="AF34" t="s">
        <v>9</v>
      </c>
      <c r="AG34">
        <f t="shared" si="4"/>
        <v>-6.4267354397128801E-4</v>
      </c>
      <c r="AH34" t="s">
        <v>9</v>
      </c>
      <c r="AI34" t="s">
        <v>9</v>
      </c>
      <c r="AJ34" t="s">
        <v>9</v>
      </c>
      <c r="AK34" t="s">
        <v>9</v>
      </c>
      <c r="AL34">
        <f t="shared" si="5"/>
        <v>6.6399882622114603E-4</v>
      </c>
      <c r="AM34">
        <f t="shared" si="6"/>
        <v>5.9014638942651576E-3</v>
      </c>
      <c r="AN34">
        <f t="shared" si="7"/>
        <v>-2.3034627455047918E-2</v>
      </c>
    </row>
    <row r="35" spans="1:40" x14ac:dyDescent="0.25">
      <c r="A35" s="1">
        <v>24473</v>
      </c>
      <c r="B35">
        <v>24.62</v>
      </c>
      <c r="C35" t="s">
        <v>9</v>
      </c>
      <c r="D35" t="s">
        <v>9</v>
      </c>
      <c r="E35">
        <v>3.8333333333333326</v>
      </c>
      <c r="F35" t="s">
        <v>9</v>
      </c>
      <c r="G35" t="s">
        <v>9</v>
      </c>
      <c r="H35" t="s">
        <v>9</v>
      </c>
      <c r="I35" t="s">
        <v>9</v>
      </c>
      <c r="J35" t="s">
        <v>9</v>
      </c>
      <c r="K35" t="s">
        <v>9</v>
      </c>
      <c r="L35">
        <v>1.9078763832491245E-4</v>
      </c>
      <c r="M35">
        <v>0.15539158187106106</v>
      </c>
      <c r="N35">
        <v>6.7478276143537609E-4</v>
      </c>
      <c r="O35">
        <v>7.74</v>
      </c>
      <c r="P35">
        <v>3.2035591207563074</v>
      </c>
      <c r="Q35" t="s">
        <v>9</v>
      </c>
      <c r="R35" t="s">
        <v>9</v>
      </c>
      <c r="S35">
        <v>3.7616863571306773E-2</v>
      </c>
      <c r="T35" t="s">
        <v>9</v>
      </c>
      <c r="U35" t="s">
        <v>9</v>
      </c>
      <c r="V35" t="s">
        <v>9</v>
      </c>
      <c r="W35" t="s">
        <v>9</v>
      </c>
      <c r="X35">
        <v>-8.5643495897024629</v>
      </c>
      <c r="Y35">
        <v>-1.8618070132297688</v>
      </c>
      <c r="Z35">
        <v>-7.3011197538022676</v>
      </c>
      <c r="AA35">
        <v>0.24634164258173</v>
      </c>
      <c r="AB35">
        <v>-4.88222205690736E-2</v>
      </c>
      <c r="AC35">
        <v>-0.23918372552952999</v>
      </c>
      <c r="AD35">
        <f t="shared" si="3"/>
        <v>6.8062129758774681E-3</v>
      </c>
      <c r="AE35" t="s">
        <v>9</v>
      </c>
      <c r="AF35" t="s">
        <v>9</v>
      </c>
      <c r="AG35">
        <f t="shared" si="4"/>
        <v>1.2849343239165617E-3</v>
      </c>
      <c r="AH35" t="s">
        <v>9</v>
      </c>
      <c r="AI35" t="s">
        <v>9</v>
      </c>
      <c r="AJ35" t="s">
        <v>9</v>
      </c>
      <c r="AK35" t="s">
        <v>9</v>
      </c>
      <c r="AL35">
        <f t="shared" si="5"/>
        <v>3.4917774120923895E-3</v>
      </c>
      <c r="AM35">
        <f t="shared" si="6"/>
        <v>7.3988435521372686E-3</v>
      </c>
      <c r="AN35">
        <f t="shared" si="7"/>
        <v>8.3742182972208923E-2</v>
      </c>
    </row>
    <row r="36" spans="1:40" x14ac:dyDescent="0.25">
      <c r="A36" s="1">
        <v>24563</v>
      </c>
      <c r="B36">
        <v>24.562000000000001</v>
      </c>
      <c r="C36" t="s">
        <v>9</v>
      </c>
      <c r="D36" t="s">
        <v>9</v>
      </c>
      <c r="E36">
        <v>3.8333333333333326</v>
      </c>
      <c r="F36" t="s">
        <v>9</v>
      </c>
      <c r="G36" t="s">
        <v>9</v>
      </c>
      <c r="H36" t="s">
        <v>9</v>
      </c>
      <c r="I36" t="s">
        <v>9</v>
      </c>
      <c r="J36" t="s">
        <v>9</v>
      </c>
      <c r="K36" t="s">
        <v>9</v>
      </c>
      <c r="L36">
        <v>1.8962841724119297E-4</v>
      </c>
      <c r="M36">
        <v>0.15657330577299608</v>
      </c>
      <c r="N36">
        <v>7.0765168652095706E-4</v>
      </c>
      <c r="O36">
        <v>4.4400000000000004</v>
      </c>
      <c r="P36">
        <v>3.2012005331881923</v>
      </c>
      <c r="Q36" t="s">
        <v>9</v>
      </c>
      <c r="R36" t="s">
        <v>9</v>
      </c>
      <c r="S36">
        <v>3.7616863571306773E-2</v>
      </c>
      <c r="T36" t="s">
        <v>9</v>
      </c>
      <c r="U36" t="s">
        <v>9</v>
      </c>
      <c r="V36" t="s">
        <v>9</v>
      </c>
      <c r="W36" t="s">
        <v>9</v>
      </c>
      <c r="X36">
        <v>-8.5704440994101336</v>
      </c>
      <c r="Y36">
        <v>-1.8542309711752925</v>
      </c>
      <c r="Z36">
        <v>-7.2535585535173492</v>
      </c>
      <c r="AA36">
        <v>3.0434363626323999E-2</v>
      </c>
      <c r="AB36">
        <v>-4.5790740255253502E-2</v>
      </c>
      <c r="AC36">
        <v>3.1686694697786698E-3</v>
      </c>
      <c r="AD36">
        <f t="shared" si="3"/>
        <v>-2.3585875681151336E-3</v>
      </c>
      <c r="AE36" t="s">
        <v>9</v>
      </c>
      <c r="AF36" t="s">
        <v>9</v>
      </c>
      <c r="AG36">
        <f t="shared" si="4"/>
        <v>0</v>
      </c>
      <c r="AH36" t="s">
        <v>9</v>
      </c>
      <c r="AI36" t="s">
        <v>9</v>
      </c>
      <c r="AJ36" t="s">
        <v>9</v>
      </c>
      <c r="AK36" t="s">
        <v>9</v>
      </c>
      <c r="AL36">
        <f t="shared" si="5"/>
        <v>-6.094509707670781E-3</v>
      </c>
      <c r="AM36">
        <f t="shared" si="6"/>
        <v>7.5760420544763729E-3</v>
      </c>
      <c r="AN36">
        <f t="shared" si="7"/>
        <v>4.7561200284918392E-2</v>
      </c>
    </row>
    <row r="37" spans="1:40" x14ac:dyDescent="0.25">
      <c r="A37" s="1">
        <v>24654</v>
      </c>
      <c r="B37">
        <v>24.77</v>
      </c>
      <c r="C37" t="s">
        <v>9</v>
      </c>
      <c r="D37" t="s">
        <v>9</v>
      </c>
      <c r="E37">
        <v>3.8</v>
      </c>
      <c r="F37" t="s">
        <v>9</v>
      </c>
      <c r="G37" t="s">
        <v>9</v>
      </c>
      <c r="H37" t="s">
        <v>9</v>
      </c>
      <c r="I37" t="s">
        <v>9</v>
      </c>
      <c r="J37" t="s">
        <v>9</v>
      </c>
      <c r="K37" t="s">
        <v>9</v>
      </c>
      <c r="L37">
        <v>1.9029546886283668E-4</v>
      </c>
      <c r="M37">
        <v>0.15693170291787487</v>
      </c>
      <c r="N37">
        <v>7.2550947764137073E-4</v>
      </c>
      <c r="O37">
        <v>-1.61</v>
      </c>
      <c r="P37">
        <v>3.2096332435012682</v>
      </c>
      <c r="Q37" t="s">
        <v>9</v>
      </c>
      <c r="R37" t="s">
        <v>9</v>
      </c>
      <c r="S37">
        <v>3.7295784743696929E-2</v>
      </c>
      <c r="T37" t="s">
        <v>9</v>
      </c>
      <c r="U37" t="s">
        <v>9</v>
      </c>
      <c r="V37" t="s">
        <v>9</v>
      </c>
      <c r="W37" t="s">
        <v>9</v>
      </c>
      <c r="X37">
        <v>-8.5669325944404591</v>
      </c>
      <c r="Y37">
        <v>-1.8519445815414903</v>
      </c>
      <c r="Z37">
        <v>-7.22863642212595</v>
      </c>
      <c r="AA37">
        <v>-0.21764566805791999</v>
      </c>
      <c r="AB37">
        <v>-5.2109383350785098E-2</v>
      </c>
      <c r="AC37">
        <v>0.15451497253791999</v>
      </c>
      <c r="AD37">
        <f t="shared" si="3"/>
        <v>8.4327103130759085E-3</v>
      </c>
      <c r="AE37" t="s">
        <v>9</v>
      </c>
      <c r="AF37" t="s">
        <v>9</v>
      </c>
      <c r="AG37">
        <f t="shared" si="4"/>
        <v>-3.2107882760984419E-4</v>
      </c>
      <c r="AH37" t="s">
        <v>9</v>
      </c>
      <c r="AI37" t="s">
        <v>9</v>
      </c>
      <c r="AJ37" t="s">
        <v>9</v>
      </c>
      <c r="AK37" t="s">
        <v>9</v>
      </c>
      <c r="AL37">
        <f t="shared" si="5"/>
        <v>3.5115049696745615E-3</v>
      </c>
      <c r="AM37">
        <f t="shared" si="6"/>
        <v>2.2863896338021217E-3</v>
      </c>
      <c r="AN37">
        <f t="shared" si="7"/>
        <v>2.4922131391399205E-2</v>
      </c>
    </row>
    <row r="38" spans="1:40" x14ac:dyDescent="0.25">
      <c r="A38" s="1">
        <v>24746</v>
      </c>
      <c r="B38">
        <v>24.954000000000001</v>
      </c>
      <c r="C38" t="s">
        <v>9</v>
      </c>
      <c r="D38" t="s">
        <v>9</v>
      </c>
      <c r="E38">
        <v>3.9</v>
      </c>
      <c r="F38" t="s">
        <v>9</v>
      </c>
      <c r="G38" t="s">
        <v>9</v>
      </c>
      <c r="H38" t="s">
        <v>9</v>
      </c>
      <c r="I38" t="s">
        <v>9</v>
      </c>
      <c r="J38" t="s">
        <v>9</v>
      </c>
      <c r="K38" t="s">
        <v>9</v>
      </c>
      <c r="L38">
        <v>1.9084255527428745E-4</v>
      </c>
      <c r="M38">
        <v>0.15737862474715833</v>
      </c>
      <c r="N38">
        <v>7.2302056486459618E-4</v>
      </c>
      <c r="O38">
        <v>3.58</v>
      </c>
      <c r="P38">
        <v>3.2170341299888294</v>
      </c>
      <c r="Q38" t="s">
        <v>9</v>
      </c>
      <c r="R38" t="s">
        <v>9</v>
      </c>
      <c r="S38">
        <v>3.8258712117090275E-2</v>
      </c>
      <c r="T38" t="s">
        <v>9</v>
      </c>
      <c r="U38" t="s">
        <v>9</v>
      </c>
      <c r="V38" t="s">
        <v>9</v>
      </c>
      <c r="W38" t="s">
        <v>9</v>
      </c>
      <c r="X38">
        <v>-8.5640617877901661</v>
      </c>
      <c r="Y38">
        <v>-1.8491007543353997</v>
      </c>
      <c r="Z38">
        <v>-7.2320728924139042</v>
      </c>
      <c r="AA38">
        <v>-0.320062066029279</v>
      </c>
      <c r="AB38">
        <v>5.61936850390342E-2</v>
      </c>
      <c r="AC38">
        <v>-7.0158792218055599E-2</v>
      </c>
      <c r="AD38">
        <f t="shared" si="3"/>
        <v>7.400886487561209E-3</v>
      </c>
      <c r="AE38" t="s">
        <v>9</v>
      </c>
      <c r="AF38" t="s">
        <v>9</v>
      </c>
      <c r="AG38">
        <f t="shared" si="4"/>
        <v>9.6292737339334633E-4</v>
      </c>
      <c r="AH38" t="s">
        <v>9</v>
      </c>
      <c r="AI38" t="s">
        <v>9</v>
      </c>
      <c r="AJ38" t="s">
        <v>9</v>
      </c>
      <c r="AK38" t="s">
        <v>9</v>
      </c>
      <c r="AL38">
        <f t="shared" si="5"/>
        <v>2.8708066502929341E-3</v>
      </c>
      <c r="AM38">
        <f t="shared" si="6"/>
        <v>2.8438272060906655E-3</v>
      </c>
      <c r="AN38">
        <f t="shared" si="7"/>
        <v>-3.4364702879541298E-3</v>
      </c>
    </row>
    <row r="39" spans="1:40" x14ac:dyDescent="0.25">
      <c r="A39" s="1">
        <v>24838</v>
      </c>
      <c r="B39">
        <v>25.558</v>
      </c>
      <c r="C39" t="s">
        <v>9</v>
      </c>
      <c r="D39" t="s">
        <v>9</v>
      </c>
      <c r="E39">
        <v>3.7333333333333334</v>
      </c>
      <c r="F39" t="s">
        <v>9</v>
      </c>
      <c r="G39" t="s">
        <v>9</v>
      </c>
      <c r="H39" t="s">
        <v>9</v>
      </c>
      <c r="I39" t="s">
        <v>9</v>
      </c>
      <c r="J39" t="s">
        <v>9</v>
      </c>
      <c r="K39" t="s">
        <v>9</v>
      </c>
      <c r="L39">
        <v>1.947024004509892E-4</v>
      </c>
      <c r="M39">
        <v>0.16104867291341726</v>
      </c>
      <c r="N39">
        <v>6.9801752661877441E-4</v>
      </c>
      <c r="O39">
        <v>5.86</v>
      </c>
      <c r="P39">
        <v>3.2409503791865117</v>
      </c>
      <c r="Q39" t="s">
        <v>9</v>
      </c>
      <c r="R39" t="s">
        <v>9</v>
      </c>
      <c r="S39">
        <v>3.6653317648035581E-2</v>
      </c>
      <c r="T39" t="s">
        <v>9</v>
      </c>
      <c r="U39" t="s">
        <v>9</v>
      </c>
      <c r="V39" t="s">
        <v>9</v>
      </c>
      <c r="W39" t="s">
        <v>9</v>
      </c>
      <c r="X39">
        <v>-8.5440383166893987</v>
      </c>
      <c r="Y39">
        <v>-1.8260486434536127</v>
      </c>
      <c r="Z39">
        <v>-7.2672663457481299</v>
      </c>
      <c r="AA39">
        <v>-0.37239096551129103</v>
      </c>
      <c r="AB39">
        <v>7.8813385969390103E-3</v>
      </c>
      <c r="AC39">
        <v>-5.9169003380349E-2</v>
      </c>
      <c r="AD39">
        <f t="shared" si="3"/>
        <v>2.3916249197682315E-2</v>
      </c>
      <c r="AE39" t="s">
        <v>9</v>
      </c>
      <c r="AF39" t="s">
        <v>9</v>
      </c>
      <c r="AG39">
        <f t="shared" si="4"/>
        <v>-1.605394469054694E-3</v>
      </c>
      <c r="AH39" t="s">
        <v>9</v>
      </c>
      <c r="AI39" t="s">
        <v>9</v>
      </c>
      <c r="AJ39" t="s">
        <v>9</v>
      </c>
      <c r="AK39" t="s">
        <v>9</v>
      </c>
      <c r="AL39">
        <f t="shared" si="5"/>
        <v>2.0023471100767409E-2</v>
      </c>
      <c r="AM39">
        <f t="shared" si="6"/>
        <v>2.3052110881786936E-2</v>
      </c>
      <c r="AN39">
        <f t="shared" si="7"/>
        <v>-3.5193453334225744E-2</v>
      </c>
    </row>
    <row r="40" spans="1:40" x14ac:dyDescent="0.25">
      <c r="A40" s="1">
        <v>24929</v>
      </c>
      <c r="B40">
        <v>26.042999999999999</v>
      </c>
      <c r="C40" t="s">
        <v>9</v>
      </c>
      <c r="D40" t="s">
        <v>9</v>
      </c>
      <c r="E40">
        <v>3.5666666666666669</v>
      </c>
      <c r="F40" t="s">
        <v>9</v>
      </c>
      <c r="G40" t="s">
        <v>9</v>
      </c>
      <c r="H40" t="s">
        <v>9</v>
      </c>
      <c r="I40" t="s">
        <v>9</v>
      </c>
      <c r="J40" t="s">
        <v>9</v>
      </c>
      <c r="K40" t="s">
        <v>9</v>
      </c>
      <c r="L40">
        <v>1.9772685860058308E-4</v>
      </c>
      <c r="M40">
        <v>0.16284666748197096</v>
      </c>
      <c r="N40">
        <v>7.44148850016197E-4</v>
      </c>
      <c r="O40">
        <v>2.56</v>
      </c>
      <c r="P40">
        <v>3.2597490180777804</v>
      </c>
      <c r="Q40" t="s">
        <v>9</v>
      </c>
      <c r="R40" t="s">
        <v>9</v>
      </c>
      <c r="S40">
        <v>3.5045341742800724E-2</v>
      </c>
      <c r="T40" t="s">
        <v>9</v>
      </c>
      <c r="U40" t="s">
        <v>9</v>
      </c>
      <c r="V40" t="s">
        <v>9</v>
      </c>
      <c r="W40" t="s">
        <v>9</v>
      </c>
      <c r="X40">
        <v>-8.5286239816758869</v>
      </c>
      <c r="Y40">
        <v>-1.8149462111968144</v>
      </c>
      <c r="Z40">
        <v>-7.2032694759158895</v>
      </c>
      <c r="AA40">
        <v>-0.35907544023821197</v>
      </c>
      <c r="AB40">
        <v>7.6067266307072195E-2</v>
      </c>
      <c r="AC40">
        <v>-0.13941065647749101</v>
      </c>
      <c r="AD40">
        <f t="shared" si="3"/>
        <v>1.8798638891268649E-2</v>
      </c>
      <c r="AE40" t="s">
        <v>9</v>
      </c>
      <c r="AF40" t="s">
        <v>9</v>
      </c>
      <c r="AG40">
        <f t="shared" si="4"/>
        <v>-1.6079759052348569E-3</v>
      </c>
      <c r="AH40" t="s">
        <v>9</v>
      </c>
      <c r="AI40" t="s">
        <v>9</v>
      </c>
      <c r="AJ40" t="s">
        <v>9</v>
      </c>
      <c r="AK40" t="s">
        <v>9</v>
      </c>
      <c r="AL40">
        <f t="shared" si="5"/>
        <v>1.541433501351186E-2</v>
      </c>
      <c r="AM40">
        <f t="shared" si="6"/>
        <v>1.11024322567983E-2</v>
      </c>
      <c r="AN40">
        <f t="shared" si="7"/>
        <v>6.3996869832240399E-2</v>
      </c>
    </row>
    <row r="41" spans="1:40" x14ac:dyDescent="0.25">
      <c r="A41" s="1">
        <v>25020</v>
      </c>
      <c r="B41">
        <v>26.238</v>
      </c>
      <c r="C41" t="s">
        <v>9</v>
      </c>
      <c r="D41" t="s">
        <v>9</v>
      </c>
      <c r="E41">
        <v>3.5333333333333332</v>
      </c>
      <c r="F41" t="s">
        <v>9</v>
      </c>
      <c r="G41" t="s">
        <v>9</v>
      </c>
      <c r="H41" t="s">
        <v>9</v>
      </c>
      <c r="I41" t="s">
        <v>9</v>
      </c>
      <c r="J41" t="s">
        <v>9</v>
      </c>
      <c r="K41" t="s">
        <v>9</v>
      </c>
      <c r="L41">
        <v>1.983969754253308E-4</v>
      </c>
      <c r="M41">
        <v>0.16316213447074018</v>
      </c>
      <c r="N41">
        <v>7.5541272841839939E-4</v>
      </c>
      <c r="O41">
        <v>-0.64</v>
      </c>
      <c r="P41">
        <v>3.2672087416588385</v>
      </c>
      <c r="Q41" t="s">
        <v>9</v>
      </c>
      <c r="R41" t="s">
        <v>9</v>
      </c>
      <c r="S41">
        <v>3.4723436058385737E-2</v>
      </c>
      <c r="T41" t="s">
        <v>9</v>
      </c>
      <c r="U41" t="s">
        <v>9</v>
      </c>
      <c r="V41" t="s">
        <v>9</v>
      </c>
      <c r="W41" t="s">
        <v>9</v>
      </c>
      <c r="X41">
        <v>-8.5252406080617078</v>
      </c>
      <c r="Y41">
        <v>-1.8130108825471292</v>
      </c>
      <c r="Z41">
        <v>-7.1882462979226611</v>
      </c>
      <c r="AA41">
        <v>-0.24734952538297</v>
      </c>
      <c r="AB41">
        <v>8.8921035658188E-2</v>
      </c>
      <c r="AC41">
        <v>-6.0265807471250399E-3</v>
      </c>
      <c r="AD41">
        <f t="shared" si="3"/>
        <v>7.4597235810580642E-3</v>
      </c>
      <c r="AE41" t="s">
        <v>9</v>
      </c>
      <c r="AF41" t="s">
        <v>9</v>
      </c>
      <c r="AG41">
        <f t="shared" si="4"/>
        <v>-3.2190568441498729E-4</v>
      </c>
      <c r="AH41" t="s">
        <v>9</v>
      </c>
      <c r="AI41" t="s">
        <v>9</v>
      </c>
      <c r="AJ41" t="s">
        <v>9</v>
      </c>
      <c r="AK41" t="s">
        <v>9</v>
      </c>
      <c r="AL41">
        <f t="shared" si="5"/>
        <v>3.3833736141790638E-3</v>
      </c>
      <c r="AM41">
        <f t="shared" si="6"/>
        <v>1.935328649685264E-3</v>
      </c>
      <c r="AN41">
        <f t="shared" si="7"/>
        <v>1.5023177993228387E-2</v>
      </c>
    </row>
    <row r="42" spans="1:40" x14ac:dyDescent="0.25">
      <c r="A42" s="1">
        <v>25112</v>
      </c>
      <c r="B42">
        <v>26.337</v>
      </c>
      <c r="C42" t="s">
        <v>9</v>
      </c>
      <c r="D42" t="s">
        <v>9</v>
      </c>
      <c r="E42">
        <v>3.4</v>
      </c>
      <c r="F42" t="s">
        <v>9</v>
      </c>
      <c r="G42" t="s">
        <v>9</v>
      </c>
      <c r="H42" t="s">
        <v>9</v>
      </c>
      <c r="I42" t="s">
        <v>9</v>
      </c>
      <c r="J42" t="s">
        <v>9</v>
      </c>
      <c r="K42" t="s">
        <v>9</v>
      </c>
      <c r="L42">
        <v>1.9820138470800721E-4</v>
      </c>
      <c r="M42">
        <v>0.16282419910437501</v>
      </c>
      <c r="N42">
        <v>7.9194260485651211E-4</v>
      </c>
      <c r="O42">
        <v>-2</v>
      </c>
      <c r="P42">
        <v>3.2709747946121812</v>
      </c>
      <c r="Q42" t="s">
        <v>9</v>
      </c>
      <c r="R42" t="s">
        <v>9</v>
      </c>
      <c r="S42">
        <v>3.3434776086237419E-2</v>
      </c>
      <c r="T42" t="s">
        <v>9</v>
      </c>
      <c r="U42" t="s">
        <v>9</v>
      </c>
      <c r="V42" t="s">
        <v>9</v>
      </c>
      <c r="W42" t="s">
        <v>9</v>
      </c>
      <c r="X42">
        <v>-8.5262269496749958</v>
      </c>
      <c r="Y42">
        <v>-1.8150841933127284</v>
      </c>
      <c r="Z42">
        <v>-7.14102163739134</v>
      </c>
      <c r="AA42">
        <v>-0.38472140582714498</v>
      </c>
      <c r="AB42">
        <v>0.111205883568585</v>
      </c>
      <c r="AC42">
        <v>-6.5177902703743101E-2</v>
      </c>
      <c r="AD42">
        <f t="shared" si="3"/>
        <v>3.7660529533427578E-3</v>
      </c>
      <c r="AE42" t="s">
        <v>9</v>
      </c>
      <c r="AF42" t="s">
        <v>9</v>
      </c>
      <c r="AG42">
        <f t="shared" si="4"/>
        <v>-1.2886599721483177E-3</v>
      </c>
      <c r="AH42" t="s">
        <v>9</v>
      </c>
      <c r="AI42" t="s">
        <v>9</v>
      </c>
      <c r="AJ42" t="s">
        <v>9</v>
      </c>
      <c r="AK42" t="s">
        <v>9</v>
      </c>
      <c r="AL42">
        <f t="shared" si="5"/>
        <v>-9.8634161328803316E-4</v>
      </c>
      <c r="AM42">
        <f t="shared" si="6"/>
        <v>-2.0733107655992455E-3</v>
      </c>
      <c r="AN42">
        <f t="shared" si="7"/>
        <v>4.7224660531321128E-2</v>
      </c>
    </row>
    <row r="43" spans="1:40" x14ac:dyDescent="0.25">
      <c r="A43" s="1">
        <v>25204</v>
      </c>
      <c r="B43">
        <v>26.795999999999999</v>
      </c>
      <c r="C43">
        <v>0.96610480717466318</v>
      </c>
      <c r="D43" t="s">
        <v>9</v>
      </c>
      <c r="E43">
        <v>3.4</v>
      </c>
      <c r="F43">
        <v>65.040000000000006</v>
      </c>
      <c r="G43">
        <v>6.0110982504929432E-2</v>
      </c>
      <c r="H43" t="s">
        <v>9</v>
      </c>
      <c r="I43" t="s">
        <v>9</v>
      </c>
      <c r="J43" t="s">
        <v>9</v>
      </c>
      <c r="K43" t="s">
        <v>9</v>
      </c>
      <c r="L43">
        <v>2.0075519194461924E-4</v>
      </c>
      <c r="M43">
        <v>0.16331671281922289</v>
      </c>
      <c r="N43">
        <v>7.5619087576293364E-4</v>
      </c>
      <c r="O43">
        <v>-0.66</v>
      </c>
      <c r="P43">
        <v>3.2882526226460209</v>
      </c>
      <c r="Q43">
        <v>-3.4482954614864725E-2</v>
      </c>
      <c r="R43" t="s">
        <v>9</v>
      </c>
      <c r="S43">
        <v>3.3434776086237419E-2</v>
      </c>
      <c r="T43">
        <v>4.1750024652395554</v>
      </c>
      <c r="U43">
        <v>5.8373603119612059E-2</v>
      </c>
      <c r="V43" t="s">
        <v>9</v>
      </c>
      <c r="W43" t="s">
        <v>9</v>
      </c>
      <c r="X43">
        <v>-8.5134243427340088</v>
      </c>
      <c r="Y43">
        <v>-1.8120639399729519</v>
      </c>
      <c r="Z43">
        <v>-7.1872167324848455</v>
      </c>
      <c r="AA43">
        <v>-0.31465205237156102</v>
      </c>
      <c r="AB43">
        <v>0.20511046134997499</v>
      </c>
      <c r="AC43">
        <v>-8.6804545128300506E-2</v>
      </c>
      <c r="AD43">
        <f t="shared" si="3"/>
        <v>1.7277828033839704E-2</v>
      </c>
      <c r="AE43" t="s">
        <v>9</v>
      </c>
      <c r="AF43" t="s">
        <v>9</v>
      </c>
      <c r="AG43">
        <f t="shared" si="4"/>
        <v>0</v>
      </c>
      <c r="AH43" t="s">
        <v>9</v>
      </c>
      <c r="AI43" t="s">
        <v>9</v>
      </c>
      <c r="AJ43" t="s">
        <v>9</v>
      </c>
      <c r="AK43" t="s">
        <v>9</v>
      </c>
      <c r="AL43">
        <f t="shared" si="5"/>
        <v>1.2802606940987005E-2</v>
      </c>
      <c r="AM43">
        <f t="shared" si="6"/>
        <v>3.020253339776513E-3</v>
      </c>
      <c r="AN43">
        <f t="shared" si="7"/>
        <v>-4.61950950935055E-2</v>
      </c>
    </row>
    <row r="44" spans="1:40" x14ac:dyDescent="0.25">
      <c r="A44" s="1">
        <v>25294</v>
      </c>
      <c r="B44">
        <v>26.823</v>
      </c>
      <c r="C44">
        <v>0.96562865509203588</v>
      </c>
      <c r="D44" t="s">
        <v>9</v>
      </c>
      <c r="E44">
        <v>3.4333333333333331</v>
      </c>
      <c r="F44">
        <v>65.063999999999993</v>
      </c>
      <c r="G44">
        <v>7.8706632031973214E-2</v>
      </c>
      <c r="H44" t="s">
        <v>9</v>
      </c>
      <c r="I44" t="s">
        <v>9</v>
      </c>
      <c r="J44" t="s">
        <v>9</v>
      </c>
      <c r="K44" t="s">
        <v>9</v>
      </c>
      <c r="L44">
        <v>2.0014176988509175E-4</v>
      </c>
      <c r="M44">
        <v>0.16314052913779778</v>
      </c>
      <c r="N44">
        <v>7.586927324279958E-4</v>
      </c>
      <c r="O44">
        <v>-2.97</v>
      </c>
      <c r="P44">
        <v>3.2892597284212908</v>
      </c>
      <c r="Q44">
        <v>-3.4975933694609919E-2</v>
      </c>
      <c r="R44" t="s">
        <v>9</v>
      </c>
      <c r="S44">
        <v>3.3757096798133449E-2</v>
      </c>
      <c r="T44">
        <v>4.1753714008644742</v>
      </c>
      <c r="U44">
        <v>7.5762760551268002E-2</v>
      </c>
      <c r="V44" t="s">
        <v>9</v>
      </c>
      <c r="W44" t="s">
        <v>9</v>
      </c>
      <c r="X44">
        <v>-8.5164845931058704</v>
      </c>
      <c r="Y44">
        <v>-1.8131433076565973</v>
      </c>
      <c r="Z44">
        <v>-7.1839136946459634</v>
      </c>
      <c r="AA44">
        <v>-0.17454327389761101</v>
      </c>
      <c r="AB44">
        <v>0.52941719235110396</v>
      </c>
      <c r="AC44">
        <v>0.16353345286042201</v>
      </c>
      <c r="AD44">
        <f t="shared" si="3"/>
        <v>1.0071057752698565E-3</v>
      </c>
      <c r="AE44">
        <f>Q44-Q43</f>
        <v>-4.9297907974519412E-4</v>
      </c>
      <c r="AF44" t="s">
        <v>9</v>
      </c>
      <c r="AG44">
        <f t="shared" si="4"/>
        <v>3.2232071189602918E-4</v>
      </c>
      <c r="AH44">
        <f t="shared" ref="AH44:AH68" si="8">T44-T43</f>
        <v>3.6893562491879806E-4</v>
      </c>
      <c r="AI44">
        <f t="shared" ref="AI44:AI68" si="9">U44-U43</f>
        <v>1.7389157431655942E-2</v>
      </c>
      <c r="AJ44" t="s">
        <v>9</v>
      </c>
      <c r="AK44" t="s">
        <v>9</v>
      </c>
      <c r="AL44">
        <f t="shared" si="5"/>
        <v>-3.0602503718615282E-3</v>
      </c>
      <c r="AM44">
        <f t="shared" si="6"/>
        <v>-1.0793676836453603E-3</v>
      </c>
      <c r="AN44">
        <f t="shared" si="7"/>
        <v>3.3030378388820836E-3</v>
      </c>
    </row>
    <row r="45" spans="1:40" x14ac:dyDescent="0.25">
      <c r="A45" s="1">
        <v>25385</v>
      </c>
      <c r="B45">
        <v>26.983000000000001</v>
      </c>
      <c r="C45">
        <v>0.9639672234944886</v>
      </c>
      <c r="D45" t="s">
        <v>9</v>
      </c>
      <c r="E45">
        <v>3.5666666666666669</v>
      </c>
      <c r="F45">
        <v>65.33</v>
      </c>
      <c r="G45">
        <v>8.5334839508371924E-2</v>
      </c>
      <c r="H45" t="s">
        <v>9</v>
      </c>
      <c r="I45" t="s">
        <v>9</v>
      </c>
      <c r="J45" t="s">
        <v>9</v>
      </c>
      <c r="K45" t="s">
        <v>9</v>
      </c>
      <c r="L45">
        <v>2.0047550057580149E-4</v>
      </c>
      <c r="M45">
        <v>0.16363365502442501</v>
      </c>
      <c r="N45">
        <v>7.0185866240697386E-4</v>
      </c>
      <c r="O45">
        <v>-0.77</v>
      </c>
      <c r="P45">
        <v>3.2952070380747229</v>
      </c>
      <c r="Q45">
        <v>-3.6697985474011791E-2</v>
      </c>
      <c r="R45" t="s">
        <v>9</v>
      </c>
      <c r="S45">
        <v>3.5045341742800724E-2</v>
      </c>
      <c r="T45">
        <v>4.179451348852659</v>
      </c>
      <c r="U45">
        <v>8.1888547224635205E-2</v>
      </c>
      <c r="V45" t="s">
        <v>9</v>
      </c>
      <c r="W45" t="s">
        <v>9</v>
      </c>
      <c r="X45">
        <v>-8.5148185103255454</v>
      </c>
      <c r="Y45">
        <v>-1.8101251606617617</v>
      </c>
      <c r="Z45">
        <v>-7.2617785098117986</v>
      </c>
      <c r="AA45">
        <v>-1.8409167288515101E-2</v>
      </c>
      <c r="AB45">
        <v>0.473090243472023</v>
      </c>
      <c r="AC45">
        <v>-7.0329615642588703E-2</v>
      </c>
      <c r="AD45">
        <f t="shared" si="3"/>
        <v>5.9473096534321535E-3</v>
      </c>
      <c r="AE45">
        <f t="shared" ref="AE45:AE68" si="10">Q45-Q44</f>
        <v>-1.7220517794018717E-3</v>
      </c>
      <c r="AF45" t="s">
        <v>9</v>
      </c>
      <c r="AG45">
        <f t="shared" si="4"/>
        <v>1.2882449446672758E-3</v>
      </c>
      <c r="AH45">
        <f t="shared" si="8"/>
        <v>4.0799479881847844E-3</v>
      </c>
      <c r="AI45">
        <f t="shared" si="9"/>
        <v>6.1257866733672034E-3</v>
      </c>
      <c r="AJ45" t="s">
        <v>9</v>
      </c>
      <c r="AK45" t="s">
        <v>9</v>
      </c>
      <c r="AL45">
        <f t="shared" si="5"/>
        <v>1.6660827803249845E-3</v>
      </c>
      <c r="AM45">
        <f t="shared" si="6"/>
        <v>3.0181469948356021E-3</v>
      </c>
      <c r="AN45">
        <f t="shared" si="7"/>
        <v>-7.7864815165835211E-2</v>
      </c>
    </row>
    <row r="46" spans="1:40" x14ac:dyDescent="0.25">
      <c r="A46" s="1">
        <v>25477</v>
      </c>
      <c r="B46">
        <v>26.771999999999998</v>
      </c>
      <c r="C46">
        <v>0.96405537492587356</v>
      </c>
      <c r="D46" t="s">
        <v>9</v>
      </c>
      <c r="E46">
        <v>3.5666666666666669</v>
      </c>
      <c r="F46">
        <v>65.59</v>
      </c>
      <c r="G46">
        <v>8.4080738187129578E-2</v>
      </c>
      <c r="H46" t="s">
        <v>9</v>
      </c>
      <c r="I46" t="s">
        <v>9</v>
      </c>
      <c r="J46" t="s">
        <v>9</v>
      </c>
      <c r="K46" t="s">
        <v>9</v>
      </c>
      <c r="L46">
        <v>1.9794893786923183E-4</v>
      </c>
      <c r="M46">
        <v>0.16314771996396804</v>
      </c>
      <c r="N46">
        <v>6.9709494480469053E-4</v>
      </c>
      <c r="O46">
        <v>-0.74</v>
      </c>
      <c r="P46">
        <v>3.2873565652383956</v>
      </c>
      <c r="Q46">
        <v>-3.6606543152206419E-2</v>
      </c>
      <c r="R46" t="s">
        <v>9</v>
      </c>
      <c r="S46">
        <v>3.5045341742800724E-2</v>
      </c>
      <c r="T46">
        <v>4.1834232453056446</v>
      </c>
      <c r="U46">
        <v>8.0732381966272956E-2</v>
      </c>
      <c r="V46" t="s">
        <v>9</v>
      </c>
      <c r="W46" t="s">
        <v>9</v>
      </c>
      <c r="X46">
        <v>-8.5275014500783008</v>
      </c>
      <c r="Y46">
        <v>-1.8130992311310636</v>
      </c>
      <c r="Z46">
        <v>-7.268588937248766</v>
      </c>
      <c r="AA46">
        <v>0.14777273514968001</v>
      </c>
      <c r="AB46">
        <v>0.43382338758175698</v>
      </c>
      <c r="AC46">
        <v>0.103147405499001</v>
      </c>
      <c r="AD46">
        <f t="shared" si="3"/>
        <v>-7.8504728363273379E-3</v>
      </c>
      <c r="AE46">
        <f t="shared" si="10"/>
        <v>9.1442321805371152E-5</v>
      </c>
      <c r="AF46" t="s">
        <v>9</v>
      </c>
      <c r="AG46">
        <f t="shared" si="4"/>
        <v>0</v>
      </c>
      <c r="AH46">
        <f t="shared" si="8"/>
        <v>3.9718964529855683E-3</v>
      </c>
      <c r="AI46">
        <f t="shared" si="9"/>
        <v>-1.1561652583622489E-3</v>
      </c>
      <c r="AJ46" t="s">
        <v>9</v>
      </c>
      <c r="AK46" t="s">
        <v>9</v>
      </c>
      <c r="AL46">
        <f t="shared" si="5"/>
        <v>-1.2682939752755473E-2</v>
      </c>
      <c r="AM46">
        <f t="shared" si="6"/>
        <v>-2.9740704693019815E-3</v>
      </c>
      <c r="AN46">
        <f t="shared" si="7"/>
        <v>-6.810427436967359E-3</v>
      </c>
    </row>
    <row r="47" spans="1:40" x14ac:dyDescent="0.25">
      <c r="A47" s="1">
        <v>25569</v>
      </c>
      <c r="B47">
        <v>26.75</v>
      </c>
      <c r="C47">
        <v>0.95828163645947362</v>
      </c>
      <c r="D47" t="s">
        <v>9</v>
      </c>
      <c r="E47">
        <v>4.166666666666667</v>
      </c>
      <c r="F47">
        <v>65.721999999999994</v>
      </c>
      <c r="G47">
        <v>8.0497623598214038E-2</v>
      </c>
      <c r="H47" t="s">
        <v>9</v>
      </c>
      <c r="I47" t="s">
        <v>9</v>
      </c>
      <c r="J47" t="s">
        <v>9</v>
      </c>
      <c r="K47" t="s">
        <v>9</v>
      </c>
      <c r="L47">
        <v>1.9676351599852887E-4</v>
      </c>
      <c r="M47">
        <v>0.1638730201789545</v>
      </c>
      <c r="N47">
        <v>6.5249478975113395E-4</v>
      </c>
      <c r="O47">
        <v>4.4800000000000004</v>
      </c>
      <c r="P47">
        <v>3.2865344733420154</v>
      </c>
      <c r="Q47">
        <v>-4.2613560437883773E-2</v>
      </c>
      <c r="R47" t="s">
        <v>9</v>
      </c>
      <c r="S47">
        <v>4.08219945202552E-2</v>
      </c>
      <c r="T47">
        <v>4.1854337248423548</v>
      </c>
      <c r="U47">
        <v>7.7421697608580309E-2</v>
      </c>
      <c r="V47" t="s">
        <v>9</v>
      </c>
      <c r="W47" t="s">
        <v>9</v>
      </c>
      <c r="X47">
        <v>-8.5335079767186013</v>
      </c>
      <c r="Y47">
        <v>-1.8086634182590968</v>
      </c>
      <c r="Z47">
        <v>-7.3347074038550399</v>
      </c>
      <c r="AA47">
        <v>0.63030431443762103</v>
      </c>
      <c r="AB47">
        <v>0.42887916283431898</v>
      </c>
      <c r="AC47">
        <v>0.12186320883658899</v>
      </c>
      <c r="AD47">
        <f t="shared" si="3"/>
        <v>-8.2209189638016156E-4</v>
      </c>
      <c r="AE47">
        <f t="shared" si="10"/>
        <v>-6.0070172856773532E-3</v>
      </c>
      <c r="AF47" t="s">
        <v>9</v>
      </c>
      <c r="AG47">
        <f t="shared" si="4"/>
        <v>5.776652777454476E-3</v>
      </c>
      <c r="AH47">
        <f t="shared" si="8"/>
        <v>2.0104795367101858E-3</v>
      </c>
      <c r="AI47">
        <f t="shared" si="9"/>
        <v>-3.3106843576926476E-3</v>
      </c>
      <c r="AJ47" t="s">
        <v>9</v>
      </c>
      <c r="AK47" t="s">
        <v>9</v>
      </c>
      <c r="AL47">
        <f t="shared" si="5"/>
        <v>-6.0065266403004358E-3</v>
      </c>
      <c r="AM47">
        <f t="shared" si="6"/>
        <v>4.4358128719668155E-3</v>
      </c>
      <c r="AN47">
        <f t="shared" si="7"/>
        <v>-6.6118466606273962E-2</v>
      </c>
    </row>
    <row r="48" spans="1:40" x14ac:dyDescent="0.25">
      <c r="A48" s="1">
        <v>25659</v>
      </c>
      <c r="B48">
        <v>26.788</v>
      </c>
      <c r="C48">
        <v>0.95241305804742948</v>
      </c>
      <c r="D48" t="s">
        <v>9</v>
      </c>
      <c r="E48">
        <v>4.7666666666666666</v>
      </c>
      <c r="F48">
        <v>65.846999999999994</v>
      </c>
      <c r="G48">
        <v>7.53546635564461E-2</v>
      </c>
      <c r="H48" t="s">
        <v>9</v>
      </c>
      <c r="I48" t="s">
        <v>9</v>
      </c>
      <c r="J48" t="s">
        <v>9</v>
      </c>
      <c r="K48" t="s">
        <v>9</v>
      </c>
      <c r="L48">
        <v>1.9599493696818043E-4</v>
      </c>
      <c r="M48">
        <v>0.16572947350080725</v>
      </c>
      <c r="N48">
        <v>5.794683816589478E-4</v>
      </c>
      <c r="O48">
        <v>7.13</v>
      </c>
      <c r="P48">
        <v>3.287954026047804</v>
      </c>
      <c r="Q48">
        <v>-4.8756453787832346E-2</v>
      </c>
      <c r="R48" t="s">
        <v>9</v>
      </c>
      <c r="S48">
        <v>4.6565469147320931E-2</v>
      </c>
      <c r="T48">
        <v>4.1873338690649282</v>
      </c>
      <c r="U48">
        <v>7.2650526755518099E-2</v>
      </c>
      <c r="V48" t="s">
        <v>9</v>
      </c>
      <c r="W48" t="s">
        <v>9</v>
      </c>
      <c r="X48">
        <v>-8.5374217308624019</v>
      </c>
      <c r="Y48">
        <v>-1.7973984977007789</v>
      </c>
      <c r="Z48">
        <v>-7.4533994580898257</v>
      </c>
      <c r="AA48">
        <v>0.58426109969992401</v>
      </c>
      <c r="AB48">
        <v>0.20913167204409799</v>
      </c>
      <c r="AC48">
        <v>5.8654207942957302E-2</v>
      </c>
      <c r="AD48">
        <f t="shared" si="3"/>
        <v>1.4195527057885293E-3</v>
      </c>
      <c r="AE48">
        <f t="shared" si="10"/>
        <v>-6.1428933499485736E-3</v>
      </c>
      <c r="AF48" t="s">
        <v>9</v>
      </c>
      <c r="AG48">
        <f t="shared" si="4"/>
        <v>5.7434746270657311E-3</v>
      </c>
      <c r="AH48">
        <f t="shared" si="8"/>
        <v>1.9001442225734522E-3</v>
      </c>
      <c r="AI48">
        <f t="shared" si="9"/>
        <v>-4.7711708530622093E-3</v>
      </c>
      <c r="AJ48" t="s">
        <v>9</v>
      </c>
      <c r="AK48" t="s">
        <v>9</v>
      </c>
      <c r="AL48">
        <f t="shared" si="5"/>
        <v>-3.9137541438005741E-3</v>
      </c>
      <c r="AM48">
        <f t="shared" si="6"/>
        <v>1.1264920558317959E-2</v>
      </c>
      <c r="AN48">
        <f t="shared" si="7"/>
        <v>-0.11869205423478579</v>
      </c>
    </row>
    <row r="49" spans="1:40" x14ac:dyDescent="0.25">
      <c r="A49" s="1">
        <v>25750</v>
      </c>
      <c r="B49">
        <v>27.074999999999999</v>
      </c>
      <c r="C49">
        <v>0.94818984059340261</v>
      </c>
      <c r="D49" t="s">
        <v>9</v>
      </c>
      <c r="E49">
        <v>5.166666666666667</v>
      </c>
      <c r="F49">
        <v>66.241</v>
      </c>
      <c r="G49">
        <v>6.2776144773504142E-2</v>
      </c>
      <c r="H49" t="s">
        <v>9</v>
      </c>
      <c r="I49" t="s">
        <v>9</v>
      </c>
      <c r="J49" t="s">
        <v>9</v>
      </c>
      <c r="K49" t="s">
        <v>9</v>
      </c>
      <c r="L49">
        <v>1.9697212198812713E-4</v>
      </c>
      <c r="M49">
        <v>0.16862792005363156</v>
      </c>
      <c r="N49">
        <v>5.728378535676871E-4</v>
      </c>
      <c r="O49">
        <v>5.62</v>
      </c>
      <c r="P49">
        <v>3.2986107928870543</v>
      </c>
      <c r="Q49">
        <v>-5.3200542984720045E-2</v>
      </c>
      <c r="R49" t="s">
        <v>9</v>
      </c>
      <c r="S49">
        <v>5.0376207325066875E-2</v>
      </c>
      <c r="T49">
        <v>4.1932996065814088</v>
      </c>
      <c r="U49">
        <v>6.0884489011328424E-2</v>
      </c>
      <c r="V49" t="s">
        <v>9</v>
      </c>
      <c r="W49" t="s">
        <v>9</v>
      </c>
      <c r="X49">
        <v>-8.5324483519907837</v>
      </c>
      <c r="Y49">
        <v>-1.7800606477553362</v>
      </c>
      <c r="Z49">
        <v>-7.4649078593622464</v>
      </c>
      <c r="AA49">
        <v>0.35208144021934001</v>
      </c>
      <c r="AB49">
        <v>-0.23278243657158601</v>
      </c>
      <c r="AC49">
        <v>-4.3690243369620997E-2</v>
      </c>
      <c r="AD49">
        <f t="shared" si="3"/>
        <v>1.065676683925032E-2</v>
      </c>
      <c r="AE49">
        <f t="shared" si="10"/>
        <v>-4.4440891968876989E-3</v>
      </c>
      <c r="AF49" t="s">
        <v>9</v>
      </c>
      <c r="AG49">
        <f t="shared" si="4"/>
        <v>3.810738177745944E-3</v>
      </c>
      <c r="AH49">
        <f t="shared" si="8"/>
        <v>5.9657375164805515E-3</v>
      </c>
      <c r="AI49">
        <f t="shared" si="9"/>
        <v>-1.1766037744189675E-2</v>
      </c>
      <c r="AJ49" t="s">
        <v>9</v>
      </c>
      <c r="AK49" t="s">
        <v>9</v>
      </c>
      <c r="AL49">
        <f t="shared" si="5"/>
        <v>4.9733788716181948E-3</v>
      </c>
      <c r="AM49">
        <f t="shared" si="6"/>
        <v>1.7337849945442629E-2</v>
      </c>
      <c r="AN49">
        <f t="shared" si="7"/>
        <v>-1.1508401272420699E-2</v>
      </c>
    </row>
    <row r="50" spans="1:40" x14ac:dyDescent="0.25">
      <c r="A50" s="1">
        <v>25842</v>
      </c>
      <c r="B50">
        <v>26.623000000000001</v>
      </c>
      <c r="C50">
        <v>0.94185489472801742</v>
      </c>
      <c r="D50" t="s">
        <v>9</v>
      </c>
      <c r="E50">
        <v>5.833333333333333</v>
      </c>
      <c r="F50">
        <v>65.941000000000003</v>
      </c>
      <c r="G50">
        <v>5.1463164136023386E-2</v>
      </c>
      <c r="H50" t="s">
        <v>9</v>
      </c>
      <c r="I50" t="s">
        <v>9</v>
      </c>
      <c r="J50" t="s">
        <v>9</v>
      </c>
      <c r="K50" t="s">
        <v>9</v>
      </c>
      <c r="L50">
        <v>1.9255750036163753E-4</v>
      </c>
      <c r="M50">
        <v>0.16741678305676119</v>
      </c>
      <c r="N50">
        <v>6.2370413231110466E-4</v>
      </c>
      <c r="O50">
        <v>-0.49</v>
      </c>
      <c r="P50">
        <v>3.2817755038372463</v>
      </c>
      <c r="Q50">
        <v>-5.9904055837947057E-2</v>
      </c>
      <c r="R50" t="s">
        <v>9</v>
      </c>
      <c r="S50">
        <v>5.6695343676545294E-2</v>
      </c>
      <c r="T50">
        <v>4.1887604028303826</v>
      </c>
      <c r="U50">
        <v>5.0182683817104709E-2</v>
      </c>
      <c r="V50" t="s">
        <v>9</v>
      </c>
      <c r="W50" t="s">
        <v>9</v>
      </c>
      <c r="X50">
        <v>-8.5551157456620093</v>
      </c>
      <c r="Y50">
        <v>-1.787268868743332</v>
      </c>
      <c r="Z50">
        <v>-7.379834448975382</v>
      </c>
      <c r="AA50">
        <v>0.76820609448075505</v>
      </c>
      <c r="AB50">
        <v>-0.140298334860815</v>
      </c>
      <c r="AC50">
        <v>0.30720646447974498</v>
      </c>
      <c r="AD50">
        <f t="shared" si="3"/>
        <v>-1.6835289049808022E-2</v>
      </c>
      <c r="AE50">
        <f t="shared" si="10"/>
        <v>-6.7035128532270116E-3</v>
      </c>
      <c r="AF50" t="s">
        <v>9</v>
      </c>
      <c r="AG50">
        <f t="shared" si="4"/>
        <v>6.3191363514784188E-3</v>
      </c>
      <c r="AH50">
        <f t="shared" si="8"/>
        <v>-4.5392037510261218E-3</v>
      </c>
      <c r="AI50">
        <f t="shared" si="9"/>
        <v>-1.0701805194223715E-2</v>
      </c>
      <c r="AJ50" t="s">
        <v>9</v>
      </c>
      <c r="AK50" t="s">
        <v>9</v>
      </c>
      <c r="AL50">
        <f t="shared" si="5"/>
        <v>-2.2667393671225611E-2</v>
      </c>
      <c r="AM50">
        <f t="shared" si="6"/>
        <v>-7.2082209879957837E-3</v>
      </c>
      <c r="AN50">
        <f t="shared" si="7"/>
        <v>8.5073410386864445E-2</v>
      </c>
    </row>
    <row r="51" spans="1:40" x14ac:dyDescent="0.25">
      <c r="A51" s="1">
        <v>25934</v>
      </c>
      <c r="B51">
        <v>27.536999999999999</v>
      </c>
      <c r="C51">
        <v>0.94073967844224549</v>
      </c>
      <c r="D51" t="s">
        <v>9</v>
      </c>
      <c r="E51">
        <v>5.9333333333333336</v>
      </c>
      <c r="F51">
        <v>66.738</v>
      </c>
      <c r="G51">
        <v>3.6899996527764795E-2</v>
      </c>
      <c r="H51" t="s">
        <v>9</v>
      </c>
      <c r="I51" t="s">
        <v>9</v>
      </c>
      <c r="J51" t="s">
        <v>9</v>
      </c>
      <c r="K51" t="s">
        <v>9</v>
      </c>
      <c r="L51">
        <v>1.9805946746838905E-4</v>
      </c>
      <c r="M51">
        <v>0.17232814108114367</v>
      </c>
      <c r="N51">
        <v>6.9575307718495712E-4</v>
      </c>
      <c r="O51">
        <v>4.9800000000000004</v>
      </c>
      <c r="P51">
        <v>3.3155305549050635</v>
      </c>
      <c r="Q51">
        <v>-6.1088821195411758E-2</v>
      </c>
      <c r="R51" t="s">
        <v>9</v>
      </c>
      <c r="S51">
        <v>5.7639779446414456E-2</v>
      </c>
      <c r="T51">
        <v>4.2007745058379475</v>
      </c>
      <c r="U51">
        <v>3.623548923342608E-2</v>
      </c>
      <c r="V51" t="s">
        <v>9</v>
      </c>
      <c r="W51" t="s">
        <v>9</v>
      </c>
      <c r="X51">
        <v>-8.5269432316135543</v>
      </c>
      <c r="Y51">
        <v>-1.7583548227186663</v>
      </c>
      <c r="Z51">
        <v>-7.2705157347366383</v>
      </c>
      <c r="AA51">
        <v>-0.21631053143533399</v>
      </c>
      <c r="AB51">
        <v>-0.63652223505936201</v>
      </c>
      <c r="AC51">
        <v>-0.229719829524939</v>
      </c>
      <c r="AD51">
        <f t="shared" si="3"/>
        <v>3.3755051067817288E-2</v>
      </c>
      <c r="AE51">
        <f t="shared" si="10"/>
        <v>-1.184765357464701E-3</v>
      </c>
      <c r="AF51" t="s">
        <v>9</v>
      </c>
      <c r="AG51">
        <f t="shared" si="4"/>
        <v>9.4443576986916189E-4</v>
      </c>
      <c r="AH51">
        <f t="shared" si="8"/>
        <v>1.2014103007564891E-2</v>
      </c>
      <c r="AI51">
        <f t="shared" si="9"/>
        <v>-1.3947194583678629E-2</v>
      </c>
      <c r="AJ51" t="s">
        <v>9</v>
      </c>
      <c r="AK51" t="s">
        <v>9</v>
      </c>
      <c r="AL51">
        <f t="shared" si="5"/>
        <v>2.8172514048455E-2</v>
      </c>
      <c r="AM51">
        <f t="shared" si="6"/>
        <v>2.891404602466574E-2</v>
      </c>
      <c r="AN51">
        <f t="shared" si="7"/>
        <v>0.10931871423874373</v>
      </c>
    </row>
    <row r="52" spans="1:40" x14ac:dyDescent="0.25">
      <c r="A52" s="1">
        <v>26024</v>
      </c>
      <c r="B52">
        <v>27.707999999999998</v>
      </c>
      <c r="C52">
        <v>0.94080711077220036</v>
      </c>
      <c r="D52" t="s">
        <v>9</v>
      </c>
      <c r="E52">
        <v>5.9</v>
      </c>
      <c r="F52">
        <v>67.102999999999994</v>
      </c>
      <c r="G52">
        <v>4.1502755901612114E-2</v>
      </c>
      <c r="H52" t="s">
        <v>9</v>
      </c>
      <c r="I52" t="s">
        <v>9</v>
      </c>
      <c r="J52" t="s">
        <v>9</v>
      </c>
      <c r="K52" t="s">
        <v>9</v>
      </c>
      <c r="L52">
        <v>1.9815915381149563E-4</v>
      </c>
      <c r="M52">
        <v>0.17238502873418624</v>
      </c>
      <c r="N52">
        <v>7.254678996188147E-4</v>
      </c>
      <c r="O52">
        <v>0.17</v>
      </c>
      <c r="P52">
        <v>3.3217211801603588</v>
      </c>
      <c r="Q52">
        <v>-6.1017143647587382E-2</v>
      </c>
      <c r="R52" t="s">
        <v>9</v>
      </c>
      <c r="S52">
        <v>5.7325066619269352E-2</v>
      </c>
      <c r="T52">
        <v>4.2062287523671724</v>
      </c>
      <c r="U52">
        <v>4.0664627804310606E-2</v>
      </c>
      <c r="V52" t="s">
        <v>9</v>
      </c>
      <c r="W52" t="s">
        <v>9</v>
      </c>
      <c r="X52">
        <v>-8.5264400430209122</v>
      </c>
      <c r="Y52">
        <v>-1.7580247648123235</v>
      </c>
      <c r="Z52">
        <v>-7.2286937324923555</v>
      </c>
      <c r="AA52">
        <v>-0.14884544363894101</v>
      </c>
      <c r="AB52">
        <v>-0.22079598420850299</v>
      </c>
      <c r="AC52">
        <v>-7.6174503179512099E-4</v>
      </c>
      <c r="AD52">
        <f t="shared" si="3"/>
        <v>6.1906252552952346E-3</v>
      </c>
      <c r="AE52">
        <f t="shared" si="10"/>
        <v>7.1677547824375298E-5</v>
      </c>
      <c r="AF52" t="s">
        <v>9</v>
      </c>
      <c r="AG52">
        <f t="shared" si="4"/>
        <v>-3.1471282714510412E-4</v>
      </c>
      <c r="AH52">
        <f t="shared" si="8"/>
        <v>5.4542465292248821E-3</v>
      </c>
      <c r="AI52">
        <f t="shared" si="9"/>
        <v>4.4291385708845263E-3</v>
      </c>
      <c r="AJ52" t="s">
        <v>9</v>
      </c>
      <c r="AK52" t="s">
        <v>9</v>
      </c>
      <c r="AL52">
        <f t="shared" si="5"/>
        <v>5.0318859264208982E-4</v>
      </c>
      <c r="AM52">
        <f t="shared" si="6"/>
        <v>3.3005790634277332E-4</v>
      </c>
      <c r="AN52">
        <f t="shared" si="7"/>
        <v>4.1822002244282785E-2</v>
      </c>
    </row>
    <row r="53" spans="1:40" x14ac:dyDescent="0.25">
      <c r="A53" s="1">
        <v>26115</v>
      </c>
      <c r="B53">
        <v>27.972000000000001</v>
      </c>
      <c r="C53">
        <v>0.9400537549656347</v>
      </c>
      <c r="D53" t="s">
        <v>9</v>
      </c>
      <c r="E53">
        <v>6.0333333333333332</v>
      </c>
      <c r="F53">
        <v>67.355999999999995</v>
      </c>
      <c r="G53">
        <v>5.2279334519643755E-2</v>
      </c>
      <c r="H53" t="s">
        <v>9</v>
      </c>
      <c r="I53" t="s">
        <v>9</v>
      </c>
      <c r="J53" t="s">
        <v>9</v>
      </c>
      <c r="K53" t="s">
        <v>9</v>
      </c>
      <c r="L53">
        <v>1.9894312354643928E-4</v>
      </c>
      <c r="M53">
        <v>0.17450151860479343</v>
      </c>
      <c r="N53">
        <v>7.0088594600873852E-4</v>
      </c>
      <c r="O53">
        <v>8.65</v>
      </c>
      <c r="P53">
        <v>3.3312040098416205</v>
      </c>
      <c r="Q53">
        <v>-6.1818219219498136E-2</v>
      </c>
      <c r="R53" t="s">
        <v>9</v>
      </c>
      <c r="S53">
        <v>5.8583324098897382E-2</v>
      </c>
      <c r="T53">
        <v>4.2099919857480623</v>
      </c>
      <c r="U53">
        <v>5.0958606179361619E-2</v>
      </c>
      <c r="V53" t="s">
        <v>9</v>
      </c>
      <c r="W53" t="s">
        <v>9</v>
      </c>
      <c r="X53">
        <v>-8.5224915854160486</v>
      </c>
      <c r="Y53">
        <v>-1.7458218347712566</v>
      </c>
      <c r="Z53">
        <v>-7.263165386009093</v>
      </c>
      <c r="AA53">
        <v>-2.6352708594239101E-2</v>
      </c>
      <c r="AB53">
        <v>-3.90635670168889E-2</v>
      </c>
      <c r="AC53">
        <v>-0.107929290393539</v>
      </c>
      <c r="AD53">
        <f t="shared" si="3"/>
        <v>9.4828296812616841E-3</v>
      </c>
      <c r="AE53">
        <f t="shared" si="10"/>
        <v>-8.0107557191075318E-4</v>
      </c>
      <c r="AF53" t="s">
        <v>9</v>
      </c>
      <c r="AG53">
        <f t="shared" si="4"/>
        <v>1.2582574796280305E-3</v>
      </c>
      <c r="AH53">
        <f t="shared" si="8"/>
        <v>3.7632333808899077E-3</v>
      </c>
      <c r="AI53">
        <f t="shared" si="9"/>
        <v>1.0293978375051013E-2</v>
      </c>
      <c r="AJ53" t="s">
        <v>9</v>
      </c>
      <c r="AK53" t="s">
        <v>9</v>
      </c>
      <c r="AL53">
        <f t="shared" si="5"/>
        <v>3.94845760486362E-3</v>
      </c>
      <c r="AM53">
        <f t="shared" si="6"/>
        <v>1.2202930041066873E-2</v>
      </c>
      <c r="AN53">
        <f t="shared" si="7"/>
        <v>-3.4471653516737533E-2</v>
      </c>
    </row>
    <row r="54" spans="1:40" x14ac:dyDescent="0.25">
      <c r="A54" s="1">
        <v>26207</v>
      </c>
      <c r="B54">
        <v>28.027000000000001</v>
      </c>
      <c r="C54">
        <v>0.94034498251645804</v>
      </c>
      <c r="D54" t="s">
        <v>9</v>
      </c>
      <c r="E54">
        <v>5.9333333333333336</v>
      </c>
      <c r="F54">
        <v>67.323999999999998</v>
      </c>
      <c r="G54">
        <v>4.5063935564425027E-2</v>
      </c>
      <c r="H54" t="s">
        <v>9</v>
      </c>
      <c r="I54" t="s">
        <v>9</v>
      </c>
      <c r="J54" t="s">
        <v>9</v>
      </c>
      <c r="K54" t="s">
        <v>9</v>
      </c>
      <c r="L54">
        <v>1.9820794613937569E-4</v>
      </c>
      <c r="M54">
        <v>0.17308492078876586</v>
      </c>
      <c r="N54">
        <v>6.818385407089952E-4</v>
      </c>
      <c r="O54">
        <v>-5.61</v>
      </c>
      <c r="P54">
        <v>3.3331683312646838</v>
      </c>
      <c r="Q54">
        <v>-6.1508468370014162E-2</v>
      </c>
      <c r="R54" t="s">
        <v>9</v>
      </c>
      <c r="S54">
        <v>5.7639779446414456E-2</v>
      </c>
      <c r="T54">
        <v>4.2095167852639195</v>
      </c>
      <c r="U54">
        <v>4.407806590351173E-2</v>
      </c>
      <c r="V54" t="s">
        <v>9</v>
      </c>
      <c r="W54" t="s">
        <v>9</v>
      </c>
      <c r="X54">
        <v>-8.5261938453514663</v>
      </c>
      <c r="Y54">
        <v>-1.7539729333110528</v>
      </c>
      <c r="Z54">
        <v>-7.2907176719775091</v>
      </c>
      <c r="AA54">
        <v>-0.13999303052626999</v>
      </c>
      <c r="AB54">
        <v>-0.178907657096738</v>
      </c>
      <c r="AC54">
        <v>-0.27995935869184302</v>
      </c>
      <c r="AD54">
        <f t="shared" si="3"/>
        <v>1.9643214230633532E-3</v>
      </c>
      <c r="AE54">
        <f t="shared" si="10"/>
        <v>3.0975084948397374E-4</v>
      </c>
      <c r="AF54" t="s">
        <v>9</v>
      </c>
      <c r="AG54">
        <f t="shared" si="4"/>
        <v>-9.4354465248292635E-4</v>
      </c>
      <c r="AH54">
        <f t="shared" si="8"/>
        <v>-4.7520048414284588E-4</v>
      </c>
      <c r="AI54">
        <f t="shared" si="9"/>
        <v>-6.880540275849889E-3</v>
      </c>
      <c r="AJ54" t="s">
        <v>9</v>
      </c>
      <c r="AK54" t="s">
        <v>9</v>
      </c>
      <c r="AL54">
        <f t="shared" si="5"/>
        <v>-3.7022599354177288E-3</v>
      </c>
      <c r="AM54">
        <f t="shared" si="6"/>
        <v>-8.15109853979612E-3</v>
      </c>
      <c r="AN54">
        <f t="shared" si="7"/>
        <v>-2.7552285968416079E-2</v>
      </c>
    </row>
    <row r="55" spans="1:40" x14ac:dyDescent="0.25">
      <c r="A55" s="1">
        <v>26299</v>
      </c>
      <c r="B55">
        <v>28.786000000000001</v>
      </c>
      <c r="C55">
        <v>0.94205896568390524</v>
      </c>
      <c r="D55" t="s">
        <v>9</v>
      </c>
      <c r="E55">
        <v>5.7666666666666666</v>
      </c>
      <c r="F55">
        <v>68.569000000000003</v>
      </c>
      <c r="G55">
        <v>3.2981609706276109E-2</v>
      </c>
      <c r="H55" t="s">
        <v>9</v>
      </c>
      <c r="I55" t="s">
        <v>9</v>
      </c>
      <c r="J55" t="s">
        <v>9</v>
      </c>
      <c r="K55" t="s">
        <v>9</v>
      </c>
      <c r="L55">
        <v>2.0129366106080209E-4</v>
      </c>
      <c r="M55">
        <v>0.17542911348572607</v>
      </c>
      <c r="N55">
        <v>7.3703716653263876E-4</v>
      </c>
      <c r="O55">
        <v>1.33</v>
      </c>
      <c r="P55">
        <v>3.3598891578404793</v>
      </c>
      <c r="Q55">
        <v>-5.9687410097423267E-2</v>
      </c>
      <c r="R55" t="s">
        <v>9</v>
      </c>
      <c r="S55">
        <v>5.606522393294891E-2</v>
      </c>
      <c r="T55">
        <v>4.2278405375527717</v>
      </c>
      <c r="U55">
        <v>3.2449387177748104E-2</v>
      </c>
      <c r="V55" t="s">
        <v>9</v>
      </c>
      <c r="W55" t="s">
        <v>9</v>
      </c>
      <c r="X55">
        <v>-8.5107457158252675</v>
      </c>
      <c r="Y55">
        <v>-1.7405202294327891</v>
      </c>
      <c r="Z55">
        <v>-7.2128722375584848</v>
      </c>
      <c r="AA55">
        <v>-0.67751179688625496</v>
      </c>
      <c r="AB55">
        <v>-0.20292849294829099</v>
      </c>
      <c r="AC55">
        <v>4.6767263491057101E-2</v>
      </c>
      <c r="AD55">
        <f t="shared" si="3"/>
        <v>2.6720826575795442E-2</v>
      </c>
      <c r="AE55">
        <f t="shared" si="10"/>
        <v>1.8210582725908947E-3</v>
      </c>
      <c r="AF55" t="s">
        <v>9</v>
      </c>
      <c r="AG55">
        <f t="shared" si="4"/>
        <v>-1.5745555134655462E-3</v>
      </c>
      <c r="AH55">
        <f t="shared" si="8"/>
        <v>1.8323752288852191E-2</v>
      </c>
      <c r="AI55">
        <f t="shared" si="9"/>
        <v>-1.1628678725763626E-2</v>
      </c>
      <c r="AJ55" t="s">
        <v>9</v>
      </c>
      <c r="AK55" t="s">
        <v>9</v>
      </c>
      <c r="AL55">
        <f t="shared" si="5"/>
        <v>1.5448129526198784E-2</v>
      </c>
      <c r="AM55">
        <f t="shared" si="6"/>
        <v>1.3452703878263694E-2</v>
      </c>
      <c r="AN55">
        <f t="shared" si="7"/>
        <v>7.7845434419024251E-2</v>
      </c>
    </row>
    <row r="56" spans="1:40" x14ac:dyDescent="0.25">
      <c r="A56" s="1">
        <v>26390</v>
      </c>
      <c r="B56">
        <v>29.567</v>
      </c>
      <c r="C56">
        <v>0.94315533216346858</v>
      </c>
      <c r="D56" t="s">
        <v>9</v>
      </c>
      <c r="E56">
        <v>5.7</v>
      </c>
      <c r="F56">
        <v>68.930999999999997</v>
      </c>
      <c r="G56">
        <v>4.0599029235313999E-2</v>
      </c>
      <c r="H56" t="s">
        <v>9</v>
      </c>
      <c r="I56" t="s">
        <v>9</v>
      </c>
      <c r="J56" t="s">
        <v>9</v>
      </c>
      <c r="K56" t="s">
        <v>9</v>
      </c>
      <c r="L56">
        <v>2.0567060149277613E-4</v>
      </c>
      <c r="M56">
        <v>0.17929834802207645</v>
      </c>
      <c r="N56">
        <v>7.5241666029025444E-4</v>
      </c>
      <c r="O56">
        <v>2.83</v>
      </c>
      <c r="P56">
        <v>3.3866588745410326</v>
      </c>
      <c r="Q56">
        <v>-5.8524288637526539E-2</v>
      </c>
      <c r="R56" t="s">
        <v>9</v>
      </c>
      <c r="S56">
        <v>5.5434706888100517E-2</v>
      </c>
      <c r="T56">
        <v>4.2331060042636759</v>
      </c>
      <c r="U56">
        <v>3.9796536984253658E-2</v>
      </c>
      <c r="V56" t="s">
        <v>9</v>
      </c>
      <c r="W56" t="s">
        <v>9</v>
      </c>
      <c r="X56">
        <v>-8.4892346908543743</v>
      </c>
      <c r="Y56">
        <v>-1.718704111898846</v>
      </c>
      <c r="Z56">
        <v>-7.1922203179193716</v>
      </c>
      <c r="AA56">
        <v>-0.42415276554389902</v>
      </c>
      <c r="AB56">
        <v>-4.0030377135663098E-2</v>
      </c>
      <c r="AC56">
        <v>-0.31494937490128799</v>
      </c>
      <c r="AD56">
        <f t="shared" si="3"/>
        <v>2.6769716700553392E-2</v>
      </c>
      <c r="AE56">
        <f t="shared" si="10"/>
        <v>1.1631214598967279E-3</v>
      </c>
      <c r="AF56" t="s">
        <v>9</v>
      </c>
      <c r="AG56">
        <f t="shared" si="4"/>
        <v>-6.3051704484839294E-4</v>
      </c>
      <c r="AH56">
        <f t="shared" si="8"/>
        <v>5.2654667109042208E-3</v>
      </c>
      <c r="AI56">
        <f t="shared" si="9"/>
        <v>7.347149806505554E-3</v>
      </c>
      <c r="AJ56" t="s">
        <v>9</v>
      </c>
      <c r="AK56" t="s">
        <v>9</v>
      </c>
      <c r="AL56">
        <f t="shared" si="5"/>
        <v>2.1511024970893189E-2</v>
      </c>
      <c r="AM56">
        <f t="shared" si="6"/>
        <v>2.181611753394308E-2</v>
      </c>
      <c r="AN56">
        <f t="shared" si="7"/>
        <v>2.0651919639113281E-2</v>
      </c>
    </row>
    <row r="57" spans="1:40" x14ac:dyDescent="0.25">
      <c r="A57" s="1">
        <v>26481</v>
      </c>
      <c r="B57">
        <v>29.907</v>
      </c>
      <c r="C57">
        <v>0.94390044723947908</v>
      </c>
      <c r="D57" t="s">
        <v>9</v>
      </c>
      <c r="E57">
        <v>5.5666666666666664</v>
      </c>
      <c r="F57">
        <v>69.295000000000002</v>
      </c>
      <c r="G57">
        <v>4.422537282958143E-2</v>
      </c>
      <c r="H57" t="s">
        <v>9</v>
      </c>
      <c r="I57" t="s">
        <v>9</v>
      </c>
      <c r="J57" t="s">
        <v>9</v>
      </c>
      <c r="K57" t="s">
        <v>9</v>
      </c>
      <c r="L57">
        <v>2.0693592023414959E-4</v>
      </c>
      <c r="M57">
        <v>0.1799721731396291</v>
      </c>
      <c r="N57">
        <v>7.5558907578724495E-4</v>
      </c>
      <c r="O57">
        <v>2.4500000000000002</v>
      </c>
      <c r="P57">
        <v>3.3980925667086765</v>
      </c>
      <c r="Q57">
        <v>-5.7734576830523077E-2</v>
      </c>
      <c r="R57" t="s">
        <v>9</v>
      </c>
      <c r="S57">
        <v>5.4172478888393133E-2</v>
      </c>
      <c r="T57">
        <v>4.2383727535207658</v>
      </c>
      <c r="U57">
        <v>4.3275340520767203E-2</v>
      </c>
      <c r="V57" t="s">
        <v>9</v>
      </c>
      <c r="W57" t="s">
        <v>9</v>
      </c>
      <c r="X57">
        <v>-8.4831013767099908</v>
      </c>
      <c r="Y57">
        <v>-1.7149530337114869</v>
      </c>
      <c r="Z57">
        <v>-7.1880128801078635</v>
      </c>
      <c r="AA57">
        <v>-0.34516098640646597</v>
      </c>
      <c r="AB57">
        <v>5.7412335562936397E-3</v>
      </c>
      <c r="AC57">
        <v>-2.0891825247838999E-2</v>
      </c>
      <c r="AD57">
        <f t="shared" si="3"/>
        <v>1.1433692167643894E-2</v>
      </c>
      <c r="AE57">
        <f t="shared" si="10"/>
        <v>7.8971180700346255E-4</v>
      </c>
      <c r="AF57" t="s">
        <v>9</v>
      </c>
      <c r="AG57">
        <f t="shared" si="4"/>
        <v>-1.262227999707384E-3</v>
      </c>
      <c r="AH57">
        <f t="shared" si="8"/>
        <v>5.2667492570899199E-3</v>
      </c>
      <c r="AI57">
        <f t="shared" si="9"/>
        <v>3.4788035365135445E-3</v>
      </c>
      <c r="AJ57" t="s">
        <v>9</v>
      </c>
      <c r="AK57" t="s">
        <v>9</v>
      </c>
      <c r="AL57">
        <f t="shared" si="5"/>
        <v>6.1333141443835615E-3</v>
      </c>
      <c r="AM57">
        <f t="shared" si="6"/>
        <v>3.7510781873590915E-3</v>
      </c>
      <c r="AN57">
        <f t="shared" si="7"/>
        <v>4.207437811508008E-3</v>
      </c>
    </row>
    <row r="58" spans="1:40" x14ac:dyDescent="0.25">
      <c r="A58" s="1">
        <v>26573</v>
      </c>
      <c r="B58">
        <v>30.477</v>
      </c>
      <c r="C58">
        <v>0.94669728467908132</v>
      </c>
      <c r="D58" t="s">
        <v>9</v>
      </c>
      <c r="E58">
        <v>5.3666666666666663</v>
      </c>
      <c r="F58">
        <v>69.879000000000005</v>
      </c>
      <c r="G58">
        <v>4.7507100269129077E-2</v>
      </c>
      <c r="H58" t="s">
        <v>9</v>
      </c>
      <c r="I58" t="s">
        <v>9</v>
      </c>
      <c r="J58" t="s">
        <v>9</v>
      </c>
      <c r="K58" t="s">
        <v>9</v>
      </c>
      <c r="L58">
        <v>2.0987501291188927E-4</v>
      </c>
      <c r="M58">
        <v>0.18176133630942795</v>
      </c>
      <c r="N58">
        <v>7.8550195686855116E-4</v>
      </c>
      <c r="O58">
        <v>3.63</v>
      </c>
      <c r="P58">
        <v>3.4169723007775175</v>
      </c>
      <c r="Q58">
        <v>-5.4775894047157193E-2</v>
      </c>
      <c r="R58" t="s">
        <v>9</v>
      </c>
      <c r="S58">
        <v>5.2276144565371066E-2</v>
      </c>
      <c r="T58">
        <v>4.2467651749173267</v>
      </c>
      <c r="U58">
        <v>4.6413151091067625E-2</v>
      </c>
      <c r="V58" t="s">
        <v>9</v>
      </c>
      <c r="W58" t="s">
        <v>9</v>
      </c>
      <c r="X58">
        <v>-8.4689983810447647</v>
      </c>
      <c r="Y58">
        <v>-1.7050607914218656</v>
      </c>
      <c r="Z58">
        <v>-7.1491876090322979</v>
      </c>
      <c r="AA58">
        <v>-0.783434142112024</v>
      </c>
      <c r="AB58">
        <v>-0.1078313986514</v>
      </c>
      <c r="AC58">
        <v>-0.20333702311527199</v>
      </c>
      <c r="AD58">
        <f t="shared" si="3"/>
        <v>1.8879734068840914E-2</v>
      </c>
      <c r="AE58">
        <f t="shared" si="10"/>
        <v>2.9586827833658833E-3</v>
      </c>
      <c r="AF58" t="s">
        <v>9</v>
      </c>
      <c r="AG58">
        <f t="shared" si="4"/>
        <v>-1.8963343230220669E-3</v>
      </c>
      <c r="AH58">
        <f t="shared" si="8"/>
        <v>8.392421396560934E-3</v>
      </c>
      <c r="AI58">
        <f t="shared" si="9"/>
        <v>3.1378105703004228E-3</v>
      </c>
      <c r="AJ58" t="s">
        <v>9</v>
      </c>
      <c r="AK58" t="s">
        <v>9</v>
      </c>
      <c r="AL58">
        <f t="shared" si="5"/>
        <v>1.4102995665226103E-2</v>
      </c>
      <c r="AM58">
        <f t="shared" si="6"/>
        <v>9.8922422896212669E-3</v>
      </c>
      <c r="AN58">
        <f t="shared" si="7"/>
        <v>3.8825271075565659E-2</v>
      </c>
    </row>
    <row r="59" spans="1:40" x14ac:dyDescent="0.25">
      <c r="A59" s="1">
        <v>26665</v>
      </c>
      <c r="B59">
        <v>31.635000000000002</v>
      </c>
      <c r="C59">
        <v>0.95023744130080812</v>
      </c>
      <c r="D59" t="s">
        <v>9</v>
      </c>
      <c r="E59">
        <v>4.9333333333333336</v>
      </c>
      <c r="F59">
        <v>70.600999999999999</v>
      </c>
      <c r="G59">
        <v>5.7650272711011474E-2</v>
      </c>
      <c r="H59">
        <v>-4.24E-2</v>
      </c>
      <c r="I59" t="s">
        <v>9</v>
      </c>
      <c r="J59" t="s">
        <v>9</v>
      </c>
      <c r="K59" t="s">
        <v>9</v>
      </c>
      <c r="L59">
        <v>2.1673152284124855E-4</v>
      </c>
      <c r="M59">
        <v>0.18616758157272187</v>
      </c>
      <c r="N59">
        <v>7.8786550108245874E-4</v>
      </c>
      <c r="O59">
        <v>4.3</v>
      </c>
      <c r="P59">
        <v>3.4542641025988479</v>
      </c>
      <c r="Q59">
        <v>-5.1043387405524707E-2</v>
      </c>
      <c r="R59" t="s">
        <v>9</v>
      </c>
      <c r="S59">
        <v>4.8155041887047001E-2</v>
      </c>
      <c r="T59">
        <v>4.2570443087048329</v>
      </c>
      <c r="U59">
        <v>5.6049723697168291E-2</v>
      </c>
      <c r="V59">
        <v>-4.3325124738373653E-2</v>
      </c>
      <c r="W59" t="s">
        <v>9</v>
      </c>
      <c r="X59">
        <v>-8.4368511923444629</v>
      </c>
      <c r="Y59">
        <v>-1.6811080347069334</v>
      </c>
      <c r="Z59">
        <v>-7.1461831665800597</v>
      </c>
      <c r="AA59">
        <v>-0.83006503199565296</v>
      </c>
      <c r="AB59">
        <v>0.16756614261432301</v>
      </c>
      <c r="AC59">
        <v>8.0439129789442704E-2</v>
      </c>
      <c r="AD59">
        <f t="shared" si="3"/>
        <v>3.7291801821330406E-2</v>
      </c>
      <c r="AE59">
        <f t="shared" si="10"/>
        <v>3.7325066416324867E-3</v>
      </c>
      <c r="AF59" t="s">
        <v>9</v>
      </c>
      <c r="AG59">
        <f t="shared" si="4"/>
        <v>-4.1211026783240651E-3</v>
      </c>
      <c r="AH59">
        <f t="shared" si="8"/>
        <v>1.0279133787506112E-2</v>
      </c>
      <c r="AI59">
        <f t="shared" si="9"/>
        <v>9.6365726061006657E-3</v>
      </c>
      <c r="AJ59" t="s">
        <v>9</v>
      </c>
      <c r="AK59" t="s">
        <v>9</v>
      </c>
      <c r="AL59">
        <f t="shared" si="5"/>
        <v>3.2147188700301754E-2</v>
      </c>
      <c r="AM59">
        <f t="shared" si="6"/>
        <v>2.3952756714932244E-2</v>
      </c>
      <c r="AN59">
        <f t="shared" si="7"/>
        <v>3.0044424522381874E-3</v>
      </c>
    </row>
    <row r="60" spans="1:40" x14ac:dyDescent="0.25">
      <c r="A60" s="1">
        <v>26755</v>
      </c>
      <c r="B60">
        <v>31.978999999999999</v>
      </c>
      <c r="C60">
        <v>0.95084528468320972</v>
      </c>
      <c r="D60" t="s">
        <v>9</v>
      </c>
      <c r="E60">
        <v>4.9333333333333336</v>
      </c>
      <c r="F60">
        <v>70.12</v>
      </c>
      <c r="G60">
        <v>7.4374437672630689E-2</v>
      </c>
      <c r="H60">
        <v>-7.1333333333333332E-2</v>
      </c>
      <c r="I60" t="s">
        <v>9</v>
      </c>
      <c r="J60" t="s">
        <v>9</v>
      </c>
      <c r="K60" t="s">
        <v>9</v>
      </c>
      <c r="L60">
        <v>2.1795937840785168E-4</v>
      </c>
      <c r="M60">
        <v>0.18618936932712005</v>
      </c>
      <c r="N60">
        <v>7.3223373318793169E-4</v>
      </c>
      <c r="O60">
        <v>-2.34</v>
      </c>
      <c r="P60">
        <v>3.4650794373734413</v>
      </c>
      <c r="Q60">
        <v>-5.0403916650457715E-2</v>
      </c>
      <c r="R60" t="s">
        <v>9</v>
      </c>
      <c r="S60">
        <v>4.8155041887047001E-2</v>
      </c>
      <c r="T60">
        <v>4.2502080600530334</v>
      </c>
      <c r="U60">
        <v>7.1738573755310411E-2</v>
      </c>
      <c r="V60">
        <v>-7.400541331049576E-2</v>
      </c>
      <c r="W60" t="s">
        <v>9</v>
      </c>
      <c r="X60">
        <v>-8.4312018501168513</v>
      </c>
      <c r="Y60">
        <v>-1.6809910085342228</v>
      </c>
      <c r="Z60">
        <v>-7.2194107873370097</v>
      </c>
      <c r="AA60">
        <v>-0.27566585671946298</v>
      </c>
      <c r="AB60">
        <v>0.63400259168634798</v>
      </c>
      <c r="AC60">
        <v>0.26425226245566302</v>
      </c>
      <c r="AD60">
        <f t="shared" si="3"/>
        <v>1.0815334774593399E-2</v>
      </c>
      <c r="AE60">
        <f t="shared" si="10"/>
        <v>6.3947075506699119E-4</v>
      </c>
      <c r="AF60" t="s">
        <v>9</v>
      </c>
      <c r="AG60">
        <f t="shared" si="4"/>
        <v>0</v>
      </c>
      <c r="AH60">
        <f t="shared" si="8"/>
        <v>-6.836248651799437E-3</v>
      </c>
      <c r="AI60">
        <f t="shared" si="9"/>
        <v>1.568885005814212E-2</v>
      </c>
      <c r="AJ60">
        <f t="shared" ref="AJ60:AJ68" si="11">V60-V59</f>
        <v>-3.0680288572122107E-2</v>
      </c>
      <c r="AK60" t="s">
        <v>9</v>
      </c>
      <c r="AL60">
        <f t="shared" si="5"/>
        <v>5.6493422276115979E-3</v>
      </c>
      <c r="AM60">
        <f t="shared" si="6"/>
        <v>1.1702617271058813E-4</v>
      </c>
      <c r="AN60">
        <f t="shared" si="7"/>
        <v>-7.3227620756949996E-2</v>
      </c>
    </row>
    <row r="61" spans="1:40" x14ac:dyDescent="0.25">
      <c r="A61" s="1">
        <v>26846</v>
      </c>
      <c r="B61">
        <v>31.891999999999999</v>
      </c>
      <c r="C61">
        <v>0.95181278374127631</v>
      </c>
      <c r="D61" t="s">
        <v>9</v>
      </c>
      <c r="E61">
        <v>4.8</v>
      </c>
      <c r="F61">
        <v>69.954999999999998</v>
      </c>
      <c r="G61">
        <v>9.520569085443728E-2</v>
      </c>
      <c r="H61">
        <v>-0.30583333333333335</v>
      </c>
      <c r="I61" t="s">
        <v>9</v>
      </c>
      <c r="J61" t="s">
        <v>9</v>
      </c>
      <c r="K61" t="s">
        <v>9</v>
      </c>
      <c r="L61">
        <v>2.1624920327099637E-4</v>
      </c>
      <c r="M61">
        <v>0.18462682620441859</v>
      </c>
      <c r="N61">
        <v>7.124226438293621E-4</v>
      </c>
      <c r="O61">
        <v>-3.99</v>
      </c>
      <c r="P61">
        <v>3.4623551946402489</v>
      </c>
      <c r="Q61">
        <v>-4.9386919263999525E-2</v>
      </c>
      <c r="R61" t="s">
        <v>9</v>
      </c>
      <c r="S61">
        <v>4.6883585898850458E-2</v>
      </c>
      <c r="T61">
        <v>4.2478521781852496</v>
      </c>
      <c r="U61">
        <v>9.0942191156868246E-2</v>
      </c>
      <c r="V61">
        <v>-0.36504319360924914</v>
      </c>
      <c r="W61" t="s">
        <v>9</v>
      </c>
      <c r="X61">
        <v>-8.4390790964550426</v>
      </c>
      <c r="Y61">
        <v>-1.6894186467540908</v>
      </c>
      <c r="Z61">
        <v>-7.2468392217796787</v>
      </c>
      <c r="AA61">
        <v>-6.6683969366200899E-2</v>
      </c>
      <c r="AB61">
        <v>0.58988700846763098</v>
      </c>
      <c r="AC61">
        <v>-1.3791122494430701E-2</v>
      </c>
      <c r="AD61">
        <f t="shared" si="3"/>
        <v>-2.7242427331923835E-3</v>
      </c>
      <c r="AE61">
        <f t="shared" si="10"/>
        <v>1.0169973864581905E-3</v>
      </c>
      <c r="AF61" t="s">
        <v>9</v>
      </c>
      <c r="AG61">
        <f t="shared" si="4"/>
        <v>-1.2714559881965432E-3</v>
      </c>
      <c r="AH61">
        <f t="shared" si="8"/>
        <v>-2.3558818677837934E-3</v>
      </c>
      <c r="AI61">
        <f t="shared" si="9"/>
        <v>1.9203617401557835E-2</v>
      </c>
      <c r="AJ61">
        <f t="shared" si="11"/>
        <v>-0.29103778029875338</v>
      </c>
      <c r="AK61" t="s">
        <v>9</v>
      </c>
      <c r="AL61">
        <f t="shared" si="5"/>
        <v>-7.8772463381913127E-3</v>
      </c>
      <c r="AM61">
        <f t="shared" si="6"/>
        <v>-8.4276382198680277E-3</v>
      </c>
      <c r="AN61">
        <f t="shared" si="7"/>
        <v>-2.7428434442668959E-2</v>
      </c>
    </row>
    <row r="62" spans="1:40" x14ac:dyDescent="0.25">
      <c r="A62" s="1">
        <v>26938</v>
      </c>
      <c r="B62">
        <v>31.852</v>
      </c>
      <c r="C62">
        <v>0.95205290409476795</v>
      </c>
      <c r="D62" t="s">
        <v>9</v>
      </c>
      <c r="E62">
        <v>4.7666666666666666</v>
      </c>
      <c r="F62">
        <v>69.61</v>
      </c>
      <c r="G62">
        <v>9.1308171198913116E-2</v>
      </c>
      <c r="H62">
        <v>4.0900000000000006E-2</v>
      </c>
      <c r="I62" t="s">
        <v>9</v>
      </c>
      <c r="J62" t="s">
        <v>9</v>
      </c>
      <c r="K62" t="s">
        <v>9</v>
      </c>
      <c r="L62">
        <v>2.1488807631589601E-4</v>
      </c>
      <c r="M62">
        <v>0.18331232622389196</v>
      </c>
      <c r="N62">
        <v>6.8944269786227347E-4</v>
      </c>
      <c r="O62">
        <v>1.07</v>
      </c>
      <c r="P62">
        <v>3.4611001743951983</v>
      </c>
      <c r="Q62">
        <v>-4.9134674206694193E-2</v>
      </c>
      <c r="R62" t="s">
        <v>9</v>
      </c>
      <c r="S62">
        <v>4.6565469147320931E-2</v>
      </c>
      <c r="T62">
        <v>4.2429082351805754</v>
      </c>
      <c r="U62">
        <v>8.7377133691495273E-2</v>
      </c>
      <c r="V62">
        <v>4.0085723539285578E-2</v>
      </c>
      <c r="W62" t="s">
        <v>9</v>
      </c>
      <c r="X62">
        <v>-8.4453932406578662</v>
      </c>
      <c r="Y62">
        <v>-1.6965638802223215</v>
      </c>
      <c r="Z62">
        <v>-7.2796269709832124</v>
      </c>
      <c r="AA62">
        <v>-8.8998731846588006E-2</v>
      </c>
      <c r="AB62">
        <v>0.744089924601681</v>
      </c>
      <c r="AC62">
        <v>0.12216623712095</v>
      </c>
      <c r="AD62">
        <f t="shared" si="3"/>
        <v>-1.255020245050531E-3</v>
      </c>
      <c r="AE62">
        <f t="shared" si="10"/>
        <v>2.5224505730533225E-4</v>
      </c>
      <c r="AF62" t="s">
        <v>9</v>
      </c>
      <c r="AG62">
        <f t="shared" si="4"/>
        <v>-3.1811675152952634E-4</v>
      </c>
      <c r="AH62">
        <f t="shared" si="8"/>
        <v>-4.9439430046742672E-3</v>
      </c>
      <c r="AI62">
        <f t="shared" si="9"/>
        <v>-3.5650574653729727E-3</v>
      </c>
      <c r="AJ62">
        <f t="shared" si="11"/>
        <v>0.40512891714853472</v>
      </c>
      <c r="AK62" t="s">
        <v>9</v>
      </c>
      <c r="AL62">
        <f t="shared" si="5"/>
        <v>-6.3141442028236128E-3</v>
      </c>
      <c r="AM62">
        <f t="shared" si="6"/>
        <v>-7.145233468230705E-3</v>
      </c>
      <c r="AN62">
        <f t="shared" si="7"/>
        <v>-3.2787749203533778E-2</v>
      </c>
    </row>
    <row r="63" spans="1:40" x14ac:dyDescent="0.25">
      <c r="A63" s="1">
        <v>27030</v>
      </c>
      <c r="B63">
        <v>31.643999999999998</v>
      </c>
      <c r="C63">
        <v>0.94889781386678917</v>
      </c>
      <c r="D63" t="s">
        <v>9</v>
      </c>
      <c r="E63">
        <v>5.1333333333333329</v>
      </c>
      <c r="F63">
        <v>69.137</v>
      </c>
      <c r="G63">
        <v>8.4100341937295195E-2</v>
      </c>
      <c r="H63">
        <v>-1.4966666666666673E-2</v>
      </c>
      <c r="I63" t="s">
        <v>9</v>
      </c>
      <c r="J63" t="s">
        <v>9</v>
      </c>
      <c r="K63" t="s">
        <v>9</v>
      </c>
      <c r="L63">
        <v>2.1239436997858873E-4</v>
      </c>
      <c r="M63">
        <v>0.18213122442368171</v>
      </c>
      <c r="N63">
        <v>6.4211418893371009E-4</v>
      </c>
      <c r="O63">
        <v>-3.17</v>
      </c>
      <c r="P63">
        <v>3.4545485571591499</v>
      </c>
      <c r="Q63">
        <v>-5.2454163865559518E-2</v>
      </c>
      <c r="R63" t="s">
        <v>9</v>
      </c>
      <c r="S63">
        <v>5.0059199872736854E-2</v>
      </c>
      <c r="T63">
        <v>4.2360900433293587</v>
      </c>
      <c r="U63">
        <v>8.0750465096271526E-2</v>
      </c>
      <c r="V63">
        <v>-1.5079797435093604E-2</v>
      </c>
      <c r="W63" t="s">
        <v>9</v>
      </c>
      <c r="X63">
        <v>-8.4570657756399417</v>
      </c>
      <c r="Y63">
        <v>-1.7030278383936361</v>
      </c>
      <c r="Z63">
        <v>-7.350744405707581</v>
      </c>
      <c r="AA63">
        <v>0.34899987232420798</v>
      </c>
      <c r="AB63">
        <v>0.57003495489881595</v>
      </c>
      <c r="AC63">
        <v>0.66904669237516601</v>
      </c>
      <c r="AD63">
        <f t="shared" si="3"/>
        <v>-6.5516172360484681E-3</v>
      </c>
      <c r="AE63">
        <f t="shared" si="10"/>
        <v>-3.3194896588653253E-3</v>
      </c>
      <c r="AF63" t="s">
        <v>9</v>
      </c>
      <c r="AG63">
        <f t="shared" si="4"/>
        <v>3.4937307254159222E-3</v>
      </c>
      <c r="AH63">
        <f t="shared" si="8"/>
        <v>-6.8181918512166817E-3</v>
      </c>
      <c r="AI63">
        <f t="shared" si="9"/>
        <v>-6.6266685952237475E-3</v>
      </c>
      <c r="AJ63">
        <f t="shared" si="11"/>
        <v>-5.5165520974379184E-2</v>
      </c>
      <c r="AK63" t="s">
        <v>9</v>
      </c>
      <c r="AL63">
        <f t="shared" si="5"/>
        <v>-1.1672534982075433E-2</v>
      </c>
      <c r="AM63">
        <f t="shared" si="6"/>
        <v>-6.463958171314621E-3</v>
      </c>
      <c r="AN63">
        <f t="shared" si="7"/>
        <v>-7.11174347243686E-2</v>
      </c>
    </row>
    <row r="64" spans="1:40" x14ac:dyDescent="0.25">
      <c r="A64" s="1">
        <v>27120</v>
      </c>
      <c r="B64">
        <v>31.634</v>
      </c>
      <c r="C64">
        <v>0.94813485665202324</v>
      </c>
      <c r="D64" t="s">
        <v>9</v>
      </c>
      <c r="E64">
        <v>5.2</v>
      </c>
      <c r="F64">
        <v>69.099000000000004</v>
      </c>
      <c r="G64">
        <v>0.10428603202102374</v>
      </c>
      <c r="H64">
        <v>0.22476666666666667</v>
      </c>
      <c r="I64" t="s">
        <v>9</v>
      </c>
      <c r="J64" t="s">
        <v>9</v>
      </c>
      <c r="K64" t="s">
        <v>9</v>
      </c>
      <c r="L64">
        <v>2.1124964106125665E-4</v>
      </c>
      <c r="M64">
        <v>0.18243083208272956</v>
      </c>
      <c r="N64">
        <v>6.0528758506013481E-4</v>
      </c>
      <c r="O64">
        <v>3.19</v>
      </c>
      <c r="P64">
        <v>3.4542324915412972</v>
      </c>
      <c r="Q64">
        <v>-5.3258532991889977E-2</v>
      </c>
      <c r="R64" t="s">
        <v>9</v>
      </c>
      <c r="S64">
        <v>5.0693114315518165E-2</v>
      </c>
      <c r="T64">
        <v>4.2355402588888778</v>
      </c>
      <c r="U64">
        <v>9.9199001273234111E-2</v>
      </c>
      <c r="V64">
        <v>0.20275034966332056</v>
      </c>
      <c r="W64" t="s">
        <v>9</v>
      </c>
      <c r="X64">
        <v>-8.4624699908467456</v>
      </c>
      <c r="Y64">
        <v>-1.7013841800855229</v>
      </c>
      <c r="Z64">
        <v>-7.4098068656682932</v>
      </c>
      <c r="AA64">
        <v>9.21857106555906E-2</v>
      </c>
      <c r="AB64">
        <v>0.80946421913845201</v>
      </c>
      <c r="AC64">
        <v>0.19345608454065699</v>
      </c>
      <c r="AD64">
        <f t="shared" si="3"/>
        <v>-3.1606561785268994E-4</v>
      </c>
      <c r="AE64">
        <f t="shared" si="10"/>
        <v>-8.0436912633045921E-4</v>
      </c>
      <c r="AF64" t="s">
        <v>9</v>
      </c>
      <c r="AG64">
        <f t="shared" si="4"/>
        <v>6.3391444278131093E-4</v>
      </c>
      <c r="AH64">
        <f t="shared" si="8"/>
        <v>-5.4978444048092712E-4</v>
      </c>
      <c r="AI64">
        <f t="shared" si="9"/>
        <v>1.8448536176962585E-2</v>
      </c>
      <c r="AJ64">
        <f t="shared" si="11"/>
        <v>0.21783014709841417</v>
      </c>
      <c r="AK64" t="s">
        <v>9</v>
      </c>
      <c r="AL64">
        <f t="shared" si="5"/>
        <v>-5.4042152068038973E-3</v>
      </c>
      <c r="AM64">
        <f t="shared" si="6"/>
        <v>1.6436583081131939E-3</v>
      </c>
      <c r="AN64">
        <f t="shared" si="7"/>
        <v>-5.9062459960712133E-2</v>
      </c>
    </row>
    <row r="65" spans="1:40" x14ac:dyDescent="0.25">
      <c r="A65" s="1">
        <v>27211</v>
      </c>
      <c r="B65">
        <v>31.202000000000002</v>
      </c>
      <c r="C65">
        <v>0.94391510303187964</v>
      </c>
      <c r="D65" t="s">
        <v>9</v>
      </c>
      <c r="E65">
        <v>5.6333333333333337</v>
      </c>
      <c r="F65">
        <v>69.200999999999993</v>
      </c>
      <c r="G65">
        <v>0.1095994827747729</v>
      </c>
      <c r="H65">
        <v>0.87219999999999998</v>
      </c>
      <c r="I65" t="s">
        <v>9</v>
      </c>
      <c r="J65" t="s">
        <v>9</v>
      </c>
      <c r="K65" t="s">
        <v>9</v>
      </c>
      <c r="L65">
        <v>2.0732501428590415E-4</v>
      </c>
      <c r="M65">
        <v>0.18095142964044647</v>
      </c>
      <c r="N65">
        <v>4.9493459492263464E-4</v>
      </c>
      <c r="O65">
        <v>-6.47</v>
      </c>
      <c r="P65">
        <v>3.4404821953250577</v>
      </c>
      <c r="Q65">
        <v>-5.7719050109812611E-2</v>
      </c>
      <c r="R65" t="s">
        <v>9</v>
      </c>
      <c r="S65">
        <v>5.4803792040674017E-2</v>
      </c>
      <c r="T65">
        <v>4.2370153133862631</v>
      </c>
      <c r="U65">
        <v>0.10399912388172584</v>
      </c>
      <c r="V65">
        <v>0.62711420995550715</v>
      </c>
      <c r="W65" t="s">
        <v>9</v>
      </c>
      <c r="X65">
        <v>-8.4812228787211641</v>
      </c>
      <c r="Y65">
        <v>-1.7095266282550665</v>
      </c>
      <c r="Z65">
        <v>-7.6110849355951391</v>
      </c>
      <c r="AA65">
        <v>0.41620626473967498</v>
      </c>
      <c r="AB65">
        <v>1.0434901986481699</v>
      </c>
      <c r="AC65">
        <v>0.40577106728309398</v>
      </c>
      <c r="AD65">
        <f t="shared" si="3"/>
        <v>-1.3750296216239466E-2</v>
      </c>
      <c r="AE65">
        <f t="shared" si="10"/>
        <v>-4.4605171179226341E-3</v>
      </c>
      <c r="AF65" t="s">
        <v>9</v>
      </c>
      <c r="AG65">
        <f t="shared" si="4"/>
        <v>4.1106777251558521E-3</v>
      </c>
      <c r="AH65">
        <f t="shared" si="8"/>
        <v>1.4750544973853863E-3</v>
      </c>
      <c r="AI65">
        <f t="shared" si="9"/>
        <v>4.8001226084917331E-3</v>
      </c>
      <c r="AJ65">
        <f t="shared" si="11"/>
        <v>0.42436386029218659</v>
      </c>
      <c r="AK65" t="s">
        <v>9</v>
      </c>
      <c r="AL65">
        <f t="shared" si="5"/>
        <v>-1.8752887874418533E-2</v>
      </c>
      <c r="AM65">
        <f t="shared" si="6"/>
        <v>-8.1424481695435702E-3</v>
      </c>
      <c r="AN65">
        <f t="shared" si="7"/>
        <v>-0.20127806992684594</v>
      </c>
    </row>
    <row r="66" spans="1:40" x14ac:dyDescent="0.25">
      <c r="A66" s="1">
        <v>27303</v>
      </c>
      <c r="B66">
        <v>30.968</v>
      </c>
      <c r="C66">
        <v>0.93419140917198917</v>
      </c>
      <c r="D66" t="s">
        <v>9</v>
      </c>
      <c r="E66">
        <v>6.6</v>
      </c>
      <c r="F66">
        <v>68.994</v>
      </c>
      <c r="G66">
        <v>8.5076420551149459E-2</v>
      </c>
      <c r="H66">
        <v>0.92879999999999996</v>
      </c>
      <c r="I66" t="s">
        <v>9</v>
      </c>
      <c r="J66" t="s">
        <v>9</v>
      </c>
      <c r="K66" t="s">
        <v>9</v>
      </c>
      <c r="L66">
        <v>2.04743046418914E-4</v>
      </c>
      <c r="M66">
        <v>0.18230229241843049</v>
      </c>
      <c r="N66">
        <v>4.589440650212999E-4</v>
      </c>
      <c r="O66">
        <v>5.52</v>
      </c>
      <c r="P66">
        <v>3.4329544132753469</v>
      </c>
      <c r="Q66">
        <v>-6.8073926875927046E-2</v>
      </c>
      <c r="R66" t="s">
        <v>9</v>
      </c>
      <c r="S66">
        <v>6.3913325743652855E-2</v>
      </c>
      <c r="T66">
        <v>4.2340195442945827</v>
      </c>
      <c r="U66">
        <v>8.1650418199782443E-2</v>
      </c>
      <c r="V66">
        <v>0.6568980478848242</v>
      </c>
      <c r="W66" t="s">
        <v>9</v>
      </c>
      <c r="X66">
        <v>-8.4937547971317802</v>
      </c>
      <c r="Y66">
        <v>-1.7020890223989071</v>
      </c>
      <c r="Z66">
        <v>-7.686582218028283</v>
      </c>
      <c r="AA66">
        <v>1.33226363646202</v>
      </c>
      <c r="AB66">
        <v>0.58591582609142101</v>
      </c>
      <c r="AC66">
        <v>9.3242398396986295E-2</v>
      </c>
      <c r="AD66">
        <f t="shared" si="3"/>
        <v>-7.5277820497108294E-3</v>
      </c>
      <c r="AE66">
        <f t="shared" si="10"/>
        <v>-1.0354876766114435E-2</v>
      </c>
      <c r="AF66" t="s">
        <v>9</v>
      </c>
      <c r="AG66">
        <f t="shared" si="4"/>
        <v>9.1095337029788379E-3</v>
      </c>
      <c r="AH66">
        <f t="shared" si="8"/>
        <v>-2.9957690916804225E-3</v>
      </c>
      <c r="AI66">
        <f t="shared" si="9"/>
        <v>-2.2348705681943401E-2</v>
      </c>
      <c r="AJ66">
        <f t="shared" si="11"/>
        <v>2.9783837929317047E-2</v>
      </c>
      <c r="AK66" t="s">
        <v>9</v>
      </c>
      <c r="AL66">
        <f t="shared" si="5"/>
        <v>-1.2531918410616072E-2</v>
      </c>
      <c r="AM66">
        <f t="shared" si="6"/>
        <v>7.4376058561593794E-3</v>
      </c>
      <c r="AN66">
        <f>Z66-Z65</f>
        <v>-7.5497282433143909E-2</v>
      </c>
    </row>
    <row r="67" spans="1:40" x14ac:dyDescent="0.25">
      <c r="A67" s="1">
        <v>27395</v>
      </c>
      <c r="B67">
        <v>30.231999999999999</v>
      </c>
      <c r="C67">
        <v>0.91758669003006432</v>
      </c>
      <c r="D67" t="s">
        <v>9</v>
      </c>
      <c r="E67">
        <v>8.2666666666666657</v>
      </c>
      <c r="F67">
        <v>69.596000000000004</v>
      </c>
      <c r="G67">
        <v>5.8601485839585118E-2</v>
      </c>
      <c r="H67">
        <v>0.40336666666666665</v>
      </c>
      <c r="I67" t="s">
        <v>9</v>
      </c>
      <c r="J67" t="s">
        <v>9</v>
      </c>
      <c r="K67" t="s">
        <v>9</v>
      </c>
      <c r="L67">
        <v>1.9891174903116711E-4</v>
      </c>
      <c r="M67">
        <v>0.18380634594166309</v>
      </c>
      <c r="N67">
        <v>5.1855312186787901E-4</v>
      </c>
      <c r="O67">
        <v>9.85</v>
      </c>
      <c r="P67">
        <v>3.4089009660471876</v>
      </c>
      <c r="Q67">
        <v>-8.6008218470450926E-2</v>
      </c>
      <c r="R67" t="s">
        <v>9</v>
      </c>
      <c r="S67">
        <v>7.9427133631321825E-2</v>
      </c>
      <c r="T67">
        <v>4.2427070944244702</v>
      </c>
      <c r="U67">
        <v>5.6948684030019896E-2</v>
      </c>
      <c r="V67">
        <v>0.3388741117132042</v>
      </c>
      <c r="W67" t="s">
        <v>9</v>
      </c>
      <c r="X67">
        <v>-8.522649303807853</v>
      </c>
      <c r="Y67">
        <v>-1.6938725433145518</v>
      </c>
      <c r="Z67">
        <v>-7.5644680825669806</v>
      </c>
      <c r="AA67">
        <v>1.9487882314944101</v>
      </c>
      <c r="AB67">
        <v>-0.13348505264378199</v>
      </c>
      <c r="AC67">
        <v>-0.20105427753086799</v>
      </c>
      <c r="AD67">
        <f t="shared" si="3"/>
        <v>-2.4053447228159275E-2</v>
      </c>
      <c r="AE67">
        <f t="shared" si="10"/>
        <v>-1.793429159452388E-2</v>
      </c>
      <c r="AF67" t="s">
        <v>9</v>
      </c>
      <c r="AG67">
        <f t="shared" si="4"/>
        <v>1.5513807887668971E-2</v>
      </c>
      <c r="AH67">
        <f t="shared" si="8"/>
        <v>8.6875501298875335E-3</v>
      </c>
      <c r="AI67">
        <f t="shared" si="9"/>
        <v>-2.4701734169762547E-2</v>
      </c>
      <c r="AJ67">
        <f t="shared" si="11"/>
        <v>-0.31802393617162</v>
      </c>
      <c r="AK67" t="s">
        <v>9</v>
      </c>
      <c r="AL67">
        <f t="shared" si="5"/>
        <v>-2.8894506676072851E-2</v>
      </c>
      <c r="AM67">
        <f t="shared" si="6"/>
        <v>8.2164790843552993E-3</v>
      </c>
      <c r="AN67">
        <f t="shared" si="7"/>
        <v>0.12211413546130245</v>
      </c>
    </row>
    <row r="68" spans="1:40" x14ac:dyDescent="0.25">
      <c r="A68" s="1">
        <v>27485</v>
      </c>
      <c r="B68">
        <v>30.433</v>
      </c>
      <c r="C68">
        <v>0.91147483781839955</v>
      </c>
      <c r="D68" t="s">
        <v>9</v>
      </c>
      <c r="E68">
        <v>8.8666666666666671</v>
      </c>
      <c r="F68">
        <v>70.236999999999995</v>
      </c>
      <c r="G68">
        <v>4.7969288995949155E-2</v>
      </c>
      <c r="H68">
        <v>0.21859999999999999</v>
      </c>
      <c r="I68" t="s">
        <v>9</v>
      </c>
      <c r="J68" t="s">
        <v>9</v>
      </c>
      <c r="K68" t="s">
        <v>9</v>
      </c>
      <c r="L68">
        <v>1.9928883882966184E-4</v>
      </c>
      <c r="M68">
        <v>0.18654566130513009</v>
      </c>
      <c r="N68">
        <v>5.8329185984580599E-4</v>
      </c>
      <c r="O68">
        <v>4.18</v>
      </c>
      <c r="P68">
        <v>3.4155275459703103</v>
      </c>
      <c r="Q68">
        <v>-9.2691290490310219E-2</v>
      </c>
      <c r="R68" t="s">
        <v>9</v>
      </c>
      <c r="S68">
        <v>8.4953705880163682E-2</v>
      </c>
      <c r="T68">
        <v>4.2518752377085827</v>
      </c>
      <c r="U68">
        <v>4.6854281076289965E-2</v>
      </c>
      <c r="V68">
        <v>0.19770265883225688</v>
      </c>
      <c r="W68" t="s">
        <v>9</v>
      </c>
      <c r="X68">
        <v>-8.5207553341718825</v>
      </c>
      <c r="Y68">
        <v>-1.6790792371296279</v>
      </c>
      <c r="Z68">
        <v>-7.4468228796495533</v>
      </c>
      <c r="AA68">
        <v>0.56014492256996395</v>
      </c>
      <c r="AB68">
        <v>-0.734920116883648</v>
      </c>
      <c r="AC68">
        <v>-0.18134265829680599</v>
      </c>
      <c r="AD68">
        <f t="shared" si="3"/>
        <v>6.6265799231226552E-3</v>
      </c>
      <c r="AE68">
        <f t="shared" si="10"/>
        <v>-6.683072019859293E-3</v>
      </c>
      <c r="AF68" t="s">
        <v>9</v>
      </c>
      <c r="AG68">
        <f t="shared" si="4"/>
        <v>5.5265722488418573E-3</v>
      </c>
      <c r="AH68">
        <f t="shared" si="8"/>
        <v>9.1681432841124177E-3</v>
      </c>
      <c r="AI68">
        <f t="shared" si="9"/>
        <v>-1.0094402953729931E-2</v>
      </c>
      <c r="AJ68">
        <f t="shared" si="11"/>
        <v>-0.14117145288094732</v>
      </c>
      <c r="AK68" t="s">
        <v>9</v>
      </c>
      <c r="AL68">
        <f t="shared" si="5"/>
        <v>1.8939696359705493E-3</v>
      </c>
      <c r="AM68">
        <f t="shared" si="6"/>
        <v>1.4793306184923916E-2</v>
      </c>
      <c r="AN68">
        <f t="shared" si="7"/>
        <v>0.11764520291742731</v>
      </c>
    </row>
    <row r="69" spans="1:40" x14ac:dyDescent="0.25">
      <c r="A69" s="1">
        <v>27576</v>
      </c>
      <c r="B69">
        <v>31.085000000000001</v>
      </c>
      <c r="C69">
        <v>0.91508755776687867</v>
      </c>
      <c r="D69" t="s">
        <v>9</v>
      </c>
      <c r="E69">
        <v>8.4666666666666668</v>
      </c>
      <c r="F69">
        <v>70.066999999999993</v>
      </c>
      <c r="G69">
        <v>5.6090232682929987E-2</v>
      </c>
      <c r="H69">
        <v>0.27073333333333333</v>
      </c>
      <c r="I69" t="s">
        <v>9</v>
      </c>
      <c r="J69" t="s">
        <v>9</v>
      </c>
      <c r="K69" t="s">
        <v>9</v>
      </c>
      <c r="L69">
        <v>2.0240397450172224E-4</v>
      </c>
      <c r="M69">
        <v>0.18860822951487224</v>
      </c>
      <c r="N69">
        <v>5.7054241356782717E-4</v>
      </c>
      <c r="O69">
        <v>-1.56</v>
      </c>
      <c r="P69">
        <v>3.4367253877213009</v>
      </c>
      <c r="Q69">
        <v>-8.8735526736258646E-2</v>
      </c>
      <c r="R69" t="s">
        <v>9</v>
      </c>
      <c r="S69">
        <v>8.1272720128736362E-2</v>
      </c>
      <c r="T69">
        <v>4.2494519271373541</v>
      </c>
      <c r="U69">
        <v>5.4573629250041097E-2</v>
      </c>
      <c r="V69">
        <v>0.23959416164472577</v>
      </c>
      <c r="W69" t="s">
        <v>9</v>
      </c>
      <c r="X69">
        <v>-8.5052449838775477</v>
      </c>
      <c r="Y69">
        <v>-1.668083274979328</v>
      </c>
      <c r="Z69">
        <v>-7.4689230468719661</v>
      </c>
      <c r="AA69">
        <v>-0.49235064965896402</v>
      </c>
      <c r="AB69">
        <v>-0.41216397666489801</v>
      </c>
      <c r="AC69">
        <v>0.25009612499030398</v>
      </c>
      <c r="AD69">
        <f t="shared" ref="AD69:AD132" si="12">P69-P68</f>
        <v>2.1197841750990598E-2</v>
      </c>
      <c r="AE69">
        <f t="shared" ref="AE69:AE132" si="13">Q69-Q68</f>
        <v>3.9557637540515722E-3</v>
      </c>
      <c r="AF69" t="s">
        <v>9</v>
      </c>
      <c r="AG69">
        <f t="shared" ref="AG69:AG132" si="14">S69-S68</f>
        <v>-3.6809857514273209E-3</v>
      </c>
      <c r="AH69">
        <f t="shared" ref="AH69:AH132" si="15">T69-T68</f>
        <v>-2.4233105712285763E-3</v>
      </c>
      <c r="AI69">
        <f t="shared" ref="AI69:AI132" si="16">U69-U68</f>
        <v>7.7193481737511324E-3</v>
      </c>
      <c r="AJ69">
        <f t="shared" ref="AJ69:AJ132" si="17">V69-V68</f>
        <v>4.1891502812468895E-2</v>
      </c>
      <c r="AK69" t="s">
        <v>9</v>
      </c>
      <c r="AL69">
        <f t="shared" ref="AL69:AL132" si="18">X69-X68</f>
        <v>1.5510350294334785E-2</v>
      </c>
      <c r="AM69">
        <f t="shared" ref="AM69:AM132" si="19">Y69-Y68</f>
        <v>1.0995962150299965E-2</v>
      </c>
      <c r="AN69">
        <f t="shared" ref="AN69:AN132" si="20">Z69-Z68</f>
        <v>-2.2100167222412814E-2</v>
      </c>
    </row>
    <row r="70" spans="1:40" x14ac:dyDescent="0.25">
      <c r="A70" s="1">
        <v>27668</v>
      </c>
      <c r="B70">
        <v>31.65</v>
      </c>
      <c r="C70">
        <v>0.91716915377165764</v>
      </c>
      <c r="D70" t="s">
        <v>9</v>
      </c>
      <c r="E70">
        <v>8.3000000000000007</v>
      </c>
      <c r="F70">
        <v>69.924000000000007</v>
      </c>
      <c r="G70">
        <v>4.871315970940656E-2</v>
      </c>
      <c r="H70">
        <v>4.596666666666667E-2</v>
      </c>
      <c r="I70" t="s">
        <v>9</v>
      </c>
      <c r="J70" t="s">
        <v>9</v>
      </c>
      <c r="K70" t="s">
        <v>9</v>
      </c>
      <c r="L70">
        <v>2.0507205059091852E-4</v>
      </c>
      <c r="M70">
        <v>0.18931873356895748</v>
      </c>
      <c r="N70">
        <v>5.7739823070011745E-4</v>
      </c>
      <c r="O70">
        <v>-4.28</v>
      </c>
      <c r="P70">
        <v>3.4547381485901854</v>
      </c>
      <c r="Q70">
        <v>-8.646335942778885E-2</v>
      </c>
      <c r="R70" t="s">
        <v>9</v>
      </c>
      <c r="S70">
        <v>7.9734968018853519E-2</v>
      </c>
      <c r="T70">
        <v>4.2474089379489373</v>
      </c>
      <c r="U70">
        <v>4.7563850372420315E-2</v>
      </c>
      <c r="V70">
        <v>4.4941497703468794E-2</v>
      </c>
      <c r="W70" t="s">
        <v>9</v>
      </c>
      <c r="X70">
        <v>-8.4921491742785129</v>
      </c>
      <c r="Y70">
        <v>-1.6643232633338974</v>
      </c>
      <c r="Z70">
        <v>-7.4569783549934812</v>
      </c>
      <c r="AA70">
        <v>-0.248795098617862</v>
      </c>
      <c r="AB70">
        <v>-0.18166913207475399</v>
      </c>
      <c r="AC70">
        <v>-4.1238788135949798E-2</v>
      </c>
      <c r="AD70">
        <f t="shared" si="12"/>
        <v>1.8012760868884481E-2</v>
      </c>
      <c r="AE70">
        <f t="shared" si="13"/>
        <v>2.2721673084697969E-3</v>
      </c>
      <c r="AF70" t="s">
        <v>9</v>
      </c>
      <c r="AG70">
        <f t="shared" si="14"/>
        <v>-1.5377521098828423E-3</v>
      </c>
      <c r="AH70">
        <f t="shared" si="15"/>
        <v>-2.0429891884168327E-3</v>
      </c>
      <c r="AI70">
        <f>U70-U69</f>
        <v>-7.0097788776207828E-3</v>
      </c>
      <c r="AJ70">
        <f t="shared" si="17"/>
        <v>-0.19465266394125696</v>
      </c>
      <c r="AK70" t="s">
        <v>9</v>
      </c>
      <c r="AL70">
        <f t="shared" si="18"/>
        <v>1.309580959903478E-2</v>
      </c>
      <c r="AM70">
        <f>Y70-Y69</f>
        <v>3.7600116454306054E-3</v>
      </c>
      <c r="AN70">
        <f t="shared" si="20"/>
        <v>1.1944691878484903E-2</v>
      </c>
    </row>
    <row r="71" spans="1:40" x14ac:dyDescent="0.25">
      <c r="A71" s="1">
        <v>27760</v>
      </c>
      <c r="B71">
        <v>32.646999999999998</v>
      </c>
      <c r="C71">
        <v>0.92253118566914605</v>
      </c>
      <c r="D71">
        <v>0.147715508</v>
      </c>
      <c r="E71">
        <v>7.7333333333333325</v>
      </c>
      <c r="F71">
        <v>70.453000000000003</v>
      </c>
      <c r="G71">
        <v>4.6479352286204645E-2</v>
      </c>
      <c r="H71">
        <v>-9.346666666666667E-2</v>
      </c>
      <c r="I71" t="s">
        <v>9</v>
      </c>
      <c r="J71">
        <v>-0.61451683099999999</v>
      </c>
      <c r="K71">
        <v>-0.37886135500000001</v>
      </c>
      <c r="L71">
        <v>2.105239400290182E-4</v>
      </c>
      <c r="M71">
        <v>0.19249401048077025</v>
      </c>
      <c r="N71">
        <v>6.4175399000483625E-4</v>
      </c>
      <c r="O71">
        <v>0.41</v>
      </c>
      <c r="P71">
        <v>3.4857529678867931</v>
      </c>
      <c r="Q71">
        <v>-8.063409803544086E-2</v>
      </c>
      <c r="R71">
        <v>-1.912467098341802</v>
      </c>
      <c r="S71">
        <v>7.448885199073918E-2</v>
      </c>
      <c r="T71">
        <v>4.2549458208305193</v>
      </c>
      <c r="U71">
        <v>4.5431532452421493E-2</v>
      </c>
      <c r="V71">
        <v>-9.8127477997942206E-2</v>
      </c>
      <c r="W71" t="s">
        <v>9</v>
      </c>
      <c r="X71">
        <v>-8.4659111819545245</v>
      </c>
      <c r="Y71">
        <v>-1.6476902401239697</v>
      </c>
      <c r="Z71">
        <v>-7.3513055208504499</v>
      </c>
      <c r="AA71">
        <v>-0.61453983383206601</v>
      </c>
      <c r="AB71">
        <v>-0.37785505555212601</v>
      </c>
      <c r="AC71">
        <v>-0.36920986337258699</v>
      </c>
      <c r="AD71">
        <f t="shared" si="12"/>
        <v>3.1014819296607765E-2</v>
      </c>
      <c r="AE71">
        <f t="shared" si="13"/>
        <v>5.8292613923479897E-3</v>
      </c>
      <c r="AF71" t="s">
        <v>9</v>
      </c>
      <c r="AG71">
        <f t="shared" si="14"/>
        <v>-5.2461160281143393E-3</v>
      </c>
      <c r="AH71">
        <f t="shared" si="15"/>
        <v>7.5368828815820521E-3</v>
      </c>
      <c r="AI71">
        <f t="shared" si="16"/>
        <v>-2.1323179199988218E-3</v>
      </c>
      <c r="AJ71">
        <f t="shared" si="17"/>
        <v>-0.143068975701411</v>
      </c>
      <c r="AK71" t="s">
        <v>9</v>
      </c>
      <c r="AL71">
        <f t="shared" si="18"/>
        <v>2.6237992323988379E-2</v>
      </c>
      <c r="AM71">
        <f t="shared" si="19"/>
        <v>1.6633023209927655E-2</v>
      </c>
      <c r="AN71">
        <f t="shared" si="20"/>
        <v>0.1056728341430313</v>
      </c>
    </row>
    <row r="72" spans="1:40" x14ac:dyDescent="0.25">
      <c r="A72" s="1">
        <v>27851</v>
      </c>
      <c r="B72">
        <v>32.966999999999999</v>
      </c>
      <c r="C72">
        <v>0.92449857032538141</v>
      </c>
      <c r="D72">
        <v>0.14642239200000001</v>
      </c>
      <c r="E72">
        <v>7.5666666666666673</v>
      </c>
      <c r="F72">
        <v>71.147000000000006</v>
      </c>
      <c r="G72">
        <v>4.6661514898033558E-2</v>
      </c>
      <c r="H72">
        <v>-6.1266666666666664E-2</v>
      </c>
      <c r="I72" t="s">
        <v>9</v>
      </c>
      <c r="J72">
        <v>-0.22264893899999999</v>
      </c>
      <c r="K72">
        <v>-4.4896943000000002E-2</v>
      </c>
      <c r="L72">
        <v>2.1163352035641377E-4</v>
      </c>
      <c r="M72">
        <v>0.19394537416003391</v>
      </c>
      <c r="N72">
        <v>6.5244092938059842E-4</v>
      </c>
      <c r="O72">
        <v>3.32</v>
      </c>
      <c r="P72">
        <v>3.4955070611328964</v>
      </c>
      <c r="Q72">
        <v>-7.8503774586243663E-2</v>
      </c>
      <c r="R72">
        <v>-1.9212597383310377</v>
      </c>
      <c r="S72">
        <v>7.2940624401715171E-2</v>
      </c>
      <c r="T72">
        <v>4.2647481592055954</v>
      </c>
      <c r="U72">
        <v>4.5605589167996459E-2</v>
      </c>
      <c r="V72">
        <v>-6.3223830167035505E-2</v>
      </c>
      <c r="W72" t="s">
        <v>9</v>
      </c>
      <c r="X72">
        <v>-8.460654456743594</v>
      </c>
      <c r="Y72">
        <v>-1.6401787360635838</v>
      </c>
      <c r="Z72">
        <v>-7.3347899525503921</v>
      </c>
      <c r="AA72">
        <v>-0.22328254063768599</v>
      </c>
      <c r="AB72">
        <v>-4.5563571886520902E-2</v>
      </c>
      <c r="AC72">
        <v>-0.15177791725224199</v>
      </c>
      <c r="AD72">
        <f t="shared" si="12"/>
        <v>9.7540932461033236E-3</v>
      </c>
      <c r="AE72">
        <f t="shared" si="13"/>
        <v>2.1303234491971967E-3</v>
      </c>
      <c r="AF72">
        <f t="shared" ref="AF72:AF132" si="21">R72-R71</f>
        <v>-8.7926399892357399E-3</v>
      </c>
      <c r="AG72">
        <f t="shared" si="14"/>
        <v>-1.5482275890240094E-3</v>
      </c>
      <c r="AH72">
        <f t="shared" si="15"/>
        <v>9.8023383750760473E-3</v>
      </c>
      <c r="AI72">
        <f t="shared" si="16"/>
        <v>1.7405671557496616E-4</v>
      </c>
      <c r="AJ72">
        <f t="shared" si="17"/>
        <v>3.4903647830906701E-2</v>
      </c>
      <c r="AK72" t="s">
        <v>9</v>
      </c>
      <c r="AL72">
        <f t="shared" si="18"/>
        <v>5.2567252109305684E-3</v>
      </c>
      <c r="AM72">
        <f t="shared" si="19"/>
        <v>7.5115040603859207E-3</v>
      </c>
      <c r="AN72">
        <f t="shared" si="20"/>
        <v>1.6515568300057737E-2</v>
      </c>
    </row>
    <row r="73" spans="1:40" x14ac:dyDescent="0.25">
      <c r="A73" s="1">
        <v>27942</v>
      </c>
      <c r="B73">
        <v>33.179000000000002</v>
      </c>
      <c r="C73">
        <v>0.92276724265809285</v>
      </c>
      <c r="D73">
        <v>0.15178106599999999</v>
      </c>
      <c r="E73">
        <v>7.7333333333333325</v>
      </c>
      <c r="F73">
        <v>71.501000000000005</v>
      </c>
      <c r="G73">
        <v>4.7611294418533519E-2</v>
      </c>
      <c r="H73">
        <v>-0.13086666666666666</v>
      </c>
      <c r="I73" t="s">
        <v>9</v>
      </c>
      <c r="J73">
        <v>-0.13091799800000001</v>
      </c>
      <c r="K73">
        <v>-1.3709710999999999E-2</v>
      </c>
      <c r="L73">
        <v>2.1196981990327548E-4</v>
      </c>
      <c r="M73">
        <v>0.19429020712660963</v>
      </c>
      <c r="N73">
        <v>6.6655167053181446E-4</v>
      </c>
      <c r="O73">
        <v>-0.3</v>
      </c>
      <c r="P73">
        <v>3.501917145670387</v>
      </c>
      <c r="Q73">
        <v>-8.037825108232953E-2</v>
      </c>
      <c r="R73">
        <v>-1.8853161517078028</v>
      </c>
      <c r="S73">
        <v>7.448885199073918E-2</v>
      </c>
      <c r="T73">
        <v>4.269711435616145</v>
      </c>
      <c r="U73">
        <v>4.6512614825198119E-2</v>
      </c>
      <c r="V73">
        <v>-0.14025873242156836</v>
      </c>
      <c r="W73" t="s">
        <v>9</v>
      </c>
      <c r="X73">
        <v>-8.4590666523730729</v>
      </c>
      <c r="Y73">
        <v>-1.6384023246583561</v>
      </c>
      <c r="Z73">
        <v>-7.3133928961714156</v>
      </c>
      <c r="AA73">
        <v>-0.13028342064072199</v>
      </c>
      <c r="AB73">
        <v>-1.42463745187935E-2</v>
      </c>
      <c r="AC73">
        <v>0.208268895073149</v>
      </c>
      <c r="AD73">
        <f t="shared" si="12"/>
        <v>6.4100845374905902E-3</v>
      </c>
      <c r="AE73">
        <f t="shared" si="13"/>
        <v>-1.8744764960858668E-3</v>
      </c>
      <c r="AF73">
        <f t="shared" si="21"/>
        <v>3.5943586623234935E-2</v>
      </c>
      <c r="AG73">
        <f t="shared" si="14"/>
        <v>1.5482275890240094E-3</v>
      </c>
      <c r="AH73">
        <f t="shared" si="15"/>
        <v>4.9632764105496108E-3</v>
      </c>
      <c r="AI73">
        <f t="shared" si="16"/>
        <v>9.0702565720165995E-4</v>
      </c>
      <c r="AJ73">
        <f t="shared" si="17"/>
        <v>-7.7034902254532855E-2</v>
      </c>
      <c r="AK73" t="s">
        <v>9</v>
      </c>
      <c r="AL73">
        <f t="shared" si="18"/>
        <v>1.5878043705210843E-3</v>
      </c>
      <c r="AM73">
        <f t="shared" si="19"/>
        <v>1.7764114052276625E-3</v>
      </c>
      <c r="AN73">
        <f t="shared" si="20"/>
        <v>2.1397056378976487E-2</v>
      </c>
    </row>
    <row r="74" spans="1:40" x14ac:dyDescent="0.25">
      <c r="A74" s="1">
        <v>28034</v>
      </c>
      <c r="B74">
        <v>33.454999999999998</v>
      </c>
      <c r="C74">
        <v>0.92243551454484285</v>
      </c>
      <c r="D74">
        <v>0.14886076200000001</v>
      </c>
      <c r="E74">
        <v>7.7666666666666675</v>
      </c>
      <c r="F74">
        <v>71.98</v>
      </c>
      <c r="G74">
        <v>4.4159219248299617E-2</v>
      </c>
      <c r="H74">
        <v>-0.15603333333333333</v>
      </c>
      <c r="I74" t="s">
        <v>9</v>
      </c>
      <c r="J74">
        <v>-0.13901850499999999</v>
      </c>
      <c r="K74">
        <v>-0.130461568</v>
      </c>
      <c r="L74">
        <v>2.1278828662655352E-4</v>
      </c>
      <c r="M74">
        <v>0.19547926619408512</v>
      </c>
      <c r="N74">
        <v>6.5258042767551625E-4</v>
      </c>
      <c r="O74">
        <v>3.96</v>
      </c>
      <c r="P74">
        <v>3.5102012522347801</v>
      </c>
      <c r="Q74">
        <v>-8.073780844319832E-2</v>
      </c>
      <c r="R74">
        <v>-1.904743893159806</v>
      </c>
      <c r="S74">
        <v>7.4798210075186236E-2</v>
      </c>
      <c r="T74">
        <v>4.2763883026508847</v>
      </c>
      <c r="U74">
        <v>4.3211986690677773E-2</v>
      </c>
      <c r="V74">
        <v>-0.16964227963688119</v>
      </c>
      <c r="W74" t="s">
        <v>9</v>
      </c>
      <c r="X74">
        <v>-8.455212846059915</v>
      </c>
      <c r="Y74">
        <v>-1.6323009604541967</v>
      </c>
      <c r="Z74">
        <v>-7.3345761655580253</v>
      </c>
      <c r="AA74">
        <v>-0.140561274936989</v>
      </c>
      <c r="AB74">
        <v>-0.13109029494878999</v>
      </c>
      <c r="AC74">
        <v>-2.9462762007565899E-2</v>
      </c>
      <c r="AD74">
        <f t="shared" si="12"/>
        <v>8.2841065643930456E-3</v>
      </c>
      <c r="AE74">
        <f t="shared" si="13"/>
        <v>-3.5955736086878964E-4</v>
      </c>
      <c r="AF74">
        <f>R74-R73</f>
        <v>-1.9427741452003211E-2</v>
      </c>
      <c r="AG74">
        <f t="shared" si="14"/>
        <v>3.0935808444705615E-4</v>
      </c>
      <c r="AH74">
        <f t="shared" si="15"/>
        <v>6.6768670347396863E-3</v>
      </c>
      <c r="AI74">
        <f t="shared" si="16"/>
        <v>-3.3006281345203461E-3</v>
      </c>
      <c r="AJ74">
        <f t="shared" si="17"/>
        <v>-2.9383547215312833E-2</v>
      </c>
      <c r="AK74" t="s">
        <v>9</v>
      </c>
      <c r="AL74">
        <f t="shared" si="18"/>
        <v>3.8538063131579037E-3</v>
      </c>
      <c r="AM74">
        <f t="shared" si="19"/>
        <v>6.1013642041594096E-3</v>
      </c>
      <c r="AN74">
        <f t="shared" si="20"/>
        <v>-2.1183269386609638E-2</v>
      </c>
    </row>
    <row r="75" spans="1:40" x14ac:dyDescent="0.25">
      <c r="A75" s="1">
        <v>28126</v>
      </c>
      <c r="B75">
        <v>34.024999999999999</v>
      </c>
      <c r="C75">
        <v>0.924839990720144</v>
      </c>
      <c r="D75">
        <v>0.14818203299999999</v>
      </c>
      <c r="E75">
        <v>7.5</v>
      </c>
      <c r="F75">
        <v>72.016000000000005</v>
      </c>
      <c r="G75">
        <v>3.9298388203983486E-2</v>
      </c>
      <c r="H75">
        <v>-0.20233333333333331</v>
      </c>
      <c r="I75" t="s">
        <v>9</v>
      </c>
      <c r="J75">
        <v>-0.43783939900000002</v>
      </c>
      <c r="K75">
        <v>-4.3967974E-2</v>
      </c>
      <c r="L75">
        <v>2.1546947331091564E-4</v>
      </c>
      <c r="M75">
        <v>0.19683907871574471</v>
      </c>
      <c r="N75">
        <v>6.4466693263927149E-4</v>
      </c>
      <c r="O75">
        <v>2.63</v>
      </c>
      <c r="P75">
        <v>3.5270955485375297</v>
      </c>
      <c r="Q75">
        <v>-7.8134539438247261E-2</v>
      </c>
      <c r="R75">
        <v>-1.9093138082874987</v>
      </c>
      <c r="S75">
        <v>7.2320661579626078E-2</v>
      </c>
      <c r="T75">
        <v>4.2768883165505773</v>
      </c>
      <c r="U75">
        <v>3.8545858763334509E-2</v>
      </c>
      <c r="V75">
        <v>-0.22606447974187349</v>
      </c>
      <c r="W75" t="s">
        <v>9</v>
      </c>
      <c r="X75">
        <v>-8.4426913136242785</v>
      </c>
      <c r="Y75">
        <v>-1.625368743366453</v>
      </c>
      <c r="Z75">
        <v>-7.3467767580453858</v>
      </c>
      <c r="AA75">
        <v>-0.43888865978455599</v>
      </c>
      <c r="AB75">
        <v>-4.3773219195252601E-2</v>
      </c>
      <c r="AC75">
        <v>1.9750727583397899E-3</v>
      </c>
      <c r="AD75">
        <f t="shared" si="12"/>
        <v>1.6894296302749634E-2</v>
      </c>
      <c r="AE75">
        <f t="shared" si="13"/>
        <v>2.6032690049510587E-3</v>
      </c>
      <c r="AF75">
        <f t="shared" si="21"/>
        <v>-4.5699151276927807E-3</v>
      </c>
      <c r="AG75">
        <f t="shared" si="14"/>
        <v>-2.4775484955601584E-3</v>
      </c>
      <c r="AH75">
        <f t="shared" si="15"/>
        <v>5.0001389969267507E-4</v>
      </c>
      <c r="AI75">
        <f t="shared" si="16"/>
        <v>-4.6661279273432638E-3</v>
      </c>
      <c r="AJ75">
        <f t="shared" si="17"/>
        <v>-5.6422200104992298E-2</v>
      </c>
      <c r="AK75" t="s">
        <v>9</v>
      </c>
      <c r="AL75">
        <f t="shared" si="18"/>
        <v>1.2521532435636473E-2</v>
      </c>
      <c r="AM75">
        <f t="shared" si="19"/>
        <v>6.9322170877437195E-3</v>
      </c>
      <c r="AN75">
        <f t="shared" si="20"/>
        <v>-1.2200592487360495E-2</v>
      </c>
    </row>
    <row r="76" spans="1:40" x14ac:dyDescent="0.25">
      <c r="A76" s="1">
        <v>28216</v>
      </c>
      <c r="B76">
        <v>34.813000000000002</v>
      </c>
      <c r="C76">
        <v>0.9287238928967062</v>
      </c>
      <c r="D76">
        <v>0.14998436500000001</v>
      </c>
      <c r="E76">
        <v>7.1333333333333337</v>
      </c>
      <c r="F76">
        <v>72.221000000000004</v>
      </c>
      <c r="G76">
        <v>4.7151591083326352E-2</v>
      </c>
      <c r="H76">
        <v>-0.23089999999999999</v>
      </c>
      <c r="I76" t="s">
        <v>9</v>
      </c>
      <c r="J76">
        <v>-0.63897793300000005</v>
      </c>
      <c r="K76">
        <v>1.7323584999999999E-2</v>
      </c>
      <c r="L76">
        <v>2.1942994730605352E-4</v>
      </c>
      <c r="M76">
        <v>0.19697490224557915</v>
      </c>
      <c r="N76">
        <v>6.2421736463034408E-4</v>
      </c>
      <c r="O76">
        <v>-2.69</v>
      </c>
      <c r="P76">
        <v>3.5499908802414524</v>
      </c>
      <c r="Q76">
        <v>-7.3943793281511405E-2</v>
      </c>
      <c r="R76">
        <v>-1.8972242236518859</v>
      </c>
      <c r="S76">
        <v>6.8903978647211067E-2</v>
      </c>
      <c r="T76">
        <v>4.2797308623333432</v>
      </c>
      <c r="U76">
        <v>4.6073707542881259E-2</v>
      </c>
      <c r="V76">
        <v>-0.26253427891912889</v>
      </c>
      <c r="W76" t="s">
        <v>9</v>
      </c>
      <c r="X76">
        <v>-8.4244775230566447</v>
      </c>
      <c r="Y76">
        <v>-1.6246789581288221</v>
      </c>
      <c r="Z76">
        <v>-7.3790119094976445</v>
      </c>
      <c r="AA76">
        <v>-0.63965286428128698</v>
      </c>
      <c r="AB76">
        <v>1.6843103078771501E-2</v>
      </c>
      <c r="AC76">
        <v>-0.155452336831437</v>
      </c>
      <c r="AD76">
        <f t="shared" si="12"/>
        <v>2.2895331703922661E-2</v>
      </c>
      <c r="AE76">
        <f t="shared" si="13"/>
        <v>4.1907461567358556E-3</v>
      </c>
      <c r="AF76">
        <f t="shared" si="21"/>
        <v>1.2089584635612827E-2</v>
      </c>
      <c r="AG76">
        <f t="shared" si="14"/>
        <v>-3.4166829324150105E-3</v>
      </c>
      <c r="AH76">
        <f t="shared" si="15"/>
        <v>2.8425457827658818E-3</v>
      </c>
      <c r="AI76">
        <f t="shared" si="16"/>
        <v>7.5278487795467502E-3</v>
      </c>
      <c r="AJ76">
        <f t="shared" si="17"/>
        <v>-3.6469799177255402E-2</v>
      </c>
      <c r="AK76" t="s">
        <v>9</v>
      </c>
      <c r="AL76">
        <f t="shared" si="18"/>
        <v>1.8213790567633836E-2</v>
      </c>
      <c r="AM76">
        <f t="shared" si="19"/>
        <v>6.8978523763085775E-4</v>
      </c>
      <c r="AN76">
        <f t="shared" si="20"/>
        <v>-3.2235151452258748E-2</v>
      </c>
    </row>
    <row r="77" spans="1:40" x14ac:dyDescent="0.25">
      <c r="A77" s="1">
        <v>28307</v>
      </c>
      <c r="B77">
        <v>35.555</v>
      </c>
      <c r="C77">
        <v>0.93112933779372054</v>
      </c>
      <c r="D77">
        <v>0.142380058</v>
      </c>
      <c r="E77">
        <v>6.9</v>
      </c>
      <c r="F77">
        <v>72.623000000000005</v>
      </c>
      <c r="G77">
        <v>5.3842639477548977E-2</v>
      </c>
      <c r="H77">
        <v>-0.1512</v>
      </c>
      <c r="I77" t="s">
        <v>9</v>
      </c>
      <c r="J77">
        <v>-0.34299168099999999</v>
      </c>
      <c r="K77">
        <v>0.14166885400000001</v>
      </c>
      <c r="L77">
        <v>2.2301323464843503E-4</v>
      </c>
      <c r="M77">
        <v>0.19961069635139397</v>
      </c>
      <c r="N77">
        <v>6.1506617324217521E-4</v>
      </c>
      <c r="O77">
        <v>6.96</v>
      </c>
      <c r="P77">
        <v>3.5710807933354811</v>
      </c>
      <c r="Q77">
        <v>-7.1357087837699451E-2</v>
      </c>
      <c r="R77">
        <v>-1.9492553319459085</v>
      </c>
      <c r="S77">
        <v>6.6723632042908126E-2</v>
      </c>
      <c r="T77">
        <v>4.2852816760665435</v>
      </c>
      <c r="U77">
        <v>5.2443140564656342E-2</v>
      </c>
      <c r="V77">
        <v>-0.16393169168236368</v>
      </c>
      <c r="W77" t="s">
        <v>9</v>
      </c>
      <c r="X77">
        <v>-8.4082794400659289</v>
      </c>
      <c r="Y77">
        <v>-1.6113863276057696</v>
      </c>
      <c r="Z77">
        <v>-7.3937806971783235</v>
      </c>
      <c r="AA77">
        <v>-0.34439039301353103</v>
      </c>
      <c r="AB77">
        <v>0.140198858517849</v>
      </c>
      <c r="AC77">
        <v>-0.26879871379797399</v>
      </c>
      <c r="AD77">
        <f t="shared" si="12"/>
        <v>2.1089913094028745E-2</v>
      </c>
      <c r="AE77">
        <f t="shared" si="13"/>
        <v>2.5867054438119541E-3</v>
      </c>
      <c r="AF77">
        <f t="shared" si="21"/>
        <v>-5.2031108294022577E-2</v>
      </c>
      <c r="AG77">
        <f t="shared" si="14"/>
        <v>-2.1803466043029407E-3</v>
      </c>
      <c r="AH77">
        <f t="shared" si="15"/>
        <v>5.5508137332003216E-3</v>
      </c>
      <c r="AI77">
        <f t="shared" si="16"/>
        <v>6.3694330217750825E-3</v>
      </c>
      <c r="AJ77">
        <f t="shared" si="17"/>
        <v>9.860258723676521E-2</v>
      </c>
      <c r="AK77" t="s">
        <v>9</v>
      </c>
      <c r="AL77">
        <f t="shared" si="18"/>
        <v>1.619808299071579E-2</v>
      </c>
      <c r="AM77">
        <f t="shared" si="19"/>
        <v>1.3292630523052518E-2</v>
      </c>
      <c r="AN77">
        <f t="shared" si="20"/>
        <v>-1.4768787680679019E-2</v>
      </c>
    </row>
    <row r="78" spans="1:40" x14ac:dyDescent="0.25">
      <c r="A78" s="1">
        <v>28399</v>
      </c>
      <c r="B78">
        <v>35.445999999999998</v>
      </c>
      <c r="C78">
        <v>0.93364840701670415</v>
      </c>
      <c r="D78">
        <v>0.14742112499999999</v>
      </c>
      <c r="E78">
        <v>6.666666666666667</v>
      </c>
      <c r="F78">
        <v>72.808999999999997</v>
      </c>
      <c r="G78">
        <v>5.9233474300199783E-2</v>
      </c>
      <c r="H78">
        <v>-0.1963</v>
      </c>
      <c r="I78" t="s">
        <v>9</v>
      </c>
      <c r="J78">
        <v>-0.381621141</v>
      </c>
      <c r="K78">
        <v>0.22936610700000001</v>
      </c>
      <c r="L78">
        <v>2.2134382415386536E-4</v>
      </c>
      <c r="M78">
        <v>0.19699981175567341</v>
      </c>
      <c r="N78">
        <v>5.8665334498980053E-4</v>
      </c>
      <c r="O78">
        <v>-5.19</v>
      </c>
      <c r="P78">
        <v>3.5680104116329479</v>
      </c>
      <c r="Q78">
        <v>-6.8655349507435071E-2</v>
      </c>
      <c r="R78">
        <v>-1.9144619919924812</v>
      </c>
      <c r="S78">
        <v>6.4538521137571164E-2</v>
      </c>
      <c r="T78">
        <v>4.2878395739351562</v>
      </c>
      <c r="U78">
        <v>5.754550908132848E-2</v>
      </c>
      <c r="V78">
        <v>-0.21852921376346435</v>
      </c>
      <c r="W78" t="s">
        <v>9</v>
      </c>
      <c r="X78">
        <v>-8.4157932999936769</v>
      </c>
      <c r="Y78">
        <v>-1.6245525057995625</v>
      </c>
      <c r="Z78">
        <v>-7.4410764662617517</v>
      </c>
      <c r="AA78">
        <v>-0.379884513299795</v>
      </c>
      <c r="AB78">
        <v>0.228154455514606</v>
      </c>
      <c r="AC78">
        <v>-5.0187486408175802E-2</v>
      </c>
      <c r="AD78">
        <f t="shared" si="12"/>
        <v>-3.0703817025332647E-3</v>
      </c>
      <c r="AE78">
        <f t="shared" si="13"/>
        <v>2.7017383302643805E-3</v>
      </c>
      <c r="AF78">
        <f t="shared" si="21"/>
        <v>3.479333995342726E-2</v>
      </c>
      <c r="AG78">
        <f t="shared" si="14"/>
        <v>-2.1851109053369622E-3</v>
      </c>
      <c r="AH78">
        <f t="shared" si="15"/>
        <v>2.557897868612713E-3</v>
      </c>
      <c r="AI78">
        <f t="shared" si="16"/>
        <v>5.1023685166721386E-3</v>
      </c>
      <c r="AJ78">
        <f t="shared" si="17"/>
        <v>-5.4597522081100663E-2</v>
      </c>
      <c r="AK78" t="s">
        <v>9</v>
      </c>
      <c r="AL78">
        <f t="shared" si="18"/>
        <v>-7.5138599277480012E-3</v>
      </c>
      <c r="AM78">
        <f t="shared" si="19"/>
        <v>-1.3166178193792843E-2</v>
      </c>
      <c r="AN78">
        <f t="shared" si="20"/>
        <v>-4.7295769083428141E-2</v>
      </c>
    </row>
    <row r="79" spans="1:40" x14ac:dyDescent="0.25">
      <c r="A79" s="1">
        <v>28491</v>
      </c>
      <c r="B79">
        <v>35.628</v>
      </c>
      <c r="C79">
        <v>0.93677716791830956</v>
      </c>
      <c r="D79">
        <v>0.144794213</v>
      </c>
      <c r="E79">
        <v>6.333333333333333</v>
      </c>
      <c r="F79">
        <v>73.602000000000004</v>
      </c>
      <c r="G79">
        <v>6.1247362085128786E-2</v>
      </c>
      <c r="H79">
        <v>-0.33640000000000003</v>
      </c>
      <c r="I79" t="s">
        <v>9</v>
      </c>
      <c r="J79">
        <v>-0.215636156</v>
      </c>
      <c r="K79">
        <v>0.38807549800000002</v>
      </c>
      <c r="L79">
        <v>2.2152721213214031E-4</v>
      </c>
      <c r="M79">
        <v>0.19698859579683159</v>
      </c>
      <c r="N79">
        <v>5.5555900988005897E-4</v>
      </c>
      <c r="O79">
        <v>3.36</v>
      </c>
      <c r="P79">
        <v>3.5731318455696233</v>
      </c>
      <c r="Q79">
        <v>-6.5309839414183876E-2</v>
      </c>
      <c r="R79">
        <v>-1.9324417652987749</v>
      </c>
      <c r="S79">
        <v>6.1408628128643422E-2</v>
      </c>
      <c r="T79">
        <v>4.2986721992786698</v>
      </c>
      <c r="U79">
        <v>5.9444972972607611E-2</v>
      </c>
      <c r="V79">
        <v>-0.41007572066584769</v>
      </c>
      <c r="W79" t="s">
        <v>9</v>
      </c>
      <c r="X79">
        <v>-8.4149651221552944</v>
      </c>
      <c r="Y79">
        <v>-1.6246094412759868</v>
      </c>
      <c r="Z79">
        <v>-7.4955357261194804</v>
      </c>
      <c r="AA79">
        <v>-0.21728300160299999</v>
      </c>
      <c r="AB79">
        <v>0.38691895320110598</v>
      </c>
      <c r="AC79">
        <v>-1.2912038598287301E-2</v>
      </c>
      <c r="AD79">
        <f t="shared" si="12"/>
        <v>5.1214339366754125E-3</v>
      </c>
      <c r="AE79">
        <f t="shared" si="13"/>
        <v>3.3455100932511944E-3</v>
      </c>
      <c r="AF79">
        <f t="shared" si="21"/>
        <v>-1.7979773306293634E-2</v>
      </c>
      <c r="AG79">
        <f t="shared" si="14"/>
        <v>-3.1298930089277421E-3</v>
      </c>
      <c r="AH79">
        <f t="shared" si="15"/>
        <v>1.0832625343513591E-2</v>
      </c>
      <c r="AI79">
        <f t="shared" si="16"/>
        <v>1.8994638912791309E-3</v>
      </c>
      <c r="AJ79">
        <f t="shared" si="17"/>
        <v>-0.19154650690238334</v>
      </c>
      <c r="AK79" t="s">
        <v>9</v>
      </c>
      <c r="AL79">
        <f t="shared" si="18"/>
        <v>8.2817783838251557E-4</v>
      </c>
      <c r="AM79">
        <f t="shared" si="19"/>
        <v>-5.6935476424380127E-5</v>
      </c>
      <c r="AN79">
        <f t="shared" si="20"/>
        <v>-5.4459259857728703E-2</v>
      </c>
    </row>
    <row r="80" spans="1:40" x14ac:dyDescent="0.25">
      <c r="A80" s="1">
        <v>28581</v>
      </c>
      <c r="B80">
        <v>37.39</v>
      </c>
      <c r="C80">
        <v>0.9400505491415474</v>
      </c>
      <c r="D80">
        <v>0.143623471</v>
      </c>
      <c r="E80">
        <v>6</v>
      </c>
      <c r="F80">
        <v>73.272000000000006</v>
      </c>
      <c r="G80">
        <v>6.4589739580760669E-2</v>
      </c>
      <c r="H80">
        <v>-0.3241</v>
      </c>
      <c r="I80" t="s">
        <v>9</v>
      </c>
      <c r="J80">
        <v>-1.0909015419999999</v>
      </c>
      <c r="K80">
        <v>-1.5228612000000001E-2</v>
      </c>
      <c r="L80">
        <v>2.3148119486147655E-4</v>
      </c>
      <c r="M80">
        <v>0.20102852570426416</v>
      </c>
      <c r="N80">
        <v>5.9388123613475724E-4</v>
      </c>
      <c r="O80">
        <v>-0.16</v>
      </c>
      <c r="P80">
        <v>3.6214032889890224</v>
      </c>
      <c r="Q80">
        <v>-6.1821629481450417E-2</v>
      </c>
      <c r="R80">
        <v>-1.940560188648822</v>
      </c>
      <c r="S80">
        <v>5.8268908123975824E-2</v>
      </c>
      <c r="T80">
        <v>4.2941785441006868</v>
      </c>
      <c r="U80">
        <v>6.2589503893769924E-2</v>
      </c>
      <c r="V80">
        <v>-0.39171014287582862</v>
      </c>
      <c r="W80" t="s">
        <v>9</v>
      </c>
      <c r="X80">
        <v>-8.3710119194373434</v>
      </c>
      <c r="Y80">
        <v>-1.604308462065912</v>
      </c>
      <c r="Z80">
        <v>-7.4288311977592052</v>
      </c>
      <c r="AA80">
        <v>-1.0920498045551501</v>
      </c>
      <c r="AB80">
        <v>-1.53109039300024E-2</v>
      </c>
      <c r="AC80">
        <v>8.1209545372782604E-2</v>
      </c>
      <c r="AD80">
        <f t="shared" si="12"/>
        <v>4.8271443419399152E-2</v>
      </c>
      <c r="AE80">
        <f t="shared" si="13"/>
        <v>3.488209932733459E-3</v>
      </c>
      <c r="AF80">
        <f t="shared" si="21"/>
        <v>-8.1184233500470881E-3</v>
      </c>
      <c r="AG80">
        <f t="shared" si="14"/>
        <v>-3.1397200046675983E-3</v>
      </c>
      <c r="AH80">
        <f t="shared" si="15"/>
        <v>-4.493655177983058E-3</v>
      </c>
      <c r="AI80">
        <f t="shared" si="16"/>
        <v>3.1445309211623126E-3</v>
      </c>
      <c r="AJ80">
        <f t="shared" si="17"/>
        <v>1.8365577790019072E-2</v>
      </c>
      <c r="AK80" t="s">
        <v>9</v>
      </c>
      <c r="AL80">
        <f t="shared" si="18"/>
        <v>4.3953202717951001E-2</v>
      </c>
      <c r="AM80">
        <f t="shared" si="19"/>
        <v>2.0300979210074788E-2</v>
      </c>
      <c r="AN80">
        <f t="shared" si="20"/>
        <v>6.6704528360275184E-2</v>
      </c>
    </row>
    <row r="81" spans="1:40" x14ac:dyDescent="0.25">
      <c r="A81" s="1">
        <v>28672</v>
      </c>
      <c r="B81">
        <v>37.728000000000002</v>
      </c>
      <c r="C81">
        <v>0.93983198193074524</v>
      </c>
      <c r="D81">
        <v>0.139925313</v>
      </c>
      <c r="E81">
        <v>6.0333333333333332</v>
      </c>
      <c r="F81">
        <v>73.349000000000004</v>
      </c>
      <c r="G81">
        <v>7.2955366221190171E-2</v>
      </c>
      <c r="H81">
        <v>-0.34993333333333332</v>
      </c>
      <c r="I81" t="s">
        <v>9</v>
      </c>
      <c r="J81">
        <v>-0.26081131400000002</v>
      </c>
      <c r="K81">
        <v>0.31718270199999998</v>
      </c>
      <c r="L81">
        <v>2.3250855082735037E-4</v>
      </c>
      <c r="M81">
        <v>0.20120909873831261</v>
      </c>
      <c r="N81">
        <v>6.2652656662455454E-4</v>
      </c>
      <c r="O81">
        <v>0.34</v>
      </c>
      <c r="P81">
        <v>3.6304025243549609</v>
      </c>
      <c r="Q81">
        <v>-6.205416232132125E-2</v>
      </c>
      <c r="R81">
        <v>-1.966646477294584</v>
      </c>
      <c r="S81">
        <v>5.8583324098897382E-2</v>
      </c>
      <c r="T81">
        <v>4.2952288712308899</v>
      </c>
      <c r="U81">
        <v>7.041686559902241E-2</v>
      </c>
      <c r="V81">
        <v>-0.4306803572492281</v>
      </c>
      <c r="W81" t="s">
        <v>9</v>
      </c>
      <c r="X81">
        <v>-8.3665835558611032</v>
      </c>
      <c r="Y81">
        <v>-1.6034106194216344</v>
      </c>
      <c r="Z81">
        <v>-7.3753193796995085</v>
      </c>
      <c r="AA81">
        <v>-0.26095299391267801</v>
      </c>
      <c r="AB81">
        <v>0.31612088065813998</v>
      </c>
      <c r="AC81">
        <v>-8.3144504829239296E-2</v>
      </c>
      <c r="AD81">
        <f t="shared" si="12"/>
        <v>8.999235365938496E-3</v>
      </c>
      <c r="AE81">
        <f t="shared" si="13"/>
        <v>-2.3253283987083317E-4</v>
      </c>
      <c r="AF81">
        <f t="shared" si="21"/>
        <v>-2.6086288645762012E-2</v>
      </c>
      <c r="AG81">
        <f t="shared" si="14"/>
        <v>3.1441597492155859E-4</v>
      </c>
      <c r="AH81">
        <f t="shared" si="15"/>
        <v>1.0503271302031436E-3</v>
      </c>
      <c r="AI81">
        <f t="shared" si="16"/>
        <v>7.8273617052524863E-3</v>
      </c>
      <c r="AJ81">
        <f t="shared" si="17"/>
        <v>-3.8970214373399481E-2</v>
      </c>
      <c r="AK81" t="s">
        <v>9</v>
      </c>
      <c r="AL81">
        <f t="shared" si="18"/>
        <v>4.4283635762401019E-3</v>
      </c>
      <c r="AM81">
        <f t="shared" si="19"/>
        <v>8.9784264427761329E-4</v>
      </c>
      <c r="AN81">
        <f t="shared" si="20"/>
        <v>5.3511818059696736E-2</v>
      </c>
    </row>
    <row r="82" spans="1:40" x14ac:dyDescent="0.25">
      <c r="A82" s="1">
        <v>28764</v>
      </c>
      <c r="B82">
        <v>38.433</v>
      </c>
      <c r="C82">
        <v>0.94120811335766352</v>
      </c>
      <c r="D82">
        <v>0.13904970799999999</v>
      </c>
      <c r="E82">
        <v>5.9</v>
      </c>
      <c r="F82">
        <v>73.728999999999999</v>
      </c>
      <c r="G82">
        <v>8.8950099569818822E-2</v>
      </c>
      <c r="H82">
        <v>-0.39389999999999997</v>
      </c>
      <c r="I82" t="s">
        <v>9</v>
      </c>
      <c r="J82">
        <v>-0.44547312999999999</v>
      </c>
      <c r="K82">
        <v>0.37109984400000001</v>
      </c>
      <c r="L82">
        <v>2.3575056433408577E-4</v>
      </c>
      <c r="M82">
        <v>0.20277013836997673</v>
      </c>
      <c r="N82">
        <v>5.9586318578859552E-4</v>
      </c>
      <c r="O82">
        <v>-0.39</v>
      </c>
      <c r="P82">
        <v>3.6489164655424062</v>
      </c>
      <c r="Q82">
        <v>-6.0591001939071763E-2</v>
      </c>
      <c r="R82">
        <v>-1.97292379826841</v>
      </c>
      <c r="S82">
        <v>5.7325066619269352E-2</v>
      </c>
      <c r="T82">
        <v>4.3003962089094454</v>
      </c>
      <c r="U82">
        <v>8.521402065101534E-2</v>
      </c>
      <c r="V82">
        <v>-0.50071029002489775</v>
      </c>
      <c r="W82" t="s">
        <v>9</v>
      </c>
      <c r="X82">
        <v>-8.3527362426716607</v>
      </c>
      <c r="Y82">
        <v>-1.5956822648033353</v>
      </c>
      <c r="Z82">
        <v>-7.425499471296467</v>
      </c>
      <c r="AA82">
        <v>-0.44422662255379503</v>
      </c>
      <c r="AB82">
        <v>0.37002922729922</v>
      </c>
      <c r="AC82">
        <v>5.9977975011998197E-2</v>
      </c>
      <c r="AD82">
        <f t="shared" si="12"/>
        <v>1.8513941187445315E-2</v>
      </c>
      <c r="AE82">
        <f t="shared" si="13"/>
        <v>1.4631603822494871E-3</v>
      </c>
      <c r="AF82">
        <f t="shared" si="21"/>
        <v>-6.2773209738260505E-3</v>
      </c>
      <c r="AG82">
        <f t="shared" si="14"/>
        <v>-1.2582574796280305E-3</v>
      </c>
      <c r="AH82">
        <f t="shared" si="15"/>
        <v>5.1673376785554836E-3</v>
      </c>
      <c r="AI82">
        <f t="shared" si="16"/>
        <v>1.479715505199293E-2</v>
      </c>
      <c r="AJ82">
        <f t="shared" si="17"/>
        <v>-7.0029932775669657E-2</v>
      </c>
      <c r="AK82" t="s">
        <v>9</v>
      </c>
      <c r="AL82">
        <f t="shared" si="18"/>
        <v>1.3847313189442545E-2</v>
      </c>
      <c r="AM82">
        <f t="shared" si="19"/>
        <v>7.728354618299127E-3</v>
      </c>
      <c r="AN82">
        <f t="shared" si="20"/>
        <v>-5.0180091596958576E-2</v>
      </c>
    </row>
    <row r="83" spans="1:40" x14ac:dyDescent="0.25">
      <c r="A83" s="1">
        <v>28856</v>
      </c>
      <c r="B83">
        <v>38.357999999999997</v>
      </c>
      <c r="C83">
        <v>0.94127058132256947</v>
      </c>
      <c r="D83">
        <v>0.14148072</v>
      </c>
      <c r="E83">
        <v>5.8666666666666671</v>
      </c>
      <c r="F83">
        <v>73.929000000000002</v>
      </c>
      <c r="G83">
        <v>9.0667866922994556E-2</v>
      </c>
      <c r="H83">
        <v>-0.26229999999999998</v>
      </c>
      <c r="I83" t="s">
        <v>9</v>
      </c>
      <c r="J83">
        <v>-0.13615380699999999</v>
      </c>
      <c r="K83">
        <v>0.48828587499999998</v>
      </c>
      <c r="L83">
        <v>2.3423874545054835E-4</v>
      </c>
      <c r="M83">
        <v>0.20096945743455716</v>
      </c>
      <c r="N83">
        <v>6.0667497170587123E-4</v>
      </c>
      <c r="O83">
        <v>-0.51</v>
      </c>
      <c r="P83">
        <v>3.6469631110126448</v>
      </c>
      <c r="Q83">
        <v>-6.0524634160137099E-2</v>
      </c>
      <c r="R83">
        <v>-1.9555918255992819</v>
      </c>
      <c r="S83">
        <v>5.7010254716779576E-2</v>
      </c>
      <c r="T83">
        <v>4.3031051731688574</v>
      </c>
      <c r="U83">
        <v>8.6790230551303638E-2</v>
      </c>
      <c r="V83">
        <v>-0.30421804109188044</v>
      </c>
      <c r="W83" t="s">
        <v>9</v>
      </c>
      <c r="X83">
        <v>-8.3591696830349544</v>
      </c>
      <c r="Y83">
        <v>-1.6046023355310022</v>
      </c>
      <c r="Z83">
        <v>-7.4075173770301825</v>
      </c>
      <c r="AA83">
        <v>-0.136718400922234</v>
      </c>
      <c r="AB83">
        <v>0.48829676496789598</v>
      </c>
      <c r="AC83">
        <v>3.09839434666444E-2</v>
      </c>
      <c r="AD83">
        <f t="shared" si="12"/>
        <v>-1.9533545297614197E-3</v>
      </c>
      <c r="AE83">
        <f t="shared" si="13"/>
        <v>6.6367778934664501E-5</v>
      </c>
      <c r="AF83">
        <f t="shared" si="21"/>
        <v>1.7331972669128115E-2</v>
      </c>
      <c r="AG83">
        <f t="shared" si="14"/>
        <v>-3.1481190248977553E-4</v>
      </c>
      <c r="AH83">
        <f t="shared" si="15"/>
        <v>2.7089642594120278E-3</v>
      </c>
      <c r="AI83">
        <f t="shared" si="16"/>
        <v>1.5762099002882973E-3</v>
      </c>
      <c r="AJ83">
        <f t="shared" si="17"/>
        <v>0.19649224893301731</v>
      </c>
      <c r="AK83" t="s">
        <v>9</v>
      </c>
      <c r="AL83">
        <f t="shared" si="18"/>
        <v>-6.4334403632937409E-3</v>
      </c>
      <c r="AM83">
        <f t="shared" si="19"/>
        <v>-8.9200707276668734E-3</v>
      </c>
      <c r="AN83">
        <f t="shared" si="20"/>
        <v>1.7982094266284498E-2</v>
      </c>
    </row>
    <row r="84" spans="1:40" x14ac:dyDescent="0.25">
      <c r="A84" s="1">
        <v>28946</v>
      </c>
      <c r="B84">
        <v>38.408000000000001</v>
      </c>
      <c r="C84">
        <v>0.94291027250855486</v>
      </c>
      <c r="D84">
        <v>0.13938585000000001</v>
      </c>
      <c r="E84">
        <v>5.7</v>
      </c>
      <c r="F84">
        <v>73.563999999999993</v>
      </c>
      <c r="G84">
        <v>9.0656901116935029E-2</v>
      </c>
      <c r="H84">
        <v>-0.22973333333333337</v>
      </c>
      <c r="I84" t="s">
        <v>9</v>
      </c>
      <c r="J84">
        <v>-3.2104463999999999E-2</v>
      </c>
      <c r="K84">
        <v>0.32019387599999999</v>
      </c>
      <c r="L84">
        <v>2.3355853253631873E-4</v>
      </c>
      <c r="M84">
        <v>0.20062838241017047</v>
      </c>
      <c r="N84">
        <v>6.1525395213452765E-4</v>
      </c>
      <c r="O84">
        <v>4.8</v>
      </c>
      <c r="P84">
        <v>3.648265771228639</v>
      </c>
      <c r="Q84">
        <v>-5.8784151980228766E-2</v>
      </c>
      <c r="R84">
        <v>-1.9705092922640837</v>
      </c>
      <c r="S84">
        <v>5.5434706888100517E-2</v>
      </c>
      <c r="T84">
        <v>4.2981557756367348</v>
      </c>
      <c r="U84">
        <v>8.6780176288664357E-2</v>
      </c>
      <c r="V84">
        <v>-0.26101850374313629</v>
      </c>
      <c r="W84" t="s">
        <v>9</v>
      </c>
      <c r="X84">
        <v>-8.3620778375952263</v>
      </c>
      <c r="Y84">
        <v>-1.6063009258746386</v>
      </c>
      <c r="Z84">
        <v>-7.3934754450899645</v>
      </c>
      <c r="AA84">
        <v>-3.04276043881496E-2</v>
      </c>
      <c r="AB84">
        <v>0.32030199355918498</v>
      </c>
      <c r="AC84">
        <v>0.35564773321854098</v>
      </c>
      <c r="AD84">
        <f t="shared" si="12"/>
        <v>1.3026602159942335E-3</v>
      </c>
      <c r="AE84">
        <f t="shared" si="13"/>
        <v>1.7404821799083328E-3</v>
      </c>
      <c r="AF84">
        <f t="shared" si="21"/>
        <v>-1.491746666480176E-2</v>
      </c>
      <c r="AG84">
        <f t="shared" si="14"/>
        <v>-1.5755478286790595E-3</v>
      </c>
      <c r="AH84">
        <f t="shared" si="15"/>
        <v>-4.9493975321226458E-3</v>
      </c>
      <c r="AI84">
        <f t="shared" si="16"/>
        <v>-1.0054262639280775E-5</v>
      </c>
      <c r="AJ84">
        <f t="shared" si="17"/>
        <v>4.3199537348744155E-2</v>
      </c>
      <c r="AK84" t="s">
        <v>9</v>
      </c>
      <c r="AL84">
        <f t="shared" si="18"/>
        <v>-2.9081545602718251E-3</v>
      </c>
      <c r="AM84">
        <f t="shared" si="19"/>
        <v>-1.6985903436363969E-3</v>
      </c>
      <c r="AN84">
        <f t="shared" si="20"/>
        <v>1.4041931940218078E-2</v>
      </c>
    </row>
    <row r="85" spans="1:40" x14ac:dyDescent="0.25">
      <c r="A85" s="1">
        <v>29037</v>
      </c>
      <c r="B85">
        <v>38.709000000000003</v>
      </c>
      <c r="C85">
        <v>0.94136768601011322</v>
      </c>
      <c r="D85">
        <v>0.14097277</v>
      </c>
      <c r="E85">
        <v>5.8666666666666671</v>
      </c>
      <c r="F85">
        <v>73.313000000000002</v>
      </c>
      <c r="G85">
        <v>9.9569403397532272E-2</v>
      </c>
      <c r="H85">
        <v>-0.2445</v>
      </c>
      <c r="I85" t="s">
        <v>9</v>
      </c>
      <c r="J85">
        <v>3.415759E-3</v>
      </c>
      <c r="K85">
        <v>0.32468176799999998</v>
      </c>
      <c r="L85">
        <v>2.3431598062953997E-4</v>
      </c>
      <c r="M85">
        <v>0.20053345446526741</v>
      </c>
      <c r="N85">
        <v>6.4305891848264742E-4</v>
      </c>
      <c r="O85">
        <v>-5.19</v>
      </c>
      <c r="P85">
        <v>3.6560721311378193</v>
      </c>
      <c r="Q85">
        <v>-6.0421476066184775E-2</v>
      </c>
      <c r="R85">
        <v>-1.9591885278215229</v>
      </c>
      <c r="S85">
        <v>5.7010254716779576E-2</v>
      </c>
      <c r="T85">
        <v>4.2947379465097892</v>
      </c>
      <c r="U85">
        <v>9.4918651710414054E-2</v>
      </c>
      <c r="V85">
        <v>-0.28037549726934269</v>
      </c>
      <c r="W85" t="s">
        <v>9</v>
      </c>
      <c r="X85">
        <v>-8.3588400089311961</v>
      </c>
      <c r="Y85">
        <v>-1.6067741909659257</v>
      </c>
      <c r="Z85">
        <v>-7.349274207313834</v>
      </c>
      <c r="AA85">
        <v>2.9133424852242399E-3</v>
      </c>
      <c r="AB85">
        <v>0.32336984291061599</v>
      </c>
      <c r="AC85">
        <v>6.0239345650806797E-2</v>
      </c>
      <c r="AD85">
        <f t="shared" si="12"/>
        <v>7.8063599091802161E-3</v>
      </c>
      <c r="AE85">
        <f t="shared" si="13"/>
        <v>-1.6373240859560087E-3</v>
      </c>
      <c r="AF85">
        <f t="shared" si="21"/>
        <v>1.1320764442560804E-2</v>
      </c>
      <c r="AG85">
        <f t="shared" si="14"/>
        <v>1.5755478286790595E-3</v>
      </c>
      <c r="AH85">
        <f t="shared" si="15"/>
        <v>-3.4178291269455485E-3</v>
      </c>
      <c r="AI85">
        <f t="shared" si="16"/>
        <v>8.1384754217496968E-3</v>
      </c>
      <c r="AJ85">
        <f t="shared" si="17"/>
        <v>-1.9356993526206401E-2</v>
      </c>
      <c r="AK85" t="s">
        <v>9</v>
      </c>
      <c r="AL85">
        <f t="shared" si="18"/>
        <v>3.2378286640302179E-3</v>
      </c>
      <c r="AM85">
        <f t="shared" si="19"/>
        <v>-4.7326509128708949E-4</v>
      </c>
      <c r="AN85">
        <f t="shared" si="20"/>
        <v>4.4201237776130498E-2</v>
      </c>
    </row>
    <row r="86" spans="1:40" x14ac:dyDescent="0.25">
      <c r="A86" s="1">
        <v>29129</v>
      </c>
      <c r="B86">
        <v>38.750999999999998</v>
      </c>
      <c r="C86">
        <v>0.94065204393114532</v>
      </c>
      <c r="D86">
        <v>0.138659431</v>
      </c>
      <c r="E86">
        <v>5.9666666666666668</v>
      </c>
      <c r="F86">
        <v>73.352999999999994</v>
      </c>
      <c r="G86">
        <v>0.12358080142206745</v>
      </c>
      <c r="H86">
        <v>-0.27693333333333331</v>
      </c>
      <c r="I86" t="s">
        <v>9</v>
      </c>
      <c r="J86">
        <v>4.4142767999999999E-2</v>
      </c>
      <c r="K86">
        <v>0.678080444</v>
      </c>
      <c r="L86">
        <v>2.3336244015537019E-4</v>
      </c>
      <c r="M86">
        <v>0.20006959752765205</v>
      </c>
      <c r="N86">
        <v>6.3432798370017965E-4</v>
      </c>
      <c r="O86">
        <v>-0.6</v>
      </c>
      <c r="P86">
        <v>3.6571565619179882</v>
      </c>
      <c r="Q86">
        <v>-6.1181980435054843E-2</v>
      </c>
      <c r="R86">
        <v>-1.9757344890388835</v>
      </c>
      <c r="S86">
        <v>5.7954393260556049E-2</v>
      </c>
      <c r="T86">
        <v>4.295283403548118</v>
      </c>
      <c r="U86">
        <v>0.11652072943595947</v>
      </c>
      <c r="V86">
        <v>-0.32425385268334106</v>
      </c>
      <c r="W86" t="s">
        <v>9</v>
      </c>
      <c r="X86">
        <v>-8.3629177758457907</v>
      </c>
      <c r="Y86">
        <v>-1.6090899853294953</v>
      </c>
      <c r="Z86">
        <v>-7.3629444128449757</v>
      </c>
      <c r="AA86">
        <v>4.82119408822076E-2</v>
      </c>
      <c r="AB86">
        <v>0.67782034945375202</v>
      </c>
      <c r="AC86">
        <v>0.26013160926816797</v>
      </c>
      <c r="AD86">
        <f t="shared" si="12"/>
        <v>1.0844307801689546E-3</v>
      </c>
      <c r="AE86">
        <f t="shared" si="13"/>
        <v>-7.6050436887006856E-4</v>
      </c>
      <c r="AF86">
        <f t="shared" si="21"/>
        <v>-1.6545961217360627E-2</v>
      </c>
      <c r="AG86">
        <f t="shared" si="14"/>
        <v>9.4413854377647238E-4</v>
      </c>
      <c r="AH86">
        <f t="shared" si="15"/>
        <v>5.4545703832875603E-4</v>
      </c>
      <c r="AI86">
        <f t="shared" si="16"/>
        <v>2.1602077725545413E-2</v>
      </c>
      <c r="AJ86">
        <f t="shared" si="17"/>
        <v>-4.3878355413998371E-2</v>
      </c>
      <c r="AK86" t="s">
        <v>9</v>
      </c>
      <c r="AL86">
        <f t="shared" si="18"/>
        <v>-4.0777669145946049E-3</v>
      </c>
      <c r="AM86">
        <f t="shared" si="19"/>
        <v>-2.3157943635696565E-3</v>
      </c>
      <c r="AN86">
        <f t="shared" si="20"/>
        <v>-1.3670205531141733E-2</v>
      </c>
    </row>
    <row r="87" spans="1:40" x14ac:dyDescent="0.25">
      <c r="A87" s="1">
        <v>29221</v>
      </c>
      <c r="B87">
        <v>38.841000000000001</v>
      </c>
      <c r="C87">
        <v>0.93708496376301598</v>
      </c>
      <c r="D87">
        <v>0.13750249</v>
      </c>
      <c r="E87">
        <v>6.3</v>
      </c>
      <c r="F87">
        <v>73.088999999999999</v>
      </c>
      <c r="G87">
        <v>0.13829833420838181</v>
      </c>
      <c r="H87">
        <v>-8.6666666666666656E-2</v>
      </c>
      <c r="I87" t="s">
        <v>9</v>
      </c>
      <c r="J87">
        <v>0.16303144899999999</v>
      </c>
      <c r="K87">
        <v>0.72422044100000005</v>
      </c>
      <c r="L87">
        <v>2.3291277389333301E-4</v>
      </c>
      <c r="M87">
        <v>0.20149286029269059</v>
      </c>
      <c r="N87">
        <v>6.6142166680658665E-4</v>
      </c>
      <c r="O87">
        <v>8.2799999999999994</v>
      </c>
      <c r="P87">
        <v>3.6594763897446199</v>
      </c>
      <c r="Q87">
        <v>-6.4981324479951974E-2</v>
      </c>
      <c r="R87">
        <v>-1.9841132529485697</v>
      </c>
      <c r="S87">
        <v>6.1095099359810827E-2</v>
      </c>
      <c r="T87">
        <v>4.2916778766364931</v>
      </c>
      <c r="U87">
        <v>0.12953445794497789</v>
      </c>
      <c r="V87">
        <v>-9.0654368268130836E-2</v>
      </c>
      <c r="W87" t="s">
        <v>9</v>
      </c>
      <c r="X87">
        <v>-8.3648465354619557</v>
      </c>
      <c r="Y87">
        <v>-1.6020013310137728</v>
      </c>
      <c r="Z87">
        <v>-7.3211189989471182</v>
      </c>
      <c r="AA87">
        <v>0.164751274514636</v>
      </c>
      <c r="AB87">
        <v>0.72520875667304197</v>
      </c>
      <c r="AC87">
        <v>0.59340950802079895</v>
      </c>
      <c r="AD87">
        <f t="shared" si="12"/>
        <v>2.3198278266316485E-3</v>
      </c>
      <c r="AE87">
        <f t="shared" si="13"/>
        <v>-3.7993440448971308E-3</v>
      </c>
      <c r="AF87">
        <f t="shared" si="21"/>
        <v>-8.378763909686171E-3</v>
      </c>
      <c r="AG87">
        <f t="shared" si="14"/>
        <v>3.1407060992547781E-3</v>
      </c>
      <c r="AH87">
        <f t="shared" si="15"/>
        <v>-3.6055269116248567E-3</v>
      </c>
      <c r="AI87">
        <f t="shared" si="16"/>
        <v>1.3013728509018427E-2</v>
      </c>
      <c r="AJ87">
        <f t="shared" si="17"/>
        <v>0.23359948441521022</v>
      </c>
      <c r="AK87" t="s">
        <v>9</v>
      </c>
      <c r="AL87">
        <f t="shared" si="18"/>
        <v>-1.92875961616501E-3</v>
      </c>
      <c r="AM87">
        <f t="shared" si="19"/>
        <v>7.0886543157224757E-3</v>
      </c>
      <c r="AN87">
        <f t="shared" si="20"/>
        <v>4.1825413897857544E-2</v>
      </c>
    </row>
    <row r="88" spans="1:40" x14ac:dyDescent="0.25">
      <c r="A88" s="1">
        <v>29312</v>
      </c>
      <c r="B88">
        <v>37.741</v>
      </c>
      <c r="C88">
        <v>0.92681860755541667</v>
      </c>
      <c r="D88">
        <v>0.13386295400000001</v>
      </c>
      <c r="E88">
        <v>7.333333333333333</v>
      </c>
      <c r="F88">
        <v>73.209999999999994</v>
      </c>
      <c r="G88">
        <v>0.11993471451250456</v>
      </c>
      <c r="H88">
        <v>-0.23436666666666667</v>
      </c>
      <c r="I88" t="s">
        <v>9</v>
      </c>
      <c r="J88">
        <v>1.644028643</v>
      </c>
      <c r="K88">
        <v>0.63631589799999999</v>
      </c>
      <c r="L88">
        <v>2.2543245567926599E-4</v>
      </c>
      <c r="M88">
        <v>0.19914852775064801</v>
      </c>
      <c r="N88">
        <v>6.4768799477548929E-4</v>
      </c>
      <c r="O88">
        <v>-2.77</v>
      </c>
      <c r="P88">
        <v>3.6307470366746832</v>
      </c>
      <c r="Q88">
        <v>-7.59974094184937E-2</v>
      </c>
      <c r="R88">
        <v>-2.0109387337210687</v>
      </c>
      <c r="S88">
        <v>7.0769070888207164E-2</v>
      </c>
      <c r="T88">
        <v>4.293332023658551</v>
      </c>
      <c r="U88">
        <v>0.11327039299420404</v>
      </c>
      <c r="V88">
        <v>-0.26705190095453785</v>
      </c>
      <c r="W88" t="s">
        <v>9</v>
      </c>
      <c r="X88">
        <v>-8.3974899752458221</v>
      </c>
      <c r="Y88">
        <v>-1.6137043620473983</v>
      </c>
      <c r="Z88">
        <v>-7.3421014671093108</v>
      </c>
      <c r="AA88">
        <v>1.6448364252918199</v>
      </c>
      <c r="AB88">
        <v>0.63685330010112196</v>
      </c>
      <c r="AC88">
        <v>9.9652728370564405E-3</v>
      </c>
      <c r="AD88">
        <f t="shared" si="12"/>
        <v>-2.8729353069936625E-2</v>
      </c>
      <c r="AE88">
        <f t="shared" si="13"/>
        <v>-1.1016084938541726E-2</v>
      </c>
      <c r="AF88">
        <f t="shared" si="21"/>
        <v>-2.6825480772499022E-2</v>
      </c>
      <c r="AG88">
        <f t="shared" si="14"/>
        <v>9.6739715283963371E-3</v>
      </c>
      <c r="AH88">
        <f t="shared" si="15"/>
        <v>1.6541470220579058E-3</v>
      </c>
      <c r="AI88">
        <f t="shared" si="16"/>
        <v>-1.6264064950773857E-2</v>
      </c>
      <c r="AJ88">
        <f t="shared" si="17"/>
        <v>-0.17639753268640701</v>
      </c>
      <c r="AK88" t="s">
        <v>9</v>
      </c>
      <c r="AL88">
        <f t="shared" si="18"/>
        <v>-3.2643439783866413E-2</v>
      </c>
      <c r="AM88">
        <f t="shared" si="19"/>
        <v>-1.1703031033625466E-2</v>
      </c>
      <c r="AN88">
        <f t="shared" si="20"/>
        <v>-2.0982468162192625E-2</v>
      </c>
    </row>
    <row r="89" spans="1:40" x14ac:dyDescent="0.25">
      <c r="A89" s="1">
        <v>29403</v>
      </c>
      <c r="B89">
        <v>37.718000000000004</v>
      </c>
      <c r="C89">
        <v>0.92324854836601711</v>
      </c>
      <c r="D89">
        <v>0.14388458300000001</v>
      </c>
      <c r="E89">
        <v>7.666666666666667</v>
      </c>
      <c r="F89">
        <v>73.302000000000007</v>
      </c>
      <c r="G89">
        <v>8.999802628964125E-2</v>
      </c>
      <c r="H89">
        <v>-1.2433333333333329E-2</v>
      </c>
      <c r="I89" t="s">
        <v>9</v>
      </c>
      <c r="J89">
        <v>0.43570387999999999</v>
      </c>
      <c r="K89">
        <v>-0.66789409600000005</v>
      </c>
      <c r="L89">
        <v>2.2436366448358528E-4</v>
      </c>
      <c r="M89">
        <v>0.19977374594997083</v>
      </c>
      <c r="N89">
        <v>7.3324569282597009E-4</v>
      </c>
      <c r="O89">
        <v>-2</v>
      </c>
      <c r="P89">
        <v>3.6301374340901735</v>
      </c>
      <c r="Q89">
        <v>-7.9856797559374137E-2</v>
      </c>
      <c r="R89">
        <v>-1.938743807729008</v>
      </c>
      <c r="S89">
        <v>7.3869848566455482E-2</v>
      </c>
      <c r="T89">
        <v>4.2945878936499779</v>
      </c>
      <c r="U89">
        <v>8.6175885495964458E-2</v>
      </c>
      <c r="V89">
        <v>-1.2511273937071396E-2</v>
      </c>
      <c r="W89" t="s">
        <v>9</v>
      </c>
      <c r="X89">
        <v>-8.4022423204053496</v>
      </c>
      <c r="Y89">
        <v>-1.6105698230534349</v>
      </c>
      <c r="Z89">
        <v>-7.2180297242106084</v>
      </c>
      <c r="AA89">
        <v>0.43652696348553699</v>
      </c>
      <c r="AB89">
        <v>-0.66846762395833803</v>
      </c>
      <c r="AC89">
        <v>4.4306301047920202E-3</v>
      </c>
      <c r="AD89">
        <f t="shared" si="12"/>
        <v>-6.0960258450970528E-4</v>
      </c>
      <c r="AE89">
        <f t="shared" si="13"/>
        <v>-3.8593881408804376E-3</v>
      </c>
      <c r="AF89">
        <f t="shared" si="21"/>
        <v>7.2194925992060677E-2</v>
      </c>
      <c r="AG89">
        <f t="shared" si="14"/>
        <v>3.1007776782483176E-3</v>
      </c>
      <c r="AH89">
        <f t="shared" si="15"/>
        <v>1.2558699914269056E-3</v>
      </c>
      <c r="AI89">
        <f t="shared" si="16"/>
        <v>-2.7094507498239578E-2</v>
      </c>
      <c r="AJ89">
        <f t="shared" si="17"/>
        <v>0.25454062701746644</v>
      </c>
      <c r="AK89" t="s">
        <v>9</v>
      </c>
      <c r="AL89">
        <f t="shared" si="18"/>
        <v>-4.7523451595274935E-3</v>
      </c>
      <c r="AM89">
        <f t="shared" si="19"/>
        <v>3.1345389939634316E-3</v>
      </c>
      <c r="AN89">
        <f t="shared" si="20"/>
        <v>0.12407174289870238</v>
      </c>
    </row>
    <row r="90" spans="1:40" x14ac:dyDescent="0.25">
      <c r="A90" s="1">
        <v>29495</v>
      </c>
      <c r="B90">
        <v>38.612000000000002</v>
      </c>
      <c r="C90">
        <v>0.92607151167300084</v>
      </c>
      <c r="D90">
        <v>0.144438024</v>
      </c>
      <c r="E90">
        <v>7.4</v>
      </c>
      <c r="F90">
        <v>73.608999999999995</v>
      </c>
      <c r="G90">
        <v>0.14883709024769171</v>
      </c>
      <c r="H90">
        <v>5.4066666666666666E-2</v>
      </c>
      <c r="I90" t="s">
        <v>9</v>
      </c>
      <c r="J90">
        <v>-0.592548568</v>
      </c>
      <c r="K90">
        <v>0.15547109100000001</v>
      </c>
      <c r="L90">
        <v>2.2888780869503359E-4</v>
      </c>
      <c r="M90">
        <v>0.20194839234042289</v>
      </c>
      <c r="N90">
        <v>7.8920016914255011E-4</v>
      </c>
      <c r="O90">
        <v>-3.52</v>
      </c>
      <c r="P90">
        <v>3.6535631089863689</v>
      </c>
      <c r="Q90">
        <v>-7.6803820889038185E-2</v>
      </c>
      <c r="R90">
        <v>-1.9349047630873939</v>
      </c>
      <c r="S90">
        <v>7.1389996086672999E-2</v>
      </c>
      <c r="T90">
        <v>4.2987673008676177</v>
      </c>
      <c r="U90">
        <v>0.13875020486975723</v>
      </c>
      <c r="V90">
        <v>5.2655699225798075E-2</v>
      </c>
      <c r="W90" t="s">
        <v>9</v>
      </c>
      <c r="X90">
        <v>-8.3822785928215442</v>
      </c>
      <c r="Y90">
        <v>-1.599743097685645</v>
      </c>
      <c r="Z90">
        <v>-7.1444905694943088</v>
      </c>
      <c r="AA90">
        <v>-0.60907650413001002</v>
      </c>
      <c r="AB90">
        <v>0.17543686256000801</v>
      </c>
      <c r="AC90">
        <v>0.27555334753419902</v>
      </c>
      <c r="AD90">
        <f t="shared" si="12"/>
        <v>2.3425674896195403E-2</v>
      </c>
      <c r="AE90">
        <f t="shared" si="13"/>
        <v>3.0529766703359523E-3</v>
      </c>
      <c r="AF90">
        <f t="shared" si="21"/>
        <v>3.8390446416141089E-3</v>
      </c>
      <c r="AG90">
        <f t="shared" si="14"/>
        <v>-2.4798524797824822E-3</v>
      </c>
      <c r="AH90">
        <f t="shared" si="15"/>
        <v>4.1794072176397634E-3</v>
      </c>
      <c r="AI90">
        <f t="shared" si="16"/>
        <v>5.2574319373792769E-2</v>
      </c>
      <c r="AJ90">
        <f t="shared" si="17"/>
        <v>6.5166973162869471E-2</v>
      </c>
      <c r="AK90" t="s">
        <v>9</v>
      </c>
      <c r="AL90">
        <f t="shared" si="18"/>
        <v>1.996372758380538E-2</v>
      </c>
      <c r="AM90">
        <f t="shared" si="19"/>
        <v>1.0826725367789836E-2</v>
      </c>
      <c r="AN90">
        <f t="shared" si="20"/>
        <v>7.3539154716299571E-2</v>
      </c>
    </row>
    <row r="91" spans="1:40" x14ac:dyDescent="0.25">
      <c r="A91" s="1">
        <v>29587</v>
      </c>
      <c r="B91">
        <v>39.432000000000002</v>
      </c>
      <c r="C91">
        <v>0.92579297520788373</v>
      </c>
      <c r="D91">
        <v>0.138873207</v>
      </c>
      <c r="E91">
        <v>7.4333333333333327</v>
      </c>
      <c r="F91">
        <v>73.427999999999997</v>
      </c>
      <c r="G91">
        <v>0.15851499881272327</v>
      </c>
      <c r="H91">
        <v>0.14966666666666667</v>
      </c>
      <c r="I91" t="s">
        <v>9</v>
      </c>
      <c r="J91">
        <v>3.3501375999999999E-2</v>
      </c>
      <c r="K91">
        <v>0.33851183099999999</v>
      </c>
      <c r="L91">
        <v>2.3294088457516881E-4</v>
      </c>
      <c r="M91">
        <v>0.20512600981809256</v>
      </c>
      <c r="N91">
        <v>7.7702097326504366E-4</v>
      </c>
      <c r="O91">
        <v>4.83</v>
      </c>
      <c r="P91">
        <v>3.6745776694030767</v>
      </c>
      <c r="Q91">
        <v>-7.710463822118184E-2</v>
      </c>
      <c r="R91">
        <v>-1.9741939419967784</v>
      </c>
      <c r="S91">
        <v>7.170031416519114E-2</v>
      </c>
      <c r="T91">
        <v>4.2963053342684034</v>
      </c>
      <c r="U91">
        <v>0.14713901155894393</v>
      </c>
      <c r="V91">
        <v>0.13947204528659413</v>
      </c>
      <c r="W91" t="s">
        <v>9</v>
      </c>
      <c r="X91">
        <v>-8.3647258508591449</v>
      </c>
      <c r="Y91">
        <v>-1.5841308066438775</v>
      </c>
      <c r="Z91">
        <v>-7.1600432153418172</v>
      </c>
      <c r="AA91">
        <v>3.30582132363594E-2</v>
      </c>
      <c r="AB91">
        <v>0.33988921019817703</v>
      </c>
      <c r="AC91">
        <v>0.22842848301063501</v>
      </c>
      <c r="AD91">
        <f t="shared" si="12"/>
        <v>2.1014560416707795E-2</v>
      </c>
      <c r="AE91">
        <f t="shared" si="13"/>
        <v>-3.0081733214365469E-4</v>
      </c>
      <c r="AF91">
        <f t="shared" si="21"/>
        <v>-3.9289178909384548E-2</v>
      </c>
      <c r="AG91">
        <f t="shared" si="14"/>
        <v>3.1031807851814031E-4</v>
      </c>
      <c r="AH91">
        <f t="shared" si="15"/>
        <v>-2.4619665992142714E-3</v>
      </c>
      <c r="AI91">
        <f t="shared" si="16"/>
        <v>8.3888066891867064E-3</v>
      </c>
      <c r="AJ91">
        <f t="shared" si="17"/>
        <v>8.6816346060796051E-2</v>
      </c>
      <c r="AK91" t="s">
        <v>9</v>
      </c>
      <c r="AL91">
        <f t="shared" si="18"/>
        <v>1.755274196239931E-2</v>
      </c>
      <c r="AM91">
        <f t="shared" si="19"/>
        <v>1.5612291041767534E-2</v>
      </c>
      <c r="AN91">
        <f t="shared" si="20"/>
        <v>-1.5552645847508373E-2</v>
      </c>
    </row>
    <row r="92" spans="1:40" x14ac:dyDescent="0.25">
      <c r="A92" s="1">
        <v>29677</v>
      </c>
      <c r="B92">
        <v>38.953000000000003</v>
      </c>
      <c r="C92">
        <v>0.92607099218173405</v>
      </c>
      <c r="D92">
        <v>0.13657960999999999</v>
      </c>
      <c r="E92">
        <v>7.4</v>
      </c>
      <c r="F92">
        <v>73.356999999999999</v>
      </c>
      <c r="G92">
        <v>0.16894012073176265</v>
      </c>
      <c r="H92">
        <v>0.43419999999999997</v>
      </c>
      <c r="I92" t="s">
        <v>9</v>
      </c>
      <c r="J92">
        <v>0.25043700600000002</v>
      </c>
      <c r="K92">
        <v>0.41630487999999999</v>
      </c>
      <c r="L92">
        <v>2.2935520528506747E-4</v>
      </c>
      <c r="M92">
        <v>0.20296658821753316</v>
      </c>
      <c r="N92">
        <v>7.8192619982689294E-4</v>
      </c>
      <c r="O92">
        <v>-3.91</v>
      </c>
      <c r="P92">
        <v>3.6623557911735793</v>
      </c>
      <c r="Q92">
        <v>-7.680438185156209E-2</v>
      </c>
      <c r="R92">
        <v>-1.9908476109225928</v>
      </c>
      <c r="S92">
        <v>7.1389996086672999E-2</v>
      </c>
      <c r="T92">
        <v>4.2953379328917345</v>
      </c>
      <c r="U92">
        <v>0.15609745853623003</v>
      </c>
      <c r="V92">
        <v>0.36060720246633737</v>
      </c>
      <c r="W92" t="s">
        <v>9</v>
      </c>
      <c r="X92">
        <v>-8.3802386413640875</v>
      </c>
      <c r="Y92">
        <v>-1.5947139035481932</v>
      </c>
      <c r="Z92">
        <v>-7.1537501954953324</v>
      </c>
      <c r="AA92">
        <v>0.25300957928164503</v>
      </c>
      <c r="AB92">
        <v>0.41717385795485401</v>
      </c>
      <c r="AC92">
        <v>-0.16339411975492299</v>
      </c>
      <c r="AD92">
        <f t="shared" si="12"/>
        <v>-1.2221878229497385E-2</v>
      </c>
      <c r="AE92">
        <f t="shared" si="13"/>
        <v>3.0025636961975022E-4</v>
      </c>
      <c r="AF92">
        <f t="shared" si="21"/>
        <v>-1.6653668925814324E-2</v>
      </c>
      <c r="AG92">
        <f t="shared" si="14"/>
        <v>-3.1031807851814031E-4</v>
      </c>
      <c r="AH92">
        <f t="shared" si="15"/>
        <v>-9.6740137666895265E-4</v>
      </c>
      <c r="AI92">
        <f t="shared" si="16"/>
        <v>8.9584469772860942E-3</v>
      </c>
      <c r="AJ92">
        <f t="shared" si="17"/>
        <v>0.22113515717974325</v>
      </c>
      <c r="AK92" t="s">
        <v>9</v>
      </c>
      <c r="AL92">
        <f t="shared" si="18"/>
        <v>-1.5512790504942586E-2</v>
      </c>
      <c r="AM92">
        <f t="shared" si="19"/>
        <v>-1.0583096904315692E-2</v>
      </c>
      <c r="AN92">
        <f t="shared" si="20"/>
        <v>6.293019846484782E-3</v>
      </c>
    </row>
    <row r="93" spans="1:40" x14ac:dyDescent="0.25">
      <c r="A93" s="1">
        <v>29768</v>
      </c>
      <c r="B93">
        <v>39.296999999999997</v>
      </c>
      <c r="C93">
        <v>0.92588804422944027</v>
      </c>
      <c r="D93">
        <v>0.134465313</v>
      </c>
      <c r="E93">
        <v>7.4</v>
      </c>
      <c r="F93">
        <v>73.474000000000004</v>
      </c>
      <c r="G93">
        <v>0.16891587568222632</v>
      </c>
      <c r="H93">
        <v>0.38229999999999997</v>
      </c>
      <c r="I93" t="s">
        <v>9</v>
      </c>
      <c r="J93">
        <v>0.20421651299999999</v>
      </c>
      <c r="K93">
        <v>0.57035571100000004</v>
      </c>
      <c r="L93">
        <v>2.3059860456655301E-4</v>
      </c>
      <c r="M93">
        <v>0.20467509454063684</v>
      </c>
      <c r="N93">
        <v>7.3742417929774525E-4</v>
      </c>
      <c r="O93">
        <v>8.41</v>
      </c>
      <c r="P93">
        <v>3.6711481800836214</v>
      </c>
      <c r="Q93">
        <v>-7.7001954205261042E-2</v>
      </c>
      <c r="R93">
        <v>-2.0064490091118929</v>
      </c>
      <c r="S93">
        <v>7.1389996086672999E-2</v>
      </c>
      <c r="T93">
        <v>4.2969316021409103</v>
      </c>
      <c r="U93">
        <v>0.15607671726767089</v>
      </c>
      <c r="V93">
        <v>0.32374877848817457</v>
      </c>
      <c r="W93" t="s">
        <v>9</v>
      </c>
      <c r="X93">
        <v>-8.3748320014635276</v>
      </c>
      <c r="Y93">
        <v>-1.5863314618136035</v>
      </c>
      <c r="Z93">
        <v>-7.2123472827672481</v>
      </c>
      <c r="AA93">
        <v>0.20599731094280799</v>
      </c>
      <c r="AB93">
        <v>0.57169840869736099</v>
      </c>
      <c r="AC93">
        <v>0.106852826190156</v>
      </c>
      <c r="AD93">
        <f t="shared" si="12"/>
        <v>8.7923889100420816E-3</v>
      </c>
      <c r="AE93">
        <f t="shared" si="13"/>
        <v>-1.975723536989521E-4</v>
      </c>
      <c r="AF93">
        <f t="shared" si="21"/>
        <v>-1.5601398189300175E-2</v>
      </c>
      <c r="AG93">
        <f t="shared" si="14"/>
        <v>0</v>
      </c>
      <c r="AH93">
        <f t="shared" si="15"/>
        <v>1.5936692491758109E-3</v>
      </c>
      <c r="AI93">
        <f t="shared" si="16"/>
        <v>-2.0741268559137938E-5</v>
      </c>
      <c r="AJ93">
        <f t="shared" si="17"/>
        <v>-3.6858423978162802E-2</v>
      </c>
      <c r="AK93" t="s">
        <v>9</v>
      </c>
      <c r="AL93">
        <f t="shared" si="18"/>
        <v>5.4066399005598953E-3</v>
      </c>
      <c r="AM93">
        <f t="shared" si="19"/>
        <v>8.3824417345896851E-3</v>
      </c>
      <c r="AN93">
        <f t="shared" si="20"/>
        <v>-5.8597087271915704E-2</v>
      </c>
    </row>
    <row r="94" spans="1:40" x14ac:dyDescent="0.25">
      <c r="A94" s="1">
        <v>29860</v>
      </c>
      <c r="B94">
        <v>38.715000000000003</v>
      </c>
      <c r="C94">
        <v>0.91765187730001341</v>
      </c>
      <c r="D94">
        <v>0.141869573</v>
      </c>
      <c r="E94">
        <v>8.2333333333333343</v>
      </c>
      <c r="F94">
        <v>73.369</v>
      </c>
      <c r="G94">
        <v>0.13231675736111387</v>
      </c>
      <c r="H94">
        <v>0.49936666666666674</v>
      </c>
      <c r="I94" t="s">
        <v>9</v>
      </c>
      <c r="J94">
        <v>1.0635698410000001</v>
      </c>
      <c r="K94">
        <v>0.22349888200000001</v>
      </c>
      <c r="L94">
        <v>2.2641674951751569E-4</v>
      </c>
      <c r="M94">
        <v>0.20232324558413653</v>
      </c>
      <c r="N94">
        <v>7.1446673294734591E-4</v>
      </c>
      <c r="O94">
        <v>-2.0099999999999998</v>
      </c>
      <c r="P94">
        <v>3.656227121838687</v>
      </c>
      <c r="Q94">
        <v>-8.5937178910649781E-2</v>
      </c>
      <c r="R94">
        <v>-1.9528471434604748</v>
      </c>
      <c r="S94">
        <v>7.9119204452599248E-2</v>
      </c>
      <c r="T94">
        <v>4.2955015030841581</v>
      </c>
      <c r="U94">
        <v>0.12426576162878296</v>
      </c>
      <c r="V94">
        <v>0.40504279672504179</v>
      </c>
      <c r="W94" t="s">
        <v>9</v>
      </c>
      <c r="X94">
        <v>-8.3931332324039509</v>
      </c>
      <c r="Y94">
        <v>-1.597888634913704</v>
      </c>
      <c r="Z94">
        <v>-7.2439741215840412</v>
      </c>
      <c r="AA94">
        <v>1.0616295595132901</v>
      </c>
      <c r="AB94">
        <v>0.22418077456416399</v>
      </c>
      <c r="AC94">
        <v>-7.0513905888898804E-2</v>
      </c>
      <c r="AD94">
        <f t="shared" si="12"/>
        <v>-1.4921058244934393E-2</v>
      </c>
      <c r="AE94">
        <f t="shared" si="13"/>
        <v>-8.935224705388739E-3</v>
      </c>
      <c r="AF94">
        <f t="shared" si="21"/>
        <v>5.3601865651418112E-2</v>
      </c>
      <c r="AG94">
        <f t="shared" si="14"/>
        <v>7.7292083659262489E-3</v>
      </c>
      <c r="AH94">
        <f t="shared" si="15"/>
        <v>-1.4300990567521765E-3</v>
      </c>
      <c r="AI94">
        <f t="shared" si="16"/>
        <v>-3.1810955638887931E-2</v>
      </c>
      <c r="AJ94">
        <f t="shared" si="17"/>
        <v>8.1294018236867216E-2</v>
      </c>
      <c r="AK94" t="s">
        <v>9</v>
      </c>
      <c r="AL94">
        <f t="shared" si="18"/>
        <v>-1.8301230940423352E-2</v>
      </c>
      <c r="AM94">
        <f t="shared" si="19"/>
        <v>-1.1557173100100515E-2</v>
      </c>
      <c r="AN94">
        <f t="shared" si="20"/>
        <v>-3.1626838816793068E-2</v>
      </c>
    </row>
    <row r="95" spans="1:40" x14ac:dyDescent="0.25">
      <c r="A95" s="1">
        <v>29952</v>
      </c>
      <c r="B95">
        <v>37.878</v>
      </c>
      <c r="C95">
        <v>0.91162765182568739</v>
      </c>
      <c r="D95">
        <v>0.143465079</v>
      </c>
      <c r="E95">
        <v>8.8333333333333339</v>
      </c>
      <c r="F95">
        <v>74.328000000000003</v>
      </c>
      <c r="G95">
        <v>0.14015472718363819</v>
      </c>
      <c r="H95">
        <v>0.77606666666666668</v>
      </c>
      <c r="I95">
        <v>0.79333333333333333</v>
      </c>
      <c r="J95">
        <v>0.88196661600000004</v>
      </c>
      <c r="K95">
        <v>0.131775689</v>
      </c>
      <c r="L95">
        <v>2.2086683732076945E-4</v>
      </c>
      <c r="M95">
        <v>0.20123536157319571</v>
      </c>
      <c r="N95">
        <v>6.6590086123955524E-4</v>
      </c>
      <c r="O95">
        <v>1.73</v>
      </c>
      <c r="P95">
        <v>3.6343704686135441</v>
      </c>
      <c r="Q95">
        <v>-9.2523648782272566E-2</v>
      </c>
      <c r="R95">
        <v>-1.9416636253137201</v>
      </c>
      <c r="S95">
        <v>8.4647474060284736E-2</v>
      </c>
      <c r="T95">
        <v>4.3084877313390111</v>
      </c>
      <c r="U95">
        <v>0.13116397879620076</v>
      </c>
      <c r="V95">
        <v>0.57440118140300012</v>
      </c>
      <c r="W95">
        <v>7.9020298958540573E-3</v>
      </c>
      <c r="X95">
        <v>-8.4179505841102191</v>
      </c>
      <c r="Y95">
        <v>-1.6032801028534596</v>
      </c>
      <c r="Z95">
        <v>-7.3143697555018532</v>
      </c>
      <c r="AA95">
        <v>0.88631891892104897</v>
      </c>
      <c r="AB95">
        <v>0.130462228476905</v>
      </c>
      <c r="AC95">
        <v>-0.10598663044470299</v>
      </c>
      <c r="AD95">
        <f t="shared" si="12"/>
        <v>-2.1856653225142963E-2</v>
      </c>
      <c r="AE95">
        <f t="shared" si="13"/>
        <v>-6.5864698716227854E-3</v>
      </c>
      <c r="AF95">
        <f t="shared" si="21"/>
        <v>1.1183518146754778E-2</v>
      </c>
      <c r="AG95">
        <f t="shared" si="14"/>
        <v>5.5282696076854876E-3</v>
      </c>
      <c r="AH95">
        <f t="shared" si="15"/>
        <v>1.2986228254852961E-2</v>
      </c>
      <c r="AI95">
        <f t="shared" si="16"/>
        <v>6.8982171674178E-3</v>
      </c>
      <c r="AJ95">
        <f t="shared" si="17"/>
        <v>0.16935838467795833</v>
      </c>
      <c r="AK95" t="s">
        <v>9</v>
      </c>
      <c r="AL95">
        <f t="shared" si="18"/>
        <v>-2.4817351706268198E-2</v>
      </c>
      <c r="AM95">
        <f t="shared" si="19"/>
        <v>-5.3914679397555343E-3</v>
      </c>
      <c r="AN95">
        <f t="shared" si="20"/>
        <v>-7.0395633917812006E-2</v>
      </c>
    </row>
    <row r="96" spans="1:40" x14ac:dyDescent="0.25">
      <c r="A96" s="1">
        <v>30042</v>
      </c>
      <c r="B96">
        <v>38.061</v>
      </c>
      <c r="C96">
        <v>0.90580653363684804</v>
      </c>
      <c r="D96">
        <v>0.13956131699999999</v>
      </c>
      <c r="E96">
        <v>9.4333333333333336</v>
      </c>
      <c r="F96">
        <v>74.19</v>
      </c>
      <c r="G96">
        <v>0.13647483786557979</v>
      </c>
      <c r="H96">
        <v>0.78680000000000005</v>
      </c>
      <c r="I96">
        <v>0.88666666666666671</v>
      </c>
      <c r="J96">
        <v>0.57345141799999999</v>
      </c>
      <c r="K96">
        <v>-0.18352876000000001</v>
      </c>
      <c r="L96">
        <v>2.2125915591210323E-4</v>
      </c>
      <c r="M96">
        <v>0.20170434928385483</v>
      </c>
      <c r="N96">
        <v>6.6348874161919157E-4</v>
      </c>
      <c r="O96">
        <v>-2.69</v>
      </c>
      <c r="P96">
        <v>3.639190135826571</v>
      </c>
      <c r="Q96">
        <v>-9.8929534774039637E-2</v>
      </c>
      <c r="R96">
        <v>-1.9692512259067143</v>
      </c>
      <c r="S96">
        <v>9.0145349851345966E-2</v>
      </c>
      <c r="T96">
        <v>4.3066293702014349</v>
      </c>
      <c r="U96">
        <v>0.12793122404387974</v>
      </c>
      <c r="V96">
        <v>0.58042631049582649</v>
      </c>
      <c r="W96">
        <v>8.8275886026789839E-3</v>
      </c>
      <c r="X96">
        <v>-8.4161758922789005</v>
      </c>
      <c r="Y96">
        <v>-1.6009522711218054</v>
      </c>
      <c r="Z96">
        <v>-7.3179986725059933</v>
      </c>
      <c r="AA96">
        <v>0.57417159040078702</v>
      </c>
      <c r="AB96">
        <v>-0.18461906154235899</v>
      </c>
      <c r="AC96">
        <v>0.10403536573651399</v>
      </c>
      <c r="AD96">
        <f t="shared" si="12"/>
        <v>4.8196672130269569E-3</v>
      </c>
      <c r="AE96">
        <f t="shared" si="13"/>
        <v>-6.4058859917670713E-3</v>
      </c>
      <c r="AF96">
        <f t="shared" si="21"/>
        <v>-2.7587600592994255E-2</v>
      </c>
      <c r="AG96">
        <f t="shared" si="14"/>
        <v>5.4978757910612297E-3</v>
      </c>
      <c r="AH96">
        <f t="shared" si="15"/>
        <v>-1.8583611375762032E-3</v>
      </c>
      <c r="AI96">
        <f t="shared" si="16"/>
        <v>-3.2327547523210154E-3</v>
      </c>
      <c r="AJ96">
        <f t="shared" si="17"/>
        <v>6.0251290928263757E-3</v>
      </c>
      <c r="AK96">
        <f t="shared" ref="AK96:AK132" si="22">W96-W95</f>
        <v>9.2555870682492665E-4</v>
      </c>
      <c r="AL96">
        <f t="shared" si="18"/>
        <v>1.77469183131862E-3</v>
      </c>
      <c r="AM96">
        <f t="shared" si="19"/>
        <v>2.3278317316541841E-3</v>
      </c>
      <c r="AN96">
        <f t="shared" si="20"/>
        <v>-3.628917004140142E-3</v>
      </c>
    </row>
    <row r="97" spans="1:40" x14ac:dyDescent="0.25">
      <c r="A97" s="1">
        <v>30133</v>
      </c>
      <c r="B97">
        <v>37.856000000000002</v>
      </c>
      <c r="C97">
        <v>0.90063544817644159</v>
      </c>
      <c r="D97">
        <v>0.14540684700000001</v>
      </c>
      <c r="E97">
        <v>9.9</v>
      </c>
      <c r="F97">
        <v>74.058999999999997</v>
      </c>
      <c r="G97">
        <v>0.10802167047749461</v>
      </c>
      <c r="H97">
        <v>0.46056666666666662</v>
      </c>
      <c r="I97">
        <v>3.43</v>
      </c>
      <c r="J97">
        <v>0.75175464000000003</v>
      </c>
      <c r="K97">
        <v>-0.35640251000000001</v>
      </c>
      <c r="L97">
        <v>2.1942708755984743E-4</v>
      </c>
      <c r="M97">
        <v>0.20189994197242711</v>
      </c>
      <c r="N97">
        <v>6.5981923078409319E-4</v>
      </c>
      <c r="O97">
        <v>-2.72</v>
      </c>
      <c r="P97">
        <v>3.6337894877959762</v>
      </c>
      <c r="Q97">
        <v>-0.10465471126697674</v>
      </c>
      <c r="R97">
        <v>-1.9282196242074101</v>
      </c>
      <c r="S97">
        <v>9.4400675421484281E-2</v>
      </c>
      <c r="T97">
        <v>4.3048620728288185</v>
      </c>
      <c r="U97">
        <v>0.10257614632651772</v>
      </c>
      <c r="V97">
        <v>0.37882448827199489</v>
      </c>
      <c r="W97">
        <v>3.3724869401620894E-2</v>
      </c>
      <c r="X97">
        <v>-8.424490555757405</v>
      </c>
      <c r="Y97">
        <v>-1.5999830410708797</v>
      </c>
      <c r="Z97">
        <v>-7.3235446532106465</v>
      </c>
      <c r="AA97">
        <v>0.75146020262278301</v>
      </c>
      <c r="AB97">
        <v>-0.356557359168651</v>
      </c>
      <c r="AC97">
        <v>0.28832200872825497</v>
      </c>
      <c r="AD97">
        <f t="shared" si="12"/>
        <v>-5.4006480305948124E-3</v>
      </c>
      <c r="AE97">
        <f t="shared" si="13"/>
        <v>-5.7251764929371063E-3</v>
      </c>
      <c r="AF97">
        <f t="shared" si="21"/>
        <v>4.1031601699304199E-2</v>
      </c>
      <c r="AG97">
        <f t="shared" si="14"/>
        <v>4.2553255701383158E-3</v>
      </c>
      <c r="AH97">
        <f t="shared" si="15"/>
        <v>-1.7672973726163832E-3</v>
      </c>
      <c r="AI97">
        <f t="shared" si="16"/>
        <v>-2.5355077717362021E-2</v>
      </c>
      <c r="AJ97">
        <f t="shared" si="17"/>
        <v>-0.20160182222383161</v>
      </c>
      <c r="AK97">
        <f t="shared" si="22"/>
        <v>2.489728079894191E-2</v>
      </c>
      <c r="AL97">
        <f t="shared" si="18"/>
        <v>-8.3146634785045137E-3</v>
      </c>
      <c r="AM97">
        <f t="shared" si="19"/>
        <v>9.6923005092564019E-4</v>
      </c>
      <c r="AN97">
        <f t="shared" si="20"/>
        <v>-5.5459807046531751E-3</v>
      </c>
    </row>
    <row r="98" spans="1:40" x14ac:dyDescent="0.25">
      <c r="A98" s="1">
        <v>30225</v>
      </c>
      <c r="B98">
        <v>37.817</v>
      </c>
      <c r="C98">
        <v>0.89329992760088561</v>
      </c>
      <c r="D98">
        <v>0.140192333</v>
      </c>
      <c r="E98">
        <v>10.666666666666668</v>
      </c>
      <c r="F98">
        <v>74.308999999999997</v>
      </c>
      <c r="G98">
        <v>9.3546939011617716E-2</v>
      </c>
      <c r="H98">
        <v>0.51896666666666669</v>
      </c>
      <c r="I98">
        <v>2.4933333333333332</v>
      </c>
      <c r="J98">
        <v>0.84726904400000003</v>
      </c>
      <c r="K98">
        <v>-0.86367489200000003</v>
      </c>
      <c r="L98">
        <v>2.1853726754735735E-4</v>
      </c>
      <c r="M98">
        <v>0.20354654751830625</v>
      </c>
      <c r="N98">
        <v>7.9015598935157892E-4</v>
      </c>
      <c r="O98">
        <v>0.64</v>
      </c>
      <c r="P98">
        <v>3.6327587369746017</v>
      </c>
      <c r="Q98">
        <v>-0.11283288932115582</v>
      </c>
      <c r="R98">
        <v>-1.9647399920396147</v>
      </c>
      <c r="S98">
        <v>0.1013524942602875</v>
      </c>
      <c r="T98">
        <v>4.3082320749398173</v>
      </c>
      <c r="U98">
        <v>8.9426485692716343E-2</v>
      </c>
      <c r="V98">
        <v>0.41803027911128138</v>
      </c>
      <c r="W98">
        <v>2.4627569824730095E-2</v>
      </c>
      <c r="X98">
        <v>-8.4285539971150083</v>
      </c>
      <c r="Y98">
        <v>-1.5918605655215965</v>
      </c>
      <c r="Z98">
        <v>-7.143280177119439</v>
      </c>
      <c r="AA98">
        <v>0.84780273587324495</v>
      </c>
      <c r="AB98">
        <v>-0.86526285763177202</v>
      </c>
      <c r="AC98">
        <v>-0.26533762519956</v>
      </c>
      <c r="AD98">
        <f t="shared" si="12"/>
        <v>-1.0307508213744931E-3</v>
      </c>
      <c r="AE98">
        <f t="shared" si="13"/>
        <v>-8.1781780541790722E-3</v>
      </c>
      <c r="AF98">
        <f t="shared" si="21"/>
        <v>-3.6520367832204581E-2</v>
      </c>
      <c r="AG98">
        <f t="shared" si="14"/>
        <v>6.9518188388032198E-3</v>
      </c>
      <c r="AH98">
        <f t="shared" si="15"/>
        <v>3.3700021109988043E-3</v>
      </c>
      <c r="AI98">
        <f t="shared" si="16"/>
        <v>-1.314966063380138E-2</v>
      </c>
      <c r="AJ98">
        <f t="shared" si="17"/>
        <v>3.9205790839286492E-2</v>
      </c>
      <c r="AK98">
        <f t="shared" si="22"/>
        <v>-9.0972995768907987E-3</v>
      </c>
      <c r="AL98">
        <f t="shared" si="18"/>
        <v>-4.0634413576032813E-3</v>
      </c>
      <c r="AM98">
        <f t="shared" si="19"/>
        <v>8.1224755492832479E-3</v>
      </c>
      <c r="AN98">
        <f t="shared" si="20"/>
        <v>0.18026447609120755</v>
      </c>
    </row>
    <row r="99" spans="1:40" x14ac:dyDescent="0.25">
      <c r="A99" s="1">
        <v>30317</v>
      </c>
      <c r="B99">
        <v>38.542000000000002</v>
      </c>
      <c r="C99">
        <v>0.89609720531700787</v>
      </c>
      <c r="D99">
        <v>0.14000378499999999</v>
      </c>
      <c r="E99">
        <v>10.366666666666667</v>
      </c>
      <c r="F99">
        <v>74.658000000000001</v>
      </c>
      <c r="G99">
        <v>8.3482981594214009E-2</v>
      </c>
      <c r="H99">
        <v>0.28570000000000001</v>
      </c>
      <c r="I99">
        <v>2.1733333333333333</v>
      </c>
      <c r="J99">
        <v>-5.4258256999999997E-2</v>
      </c>
      <c r="K99">
        <v>-0.80559194300000003</v>
      </c>
      <c r="L99">
        <v>2.2213769055646812E-4</v>
      </c>
      <c r="M99">
        <v>0.20635765547519097</v>
      </c>
      <c r="N99">
        <v>8.5108018020614194E-4</v>
      </c>
      <c r="O99">
        <v>-1.43</v>
      </c>
      <c r="P99">
        <v>3.651748555775729</v>
      </c>
      <c r="Q99">
        <v>-0.1097063838145947</v>
      </c>
      <c r="R99">
        <v>-1.9660858210240055</v>
      </c>
      <c r="S99">
        <v>9.8637969896999439E-2</v>
      </c>
      <c r="T99">
        <v>4.3129176850215494</v>
      </c>
      <c r="U99">
        <v>8.0180834989716954E-2</v>
      </c>
      <c r="V99">
        <v>0.25130331710806614</v>
      </c>
      <c r="W99">
        <v>2.1500531446002558E-2</v>
      </c>
      <c r="X99">
        <v>-8.4122131406218834</v>
      </c>
      <c r="Y99">
        <v>-1.5781444240038638</v>
      </c>
      <c r="Z99">
        <v>-7.0690042150205858</v>
      </c>
      <c r="AA99">
        <v>-5.5842170426816502E-2</v>
      </c>
      <c r="AB99">
        <v>-0.80733454284982697</v>
      </c>
      <c r="AC99">
        <v>-0.162400573970231</v>
      </c>
      <c r="AD99">
        <f t="shared" si="12"/>
        <v>1.8989818801127267E-2</v>
      </c>
      <c r="AE99">
        <f t="shared" si="13"/>
        <v>3.1265055065611141E-3</v>
      </c>
      <c r="AF99">
        <f t="shared" si="21"/>
        <v>-1.34582898439084E-3</v>
      </c>
      <c r="AG99">
        <f t="shared" si="14"/>
        <v>-2.7145243632880622E-3</v>
      </c>
      <c r="AH99">
        <f t="shared" si="15"/>
        <v>4.6856100817320723E-3</v>
      </c>
      <c r="AI99">
        <f t="shared" si="16"/>
        <v>-9.245650702999389E-3</v>
      </c>
      <c r="AJ99">
        <f t="shared" si="17"/>
        <v>-0.16672696200321524</v>
      </c>
      <c r="AK99">
        <f t="shared" si="22"/>
        <v>-3.1270383787275376E-3</v>
      </c>
      <c r="AL99">
        <f t="shared" si="18"/>
        <v>1.6340856493124889E-2</v>
      </c>
      <c r="AM99">
        <f t="shared" si="19"/>
        <v>1.3716141517732705E-2</v>
      </c>
      <c r="AN99">
        <f t="shared" si="20"/>
        <v>7.4275962098853121E-2</v>
      </c>
    </row>
    <row r="100" spans="1:40" x14ac:dyDescent="0.25">
      <c r="A100" s="1">
        <v>30407</v>
      </c>
      <c r="B100">
        <v>39.835999999999999</v>
      </c>
      <c r="C100">
        <v>0.89904738488109548</v>
      </c>
      <c r="D100">
        <v>0.149206213</v>
      </c>
      <c r="E100">
        <v>10.133333333333333</v>
      </c>
      <c r="F100">
        <v>74.516000000000005</v>
      </c>
      <c r="G100">
        <v>8.4676473812134695E-2</v>
      </c>
      <c r="H100">
        <v>2.2066666666666672E-2</v>
      </c>
      <c r="I100">
        <v>1.8266666666666669</v>
      </c>
      <c r="J100">
        <v>-0.51554990199999995</v>
      </c>
      <c r="K100">
        <v>-0.53534300800000001</v>
      </c>
      <c r="L100">
        <v>2.2899912047230059E-4</v>
      </c>
      <c r="M100">
        <v>0.21115073291245423</v>
      </c>
      <c r="N100">
        <v>9.3548022404004046E-4</v>
      </c>
      <c r="O100">
        <v>-1.0900000000000001</v>
      </c>
      <c r="P100">
        <v>3.6847710260693929</v>
      </c>
      <c r="Q100">
        <v>-0.1064195374667482</v>
      </c>
      <c r="R100">
        <v>-1.9024259499883316</v>
      </c>
      <c r="S100">
        <v>9.6521566990621893E-2</v>
      </c>
      <c r="T100">
        <v>4.3110138674274623</v>
      </c>
      <c r="U100">
        <v>8.1281761709374317E-2</v>
      </c>
      <c r="V100">
        <v>2.1826721226107113E-2</v>
      </c>
      <c r="W100">
        <v>1.8101835363982303E-2</v>
      </c>
      <c r="X100">
        <v>-8.3817923951497217</v>
      </c>
      <c r="Y100">
        <v>-1.5551830265570399</v>
      </c>
      <c r="Z100">
        <v>-6.9744505519283653</v>
      </c>
      <c r="AA100">
        <v>-0.51766009230429699</v>
      </c>
      <c r="AB100">
        <v>-0.53624784262175795</v>
      </c>
      <c r="AC100">
        <v>0.10322659645044401</v>
      </c>
      <c r="AD100">
        <f t="shared" si="12"/>
        <v>3.3022470293663897E-2</v>
      </c>
      <c r="AE100">
        <f t="shared" si="13"/>
        <v>3.2868463478464977E-3</v>
      </c>
      <c r="AF100">
        <f t="shared" si="21"/>
        <v>6.3659871035673943E-2</v>
      </c>
      <c r="AG100">
        <f t="shared" si="14"/>
        <v>-2.1164029063775458E-3</v>
      </c>
      <c r="AH100">
        <f t="shared" si="15"/>
        <v>-1.9038175940870872E-3</v>
      </c>
      <c r="AI100">
        <f t="shared" si="16"/>
        <v>1.1009267196573636E-3</v>
      </c>
      <c r="AJ100">
        <f t="shared" si="17"/>
        <v>-0.22947659588195901</v>
      </c>
      <c r="AK100">
        <f t="shared" si="22"/>
        <v>-3.3986960820202548E-3</v>
      </c>
      <c r="AL100">
        <f t="shared" si="18"/>
        <v>3.042074547216167E-2</v>
      </c>
      <c r="AM100">
        <f t="shared" si="19"/>
        <v>2.2961397446823906E-2</v>
      </c>
      <c r="AN100">
        <f t="shared" si="20"/>
        <v>9.4553663092220575E-2</v>
      </c>
    </row>
    <row r="101" spans="1:40" x14ac:dyDescent="0.25">
      <c r="A101" s="1">
        <v>30498</v>
      </c>
      <c r="B101">
        <v>40.82</v>
      </c>
      <c r="C101">
        <v>0.906469215100287</v>
      </c>
      <c r="D101">
        <v>0.143404794</v>
      </c>
      <c r="E101">
        <v>9.3666666666666671</v>
      </c>
      <c r="F101">
        <v>74.239000000000004</v>
      </c>
      <c r="G101">
        <v>9.1276609226716668E-2</v>
      </c>
      <c r="H101">
        <v>-0.10023333333333334</v>
      </c>
      <c r="I101">
        <v>2.11</v>
      </c>
      <c r="J101">
        <v>-0.68587032199999998</v>
      </c>
      <c r="K101">
        <v>-0.10052238199999999</v>
      </c>
      <c r="L101">
        <v>2.3399388933155249E-4</v>
      </c>
      <c r="M101">
        <v>0.21211952529772385</v>
      </c>
      <c r="N101">
        <v>9.4889241745916197E-4</v>
      </c>
      <c r="O101">
        <v>-4.55</v>
      </c>
      <c r="P101">
        <v>3.7091721573816994</v>
      </c>
      <c r="Q101">
        <v>-9.8198209540077588E-2</v>
      </c>
      <c r="R101">
        <v>-1.9420839204130764</v>
      </c>
      <c r="S101">
        <v>8.9535965310854795E-2</v>
      </c>
      <c r="T101">
        <v>4.3072896185596399</v>
      </c>
      <c r="U101">
        <v>8.7348212045489412E-2</v>
      </c>
      <c r="V101">
        <v>-0.10561980853057726</v>
      </c>
      <c r="W101">
        <v>2.0880477579355131E-2</v>
      </c>
      <c r="X101">
        <v>-8.3602155569152732</v>
      </c>
      <c r="Y101">
        <v>-1.5506053646106588</v>
      </c>
      <c r="Z101">
        <v>-6.9602151298910151</v>
      </c>
      <c r="AA101">
        <v>-0.68671746293803804</v>
      </c>
      <c r="AB101">
        <v>-9.9475907552711906E-2</v>
      </c>
      <c r="AC101">
        <v>8.1445091805943504E-2</v>
      </c>
      <c r="AD101">
        <f t="shared" si="12"/>
        <v>2.4401131312306479E-2</v>
      </c>
      <c r="AE101">
        <f t="shared" si="13"/>
        <v>8.2213279266706157E-3</v>
      </c>
      <c r="AF101">
        <f t="shared" si="21"/>
        <v>-3.9657970424744837E-2</v>
      </c>
      <c r="AG101">
        <f t="shared" si="14"/>
        <v>-6.9856016797670978E-3</v>
      </c>
      <c r="AH101">
        <f t="shared" si="15"/>
        <v>-3.7242488678224106E-3</v>
      </c>
      <c r="AI101">
        <f t="shared" si="16"/>
        <v>6.0664503361150951E-3</v>
      </c>
      <c r="AJ101">
        <f t="shared" si="17"/>
        <v>-0.12744652975668436</v>
      </c>
      <c r="AK101">
        <f t="shared" si="22"/>
        <v>2.7786422153728285E-3</v>
      </c>
      <c r="AL101">
        <f t="shared" si="18"/>
        <v>2.1576838234448559E-2</v>
      </c>
      <c r="AM101">
        <f t="shared" si="19"/>
        <v>4.5776619463810952E-3</v>
      </c>
      <c r="AN101">
        <f t="shared" si="20"/>
        <v>1.4235422037350176E-2</v>
      </c>
    </row>
    <row r="102" spans="1:40" x14ac:dyDescent="0.25">
      <c r="A102" s="1">
        <v>30590</v>
      </c>
      <c r="B102">
        <v>41.81</v>
      </c>
      <c r="C102">
        <v>0.91465491365039941</v>
      </c>
      <c r="D102">
        <v>0.141762996</v>
      </c>
      <c r="E102">
        <v>8.5333333333333332</v>
      </c>
      <c r="F102">
        <v>74.403999999999996</v>
      </c>
      <c r="G102">
        <v>9.0028543488882964E-2</v>
      </c>
      <c r="H102">
        <v>4.02E-2</v>
      </c>
      <c r="I102">
        <v>2.5333333333333332</v>
      </c>
      <c r="J102">
        <v>-0.70474102800000005</v>
      </c>
      <c r="K102">
        <v>1.5112911999999999E-2</v>
      </c>
      <c r="L102">
        <v>2.3898256644755645E-4</v>
      </c>
      <c r="M102">
        <v>0.21383960890556991</v>
      </c>
      <c r="N102">
        <v>9.4750881204153548E-4</v>
      </c>
      <c r="O102">
        <v>0.69</v>
      </c>
      <c r="P102">
        <v>3.7331355453684738</v>
      </c>
      <c r="Q102">
        <v>-8.9208428394607478E-2</v>
      </c>
      <c r="R102">
        <v>-1.9535986580371805</v>
      </c>
      <c r="S102">
        <v>8.1887159472184112E-2</v>
      </c>
      <c r="T102">
        <v>4.3095097038347046</v>
      </c>
      <c r="U102">
        <v>8.6203882585235661E-2</v>
      </c>
      <c r="V102">
        <v>3.9413002356835057E-2</v>
      </c>
      <c r="W102">
        <v>2.5017762975287943E-2</v>
      </c>
      <c r="X102">
        <v>-8.3391199524273603</v>
      </c>
      <c r="Y102">
        <v>-1.5425290360646222</v>
      </c>
      <c r="Z102">
        <v>-6.961674320743251</v>
      </c>
      <c r="AA102">
        <v>-0.70726492153501197</v>
      </c>
      <c r="AB102">
        <v>1.49321490791131E-2</v>
      </c>
      <c r="AC102">
        <v>-0.306197865246783</v>
      </c>
      <c r="AD102">
        <f t="shared" si="12"/>
        <v>2.3963387986774443E-2</v>
      </c>
      <c r="AE102">
        <f t="shared" si="13"/>
        <v>8.9897811454701104E-3</v>
      </c>
      <c r="AF102">
        <f t="shared" si="21"/>
        <v>-1.1514737624104043E-2</v>
      </c>
      <c r="AG102">
        <f t="shared" si="14"/>
        <v>-7.6488058386706831E-3</v>
      </c>
      <c r="AH102">
        <f t="shared" si="15"/>
        <v>2.220085275064676E-3</v>
      </c>
      <c r="AI102">
        <f t="shared" si="16"/>
        <v>-1.1443294602537513E-3</v>
      </c>
      <c r="AJ102">
        <f t="shared" si="17"/>
        <v>0.14503281088741232</v>
      </c>
      <c r="AK102">
        <f t="shared" si="22"/>
        <v>4.1372853959328118E-3</v>
      </c>
      <c r="AL102">
        <f t="shared" si="18"/>
        <v>2.1095604487912922E-2</v>
      </c>
      <c r="AM102">
        <f t="shared" si="19"/>
        <v>8.0763285460365708E-3</v>
      </c>
      <c r="AN102">
        <f t="shared" si="20"/>
        <v>-1.4591908522358921E-3</v>
      </c>
    </row>
    <row r="103" spans="1:40" x14ac:dyDescent="0.25">
      <c r="A103" s="1">
        <v>30682</v>
      </c>
      <c r="B103">
        <v>42.771999999999998</v>
      </c>
      <c r="C103">
        <v>0.92135676977635061</v>
      </c>
      <c r="D103">
        <v>0.14166235199999999</v>
      </c>
      <c r="E103">
        <v>7.8666666666666654</v>
      </c>
      <c r="F103">
        <v>74.239999999999995</v>
      </c>
      <c r="G103">
        <v>9.2971783015008913E-2</v>
      </c>
      <c r="H103">
        <v>1.6500000000000001E-2</v>
      </c>
      <c r="I103">
        <v>2.4066666666666667</v>
      </c>
      <c r="J103">
        <v>-0.73453017700000001</v>
      </c>
      <c r="K103">
        <v>-1.4967232E-2</v>
      </c>
      <c r="L103">
        <v>2.4346677747482623E-4</v>
      </c>
      <c r="M103">
        <v>0.21458091288538728</v>
      </c>
      <c r="N103">
        <v>9.1283913653121139E-4</v>
      </c>
      <c r="O103">
        <v>3.28</v>
      </c>
      <c r="P103">
        <v>3.7558836828944102</v>
      </c>
      <c r="Q103">
        <v>-8.190794555761427E-2</v>
      </c>
      <c r="R103">
        <v>-1.9543088556602259</v>
      </c>
      <c r="S103">
        <v>7.5725710528135565E-2</v>
      </c>
      <c r="T103">
        <v>4.3073030884779451</v>
      </c>
      <c r="U103">
        <v>8.890039277242219E-2</v>
      </c>
      <c r="V103">
        <v>1.636535408626423E-2</v>
      </c>
      <c r="W103">
        <v>2.3781628664798441E-2</v>
      </c>
      <c r="X103">
        <v>-8.3205300622251155</v>
      </c>
      <c r="Y103">
        <v>-1.5390683954933364</v>
      </c>
      <c r="Z103">
        <v>-6.9989508850822268</v>
      </c>
      <c r="AA103">
        <v>-0.73708283692194099</v>
      </c>
      <c r="AB103">
        <v>-1.51509227569639E-2</v>
      </c>
      <c r="AC103">
        <v>-6.0849574988359398E-3</v>
      </c>
      <c r="AD103">
        <f t="shared" si="12"/>
        <v>2.2748137525936407E-2</v>
      </c>
      <c r="AE103">
        <f t="shared" si="13"/>
        <v>7.3004828369932079E-3</v>
      </c>
      <c r="AF103">
        <f t="shared" si="21"/>
        <v>-7.1019762304547207E-4</v>
      </c>
      <c r="AG103">
        <f t="shared" si="14"/>
        <v>-6.1614489440485476E-3</v>
      </c>
      <c r="AH103">
        <f t="shared" si="15"/>
        <v>-2.2066153567594782E-3</v>
      </c>
      <c r="AI103">
        <f t="shared" si="16"/>
        <v>2.6965101871865294E-3</v>
      </c>
      <c r="AJ103">
        <f t="shared" si="17"/>
        <v>-2.3047648270570827E-2</v>
      </c>
      <c r="AK103">
        <f t="shared" si="22"/>
        <v>-1.236134310489502E-3</v>
      </c>
      <c r="AL103">
        <f t="shared" si="18"/>
        <v>1.8589890202244774E-2</v>
      </c>
      <c r="AM103">
        <f t="shared" si="19"/>
        <v>3.4606405712858113E-3</v>
      </c>
      <c r="AN103">
        <f t="shared" si="20"/>
        <v>-3.7276564338975859E-2</v>
      </c>
    </row>
    <row r="104" spans="1:40" x14ac:dyDescent="0.25">
      <c r="A104" s="1">
        <v>30773</v>
      </c>
      <c r="B104">
        <v>43.585999999999999</v>
      </c>
      <c r="C104">
        <v>0.92528863884614931</v>
      </c>
      <c r="D104">
        <v>0.139862765</v>
      </c>
      <c r="E104">
        <v>7.4333333333333327</v>
      </c>
      <c r="F104">
        <v>74.293999999999997</v>
      </c>
      <c r="G104">
        <v>0.10299513350155642</v>
      </c>
      <c r="H104">
        <v>-4.9466666666666673E-2</v>
      </c>
      <c r="I104">
        <v>3.0166666666666666</v>
      </c>
      <c r="J104">
        <v>-0.46414591199999999</v>
      </c>
      <c r="K104">
        <v>0.31707221099999999</v>
      </c>
      <c r="L104">
        <v>2.4747196593328602E-4</v>
      </c>
      <c r="M104">
        <v>0.21590678459866203</v>
      </c>
      <c r="N104">
        <v>8.8440974686538915E-4</v>
      </c>
      <c r="O104">
        <v>3.42</v>
      </c>
      <c r="P104">
        <v>3.774735997873619</v>
      </c>
      <c r="Q104">
        <v>-7.7649548148852846E-2</v>
      </c>
      <c r="R104">
        <v>-1.9670935871320661</v>
      </c>
      <c r="S104">
        <v>7.170031416519114E-2</v>
      </c>
      <c r="T104">
        <v>4.3080301947617468</v>
      </c>
      <c r="U104">
        <v>9.8029328205019778E-2</v>
      </c>
      <c r="V104">
        <v>-5.0732048406773339E-2</v>
      </c>
      <c r="W104">
        <v>2.9720601449081275E-2</v>
      </c>
      <c r="X104">
        <v>-8.3042132513273614</v>
      </c>
      <c r="Y104">
        <v>-1.532908517227646</v>
      </c>
      <c r="Z104">
        <v>-7.030590088162711</v>
      </c>
      <c r="AA104">
        <v>-0.46414237491198301</v>
      </c>
      <c r="AB104">
        <v>0.31651735485202298</v>
      </c>
      <c r="AC104">
        <v>-0.18297525045923299</v>
      </c>
      <c r="AD104">
        <f t="shared" si="12"/>
        <v>1.8852314979208806E-2</v>
      </c>
      <c r="AE104">
        <f t="shared" si="13"/>
        <v>4.2583974087614246E-3</v>
      </c>
      <c r="AF104">
        <f t="shared" si="21"/>
        <v>-1.2784731471840116E-2</v>
      </c>
      <c r="AG104">
        <f t="shared" si="14"/>
        <v>-4.025396362944425E-3</v>
      </c>
      <c r="AH104">
        <f t="shared" si="15"/>
        <v>7.2710628380168174E-4</v>
      </c>
      <c r="AI104">
        <f t="shared" si="16"/>
        <v>9.1289354325975874E-3</v>
      </c>
      <c r="AJ104">
        <f t="shared" si="17"/>
        <v>-6.709740249303757E-2</v>
      </c>
      <c r="AK104">
        <f t="shared" si="22"/>
        <v>5.9389727842828338E-3</v>
      </c>
      <c r="AL104">
        <f t="shared" si="18"/>
        <v>1.6316810897754053E-2</v>
      </c>
      <c r="AM104">
        <f t="shared" si="19"/>
        <v>6.1598782656904216E-3</v>
      </c>
      <c r="AN104">
        <f t="shared" si="20"/>
        <v>-3.163920308048418E-2</v>
      </c>
    </row>
    <row r="105" spans="1:40" x14ac:dyDescent="0.25">
      <c r="A105" s="1">
        <v>30864</v>
      </c>
      <c r="B105">
        <v>43.968000000000004</v>
      </c>
      <c r="C105">
        <v>0.92555730269303205</v>
      </c>
      <c r="D105">
        <v>0.135728037</v>
      </c>
      <c r="E105">
        <v>7.4333333333333327</v>
      </c>
      <c r="F105">
        <v>74.778000000000006</v>
      </c>
      <c r="G105">
        <v>0.11071323257933929</v>
      </c>
      <c r="H105">
        <v>2.4700000000000003E-2</v>
      </c>
      <c r="I105">
        <v>2.1266666666666669</v>
      </c>
      <c r="J105">
        <v>-0.12726188799999999</v>
      </c>
      <c r="K105">
        <v>0.28398072299999999</v>
      </c>
      <c r="L105">
        <v>2.4897647158753084E-4</v>
      </c>
      <c r="M105">
        <v>0.21675786472608649</v>
      </c>
      <c r="N105">
        <v>9.0904801004180948E-4</v>
      </c>
      <c r="O105">
        <v>1.59</v>
      </c>
      <c r="P105">
        <v>3.7834620965998842</v>
      </c>
      <c r="Q105">
        <v>-7.7359233495709792E-2</v>
      </c>
      <c r="R105">
        <v>-1.9971021233127637</v>
      </c>
      <c r="S105">
        <v>7.170031416519114E-2</v>
      </c>
      <c r="T105">
        <v>4.3145237240722949</v>
      </c>
      <c r="U105">
        <v>0.10500236084945475</v>
      </c>
      <c r="V105">
        <v>2.4399886823535121E-2</v>
      </c>
      <c r="W105">
        <v>2.1043686928349108E-2</v>
      </c>
      <c r="X105">
        <v>-8.2981521575805228</v>
      </c>
      <c r="Y105">
        <v>-1.5289743791996635</v>
      </c>
      <c r="Z105">
        <v>-7.0031126488539055</v>
      </c>
      <c r="AA105">
        <v>-0.12483016019217601</v>
      </c>
      <c r="AB105">
        <v>0.28352598000847301</v>
      </c>
      <c r="AC105">
        <v>-0.18686663521656099</v>
      </c>
      <c r="AD105">
        <f t="shared" si="12"/>
        <v>8.7260987262651746E-3</v>
      </c>
      <c r="AE105">
        <f t="shared" si="13"/>
        <v>2.9031465314305338E-4</v>
      </c>
      <c r="AF105">
        <f t="shared" si="21"/>
        <v>-3.0008536180697654E-2</v>
      </c>
      <c r="AG105">
        <f t="shared" si="14"/>
        <v>0</v>
      </c>
      <c r="AH105">
        <f t="shared" si="15"/>
        <v>6.4935293105481406E-3</v>
      </c>
      <c r="AI105">
        <f t="shared" si="16"/>
        <v>6.9730326444349677E-3</v>
      </c>
      <c r="AJ105">
        <f t="shared" si="17"/>
        <v>7.5131935230308464E-2</v>
      </c>
      <c r="AK105">
        <f t="shared" si="22"/>
        <v>-8.6769145207321666E-3</v>
      </c>
      <c r="AL105">
        <f t="shared" si="18"/>
        <v>6.0610937468386084E-3</v>
      </c>
      <c r="AM105">
        <f t="shared" si="19"/>
        <v>3.9341380279824811E-3</v>
      </c>
      <c r="AN105">
        <f t="shared" si="20"/>
        <v>2.7477439308805529E-2</v>
      </c>
    </row>
    <row r="106" spans="1:40" x14ac:dyDescent="0.25">
      <c r="A106" s="1">
        <v>30956</v>
      </c>
      <c r="B106">
        <v>44.304000000000002</v>
      </c>
      <c r="C106">
        <v>0.92724859235055568</v>
      </c>
      <c r="D106">
        <v>0.13759291300000001</v>
      </c>
      <c r="E106">
        <v>7.3</v>
      </c>
      <c r="F106">
        <v>74.742999999999995</v>
      </c>
      <c r="G106">
        <v>9.0769128335571228E-2</v>
      </c>
      <c r="H106">
        <v>-0.11296666666666667</v>
      </c>
      <c r="I106">
        <v>2.6166666666666667</v>
      </c>
      <c r="J106">
        <v>-6.3511767999999996E-2</v>
      </c>
      <c r="K106">
        <v>-5.5319282999999997E-2</v>
      </c>
      <c r="L106">
        <v>2.5011855565341105E-4</v>
      </c>
      <c r="M106">
        <v>0.21717228627646656</v>
      </c>
      <c r="N106">
        <v>9.326378068333221E-4</v>
      </c>
      <c r="O106">
        <v>1.49</v>
      </c>
      <c r="P106">
        <v>3.7910749664286065</v>
      </c>
      <c r="Q106">
        <v>-7.5533580704119571E-2</v>
      </c>
      <c r="R106">
        <v>-1.983455859169754</v>
      </c>
      <c r="S106">
        <v>7.045846364856137E-2</v>
      </c>
      <c r="T106">
        <v>4.3140555624008341</v>
      </c>
      <c r="U106">
        <v>8.6883069732879292E-2</v>
      </c>
      <c r="V106">
        <v>-0.11987271752146617</v>
      </c>
      <c r="W106">
        <v>2.5830176701018084E-2</v>
      </c>
      <c r="X106">
        <v>-8.2935755298963905</v>
      </c>
      <c r="Y106">
        <v>-1.5270642944755604</v>
      </c>
      <c r="Z106">
        <v>-6.9774936352381189</v>
      </c>
      <c r="AA106">
        <v>-6.7770637266847095E-2</v>
      </c>
      <c r="AB106">
        <v>-5.6561603607182598E-2</v>
      </c>
      <c r="AC106">
        <v>-0.18121479407878999</v>
      </c>
      <c r="AD106">
        <f t="shared" si="12"/>
        <v>7.6128698287223351E-3</v>
      </c>
      <c r="AE106">
        <f t="shared" si="13"/>
        <v>1.825652791590221E-3</v>
      </c>
      <c r="AF106">
        <f t="shared" si="21"/>
        <v>1.3646264143009734E-2</v>
      </c>
      <c r="AG106">
        <f t="shared" si="14"/>
        <v>-1.2418505166297694E-3</v>
      </c>
      <c r="AH106">
        <f t="shared" si="15"/>
        <v>-4.6816167146079835E-4</v>
      </c>
      <c r="AI106">
        <f t="shared" si="16"/>
        <v>-1.8119291116575453E-2</v>
      </c>
      <c r="AJ106">
        <f t="shared" si="17"/>
        <v>-0.14427260434500128</v>
      </c>
      <c r="AK106">
        <f t="shared" si="22"/>
        <v>4.7864897726689754E-3</v>
      </c>
      <c r="AL106">
        <f t="shared" si="18"/>
        <v>4.5766276841323617E-3</v>
      </c>
      <c r="AM106">
        <f t="shared" si="19"/>
        <v>1.9100847241031449E-3</v>
      </c>
      <c r="AN106">
        <f t="shared" si="20"/>
        <v>2.5619013615786557E-2</v>
      </c>
    </row>
    <row r="107" spans="1:40" x14ac:dyDescent="0.25">
      <c r="A107" s="1">
        <v>31048</v>
      </c>
      <c r="B107">
        <v>44.790999999999997</v>
      </c>
      <c r="C107">
        <v>0.92728068675002684</v>
      </c>
      <c r="D107">
        <v>0.14278696099999999</v>
      </c>
      <c r="E107">
        <v>7.2333333333333325</v>
      </c>
      <c r="F107">
        <v>75.001000000000005</v>
      </c>
      <c r="G107">
        <v>8.0692019471428691E-2</v>
      </c>
      <c r="H107">
        <v>-3.7166666666666667E-2</v>
      </c>
      <c r="I107">
        <v>3.1133333333333333</v>
      </c>
      <c r="J107">
        <v>-9.7443153000000005E-2</v>
      </c>
      <c r="K107">
        <v>-0.12430158199999999</v>
      </c>
      <c r="L107">
        <v>2.5231238945032163E-4</v>
      </c>
      <c r="M107">
        <v>0.21788398590347283</v>
      </c>
      <c r="N107">
        <v>9.9874945077229856E-4</v>
      </c>
      <c r="O107">
        <v>4.5999999999999996</v>
      </c>
      <c r="P107">
        <v>3.8020072263821234</v>
      </c>
      <c r="Q107">
        <v>-7.5498968794956378E-2</v>
      </c>
      <c r="R107">
        <v>-1.9464015427694312</v>
      </c>
      <c r="S107">
        <v>6.9836959588779626E-2</v>
      </c>
      <c r="T107">
        <v>4.3175014467807555</v>
      </c>
      <c r="U107">
        <v>7.7601594707719504E-2</v>
      </c>
      <c r="V107">
        <v>-3.7874952428926537E-2</v>
      </c>
      <c r="W107">
        <v>3.0658520953792588E-2</v>
      </c>
      <c r="X107">
        <v>-8.2848425974970752</v>
      </c>
      <c r="Y107">
        <v>-1.5237925326030037</v>
      </c>
      <c r="Z107">
        <v>-6.909006610799036</v>
      </c>
      <c r="AA107">
        <v>-9.6458661054232606E-2</v>
      </c>
      <c r="AB107">
        <v>-0.124379990716238</v>
      </c>
      <c r="AC107">
        <v>7.7435795120194897E-3</v>
      </c>
      <c r="AD107">
        <f t="shared" si="12"/>
        <v>1.0932259953516876E-2</v>
      </c>
      <c r="AE107">
        <f t="shared" si="13"/>
        <v>3.4611909163193011E-5</v>
      </c>
      <c r="AF107">
        <f t="shared" si="21"/>
        <v>3.7054316400322751E-2</v>
      </c>
      <c r="AG107">
        <f t="shared" si="14"/>
        <v>-6.2150405978174394E-4</v>
      </c>
      <c r="AH107">
        <f t="shared" si="15"/>
        <v>3.4458843799214378E-3</v>
      </c>
      <c r="AI107">
        <f t="shared" si="16"/>
        <v>-9.2814750251597883E-3</v>
      </c>
      <c r="AJ107">
        <f t="shared" si="17"/>
        <v>8.1997765092539629E-2</v>
      </c>
      <c r="AK107">
        <f t="shared" si="22"/>
        <v>4.8283442527745045E-3</v>
      </c>
      <c r="AL107">
        <f t="shared" si="18"/>
        <v>8.7329323993152741E-3</v>
      </c>
      <c r="AM107">
        <f t="shared" si="19"/>
        <v>3.2717618725566222E-3</v>
      </c>
      <c r="AN107">
        <f t="shared" si="20"/>
        <v>6.8487024439082944E-2</v>
      </c>
    </row>
    <row r="108" spans="1:40" x14ac:dyDescent="0.25">
      <c r="A108" s="1">
        <v>31138</v>
      </c>
      <c r="B108">
        <v>45.234999999999999</v>
      </c>
      <c r="C108">
        <v>0.92719300784302372</v>
      </c>
      <c r="D108">
        <v>0.13692504999999999</v>
      </c>
      <c r="E108">
        <v>7.3</v>
      </c>
      <c r="F108">
        <v>75.081999999999994</v>
      </c>
      <c r="G108">
        <v>7.7059750099854357E-2</v>
      </c>
      <c r="H108">
        <v>-4.2366666666666664E-2</v>
      </c>
      <c r="I108">
        <v>3.1</v>
      </c>
      <c r="J108">
        <v>-1.0536254E-2</v>
      </c>
      <c r="K108">
        <v>-0.13606289699999999</v>
      </c>
      <c r="L108">
        <v>2.5420633225810079E-4</v>
      </c>
      <c r="M108">
        <v>0.21890310815350175</v>
      </c>
      <c r="N108">
        <v>1.0385173030020341E-3</v>
      </c>
      <c r="O108">
        <v>-1.41</v>
      </c>
      <c r="P108">
        <v>3.811871123477705</v>
      </c>
      <c r="Q108">
        <v>-7.559352813793771E-2</v>
      </c>
      <c r="R108">
        <v>-1.988321583149008</v>
      </c>
      <c r="S108">
        <v>7.045846364856137E-2</v>
      </c>
      <c r="T108">
        <v>4.3185808496160467</v>
      </c>
      <c r="U108">
        <v>7.4234874908234397E-2</v>
      </c>
      <c r="V108">
        <v>-4.3290316098865814E-2</v>
      </c>
      <c r="W108">
        <v>3.0529205034822791E-2</v>
      </c>
      <c r="X108">
        <v>-8.2773642889837742</v>
      </c>
      <c r="Y108">
        <v>-1.5191260755888352</v>
      </c>
      <c r="Z108">
        <v>-6.8699612532538961</v>
      </c>
      <c r="AA108">
        <v>-1.2197078600104E-2</v>
      </c>
      <c r="AB108">
        <v>-0.13867253277758601</v>
      </c>
      <c r="AC108">
        <v>-0.117686444920812</v>
      </c>
      <c r="AD108">
        <f t="shared" si="12"/>
        <v>9.863897095581553E-3</v>
      </c>
      <c r="AE108">
        <f t="shared" si="13"/>
        <v>-9.455934298133184E-5</v>
      </c>
      <c r="AF108">
        <f t="shared" si="21"/>
        <v>-4.1920040379576751E-2</v>
      </c>
      <c r="AG108">
        <f t="shared" si="14"/>
        <v>6.2150405978174394E-4</v>
      </c>
      <c r="AH108">
        <f t="shared" si="15"/>
        <v>1.0794028352911766E-3</v>
      </c>
      <c r="AI108">
        <f t="shared" si="16"/>
        <v>-3.3667197994851072E-3</v>
      </c>
      <c r="AJ108">
        <f t="shared" si="17"/>
        <v>-5.4153636699392771E-3</v>
      </c>
      <c r="AK108">
        <f t="shared" si="22"/>
        <v>-1.2931591896979747E-4</v>
      </c>
      <c r="AL108">
        <f t="shared" si="18"/>
        <v>7.4783085133010019E-3</v>
      </c>
      <c r="AM108">
        <f t="shared" si="19"/>
        <v>4.666457014168568E-3</v>
      </c>
      <c r="AN108">
        <f t="shared" si="20"/>
        <v>3.9045357545139936E-2</v>
      </c>
    </row>
    <row r="109" spans="1:40" x14ac:dyDescent="0.25">
      <c r="A109" s="1">
        <v>31229</v>
      </c>
      <c r="B109">
        <v>45.939</v>
      </c>
      <c r="C109">
        <v>0.92797735169515982</v>
      </c>
      <c r="D109">
        <v>0.141192911</v>
      </c>
      <c r="E109">
        <v>7.2</v>
      </c>
      <c r="F109">
        <v>75.712000000000003</v>
      </c>
      <c r="G109">
        <v>7.6533137060609449E-2</v>
      </c>
      <c r="H109">
        <v>0.12923333333333334</v>
      </c>
      <c r="I109">
        <v>2.9966666666666666</v>
      </c>
      <c r="J109">
        <v>-2.1926495000000001E-2</v>
      </c>
      <c r="K109">
        <v>-0.171156222</v>
      </c>
      <c r="L109">
        <v>2.5748684232651206E-4</v>
      </c>
      <c r="M109">
        <v>0.22201811040109859</v>
      </c>
      <c r="N109">
        <v>1.0554163653993822E-3</v>
      </c>
      <c r="O109">
        <v>2.97</v>
      </c>
      <c r="P109">
        <v>3.8273144295011798</v>
      </c>
      <c r="Q109">
        <v>-7.4747951994660916E-2</v>
      </c>
      <c r="R109">
        <v>-1.9576281605657639</v>
      </c>
      <c r="S109">
        <v>6.9526062648610304E-2</v>
      </c>
      <c r="T109">
        <v>4.3269366683559216</v>
      </c>
      <c r="U109">
        <v>7.3745819569241935E-2</v>
      </c>
      <c r="V109">
        <v>0.12153893638528843</v>
      </c>
      <c r="W109">
        <v>2.9526439258321813E-2</v>
      </c>
      <c r="X109">
        <v>-8.2645419369271362</v>
      </c>
      <c r="Y109">
        <v>-1.5049963220538658</v>
      </c>
      <c r="Z109">
        <v>-6.8538199307652103</v>
      </c>
      <c r="AA109">
        <v>-2.1859086315206E-2</v>
      </c>
      <c r="AB109">
        <v>-0.173067386995893</v>
      </c>
      <c r="AC109">
        <v>-0.19229980821294901</v>
      </c>
      <c r="AD109">
        <f t="shared" si="12"/>
        <v>1.5443306023474879E-2</v>
      </c>
      <c r="AE109">
        <f t="shared" si="13"/>
        <v>8.4557614327679387E-4</v>
      </c>
      <c r="AF109">
        <f t="shared" si="21"/>
        <v>3.0693422583244034E-2</v>
      </c>
      <c r="AG109">
        <f t="shared" si="14"/>
        <v>-9.3240099995106629E-4</v>
      </c>
      <c r="AH109">
        <f t="shared" si="15"/>
        <v>8.3558187398748984E-3</v>
      </c>
      <c r="AI109">
        <f t="shared" si="16"/>
        <v>-4.8905533899246123E-4</v>
      </c>
      <c r="AJ109">
        <f t="shared" si="17"/>
        <v>0.16482925248415425</v>
      </c>
      <c r="AK109">
        <f t="shared" si="22"/>
        <v>-1.0027657765009773E-3</v>
      </c>
      <c r="AL109">
        <f t="shared" si="18"/>
        <v>1.2822352056637953E-2</v>
      </c>
      <c r="AM109">
        <f t="shared" si="19"/>
        <v>1.4129753534969369E-2</v>
      </c>
      <c r="AN109">
        <f t="shared" si="20"/>
        <v>1.6141322488685717E-2</v>
      </c>
    </row>
    <row r="110" spans="1:40" x14ac:dyDescent="0.25">
      <c r="A110" s="1">
        <v>31321</v>
      </c>
      <c r="B110">
        <v>46.354999999999997</v>
      </c>
      <c r="C110">
        <v>0.9295421559572502</v>
      </c>
      <c r="D110">
        <v>0.13353093699999999</v>
      </c>
      <c r="E110">
        <v>7.0333333333333332</v>
      </c>
      <c r="F110">
        <v>76.45</v>
      </c>
      <c r="G110">
        <v>7.6759770523646062E-2</v>
      </c>
      <c r="H110">
        <v>0.17660000000000001</v>
      </c>
      <c r="I110">
        <v>2.36</v>
      </c>
      <c r="J110">
        <v>-0.148639672</v>
      </c>
      <c r="K110">
        <v>-7.4624149000000001E-2</v>
      </c>
      <c r="L110">
        <v>2.5905186625759327E-4</v>
      </c>
      <c r="M110">
        <v>0.22318799577306259</v>
      </c>
      <c r="N110">
        <v>1.1009215327957259E-3</v>
      </c>
      <c r="O110">
        <v>-1.25</v>
      </c>
      <c r="P110">
        <v>3.8363291610589454</v>
      </c>
      <c r="Q110">
        <v>-7.3063119479248498E-2</v>
      </c>
      <c r="R110">
        <v>-2.0134220901611806</v>
      </c>
      <c r="S110">
        <v>6.7970126439267212E-2</v>
      </c>
      <c r="T110">
        <v>4.3366369323750718</v>
      </c>
      <c r="U110">
        <v>7.395631899834898E-2</v>
      </c>
      <c r="V110">
        <v>0.16262892344821861</v>
      </c>
      <c r="W110">
        <v>2.3325825303496757E-2</v>
      </c>
      <c r="X110">
        <v>-8.2584822604924337</v>
      </c>
      <c r="Y110">
        <v>-1.4997408323000569</v>
      </c>
      <c r="Z110">
        <v>-6.8116076928133902</v>
      </c>
      <c r="AA110">
        <v>-0.14957853065173801</v>
      </c>
      <c r="AB110">
        <v>-7.5825857602943997E-2</v>
      </c>
      <c r="AC110">
        <v>8.3024724582990705E-2</v>
      </c>
      <c r="AD110">
        <f t="shared" si="12"/>
        <v>9.014731557765554E-3</v>
      </c>
      <c r="AE110">
        <f t="shared" si="13"/>
        <v>1.6848325154124183E-3</v>
      </c>
      <c r="AF110">
        <f t="shared" si="21"/>
        <v>-5.5793929595416625E-2</v>
      </c>
      <c r="AG110">
        <f t="shared" si="14"/>
        <v>-1.5559362093430923E-3</v>
      </c>
      <c r="AH110">
        <f t="shared" si="15"/>
        <v>9.7002640191501399E-3</v>
      </c>
      <c r="AI110">
        <f t="shared" si="16"/>
        <v>2.1049942910704444E-4</v>
      </c>
      <c r="AJ110">
        <f t="shared" si="17"/>
        <v>4.1089987062930183E-2</v>
      </c>
      <c r="AK110">
        <f t="shared" si="22"/>
        <v>-6.2006139548250565E-3</v>
      </c>
      <c r="AL110">
        <f t="shared" si="18"/>
        <v>6.0596764347025101E-3</v>
      </c>
      <c r="AM110">
        <f t="shared" si="19"/>
        <v>5.2554897538088508E-3</v>
      </c>
      <c r="AN110">
        <f t="shared" si="20"/>
        <v>4.2212237951820164E-2</v>
      </c>
    </row>
    <row r="111" spans="1:40" x14ac:dyDescent="0.25">
      <c r="A111" s="1">
        <v>31413</v>
      </c>
      <c r="B111">
        <v>46.838000000000001</v>
      </c>
      <c r="C111">
        <v>0.92992838898011332</v>
      </c>
      <c r="D111">
        <v>0.134954993</v>
      </c>
      <c r="E111">
        <v>7.0333333333333332</v>
      </c>
      <c r="F111">
        <v>77.135000000000005</v>
      </c>
      <c r="G111">
        <v>8.1926355760804134E-2</v>
      </c>
      <c r="H111">
        <v>0.2213</v>
      </c>
      <c r="I111">
        <v>1.4366666666666665</v>
      </c>
      <c r="J111">
        <v>6.5350496999999994E-2</v>
      </c>
      <c r="K111">
        <v>-0.19519931400000001</v>
      </c>
      <c r="L111">
        <v>2.6046434033087727E-4</v>
      </c>
      <c r="M111">
        <v>0.22543361983207447</v>
      </c>
      <c r="N111">
        <v>1.2232262848139396E-3</v>
      </c>
      <c r="O111">
        <v>3.77</v>
      </c>
      <c r="P111">
        <v>3.8466948392696585</v>
      </c>
      <c r="Q111">
        <v>-7.2647696896224551E-2</v>
      </c>
      <c r="R111">
        <v>-2.0028139413140882</v>
      </c>
      <c r="S111">
        <v>6.7970126439267212E-2</v>
      </c>
      <c r="T111">
        <v>4.3455571334639025</v>
      </c>
      <c r="U111">
        <v>7.8743115040245365E-2</v>
      </c>
      <c r="V111">
        <v>0.19991586519490584</v>
      </c>
      <c r="W111">
        <v>1.4264444013704473E-2</v>
      </c>
      <c r="X111">
        <v>-8.253044595465898</v>
      </c>
      <c r="Y111">
        <v>-1.4897295321900426</v>
      </c>
      <c r="Z111">
        <v>-6.7062634150142904</v>
      </c>
      <c r="AA111">
        <v>6.4641009435196004E-2</v>
      </c>
      <c r="AB111">
        <v>-0.19705014128573001</v>
      </c>
      <c r="AC111">
        <v>-0.29234356072471501</v>
      </c>
      <c r="AD111">
        <f t="shared" si="12"/>
        <v>1.0365678210713103E-2</v>
      </c>
      <c r="AE111">
        <f t="shared" si="13"/>
        <v>4.1542258302394719E-4</v>
      </c>
      <c r="AF111">
        <f t="shared" si="21"/>
        <v>1.060814884709238E-2</v>
      </c>
      <c r="AG111">
        <f t="shared" si="14"/>
        <v>0</v>
      </c>
      <c r="AH111">
        <f t="shared" si="15"/>
        <v>8.920201088830737E-3</v>
      </c>
      <c r="AI111">
        <f t="shared" si="16"/>
        <v>4.7867960418963851E-3</v>
      </c>
      <c r="AJ111">
        <f t="shared" si="17"/>
        <v>3.728694174668723E-2</v>
      </c>
      <c r="AK111">
        <f t="shared" si="22"/>
        <v>-9.0613812897922842E-3</v>
      </c>
      <c r="AL111">
        <f t="shared" si="18"/>
        <v>5.437665026535754E-3</v>
      </c>
      <c r="AM111">
        <f t="shared" si="19"/>
        <v>1.0011300110014387E-2</v>
      </c>
      <c r="AN111">
        <f t="shared" si="20"/>
        <v>0.10534427779909983</v>
      </c>
    </row>
    <row r="112" spans="1:40" x14ac:dyDescent="0.25">
      <c r="A112" s="1">
        <v>31503</v>
      </c>
      <c r="B112">
        <v>47.08</v>
      </c>
      <c r="C112">
        <v>0.92828282255870875</v>
      </c>
      <c r="D112">
        <v>0.13398732099999999</v>
      </c>
      <c r="E112">
        <v>7.166666666666667</v>
      </c>
      <c r="F112">
        <v>78.397999999999996</v>
      </c>
      <c r="G112">
        <v>6.6755748290202727E-2</v>
      </c>
      <c r="H112">
        <v>0.21786666666666665</v>
      </c>
      <c r="I112">
        <v>1.2766666666666666</v>
      </c>
      <c r="J112">
        <v>0.23155187999999999</v>
      </c>
      <c r="K112">
        <v>-0.23814498000000001</v>
      </c>
      <c r="L112">
        <v>2.610899451533654E-4</v>
      </c>
      <c r="M112">
        <v>0.22712562186423255</v>
      </c>
      <c r="N112">
        <v>1.3342871878483371E-3</v>
      </c>
      <c r="O112">
        <v>3.24</v>
      </c>
      <c r="P112">
        <v>3.8518482823920759</v>
      </c>
      <c r="Q112">
        <v>-7.441882693930138E-2</v>
      </c>
      <c r="R112">
        <v>-2.010010102910909</v>
      </c>
      <c r="S112">
        <v>6.9215069021473119E-2</v>
      </c>
      <c r="T112">
        <v>4.3617984168268897</v>
      </c>
      <c r="U112">
        <v>6.4622031672534511E-2</v>
      </c>
      <c r="V112">
        <v>0.19710069422054247</v>
      </c>
      <c r="W112">
        <v>1.2685859807182511E-2</v>
      </c>
      <c r="X112">
        <v>-8.2506455925626891</v>
      </c>
      <c r="Y112">
        <v>-1.4822520142872384</v>
      </c>
      <c r="Z112">
        <v>-6.6193580714141866</v>
      </c>
      <c r="AA112">
        <v>0.23118314902187101</v>
      </c>
      <c r="AB112">
        <v>-0.23891233369607101</v>
      </c>
      <c r="AC112">
        <v>-0.39049654180534099</v>
      </c>
      <c r="AD112">
        <f t="shared" si="12"/>
        <v>5.1534431224173893E-3</v>
      </c>
      <c r="AE112">
        <f t="shared" si="13"/>
        <v>-1.7711300430768295E-3</v>
      </c>
      <c r="AF112">
        <f t="shared" si="21"/>
        <v>-7.1961615968207937E-3</v>
      </c>
      <c r="AG112">
        <f t="shared" si="14"/>
        <v>1.2449425822059074E-3</v>
      </c>
      <c r="AH112">
        <f t="shared" si="15"/>
        <v>1.6241283362987247E-2</v>
      </c>
      <c r="AI112">
        <f t="shared" si="16"/>
        <v>-1.4121083367710854E-2</v>
      </c>
      <c r="AJ112">
        <f t="shared" si="17"/>
        <v>-2.8151709743633735E-3</v>
      </c>
      <c r="AK112">
        <f t="shared" si="22"/>
        <v>-1.5785842065219619E-3</v>
      </c>
      <c r="AL112">
        <f t="shared" si="18"/>
        <v>2.3990029032088245E-3</v>
      </c>
      <c r="AM112">
        <f t="shared" si="19"/>
        <v>7.4775179028041538E-3</v>
      </c>
      <c r="AN112">
        <f t="shared" si="20"/>
        <v>8.6905343600103713E-2</v>
      </c>
    </row>
    <row r="113" spans="1:40" x14ac:dyDescent="0.25">
      <c r="A113" s="1">
        <v>31594</v>
      </c>
      <c r="B113">
        <v>47.521000000000001</v>
      </c>
      <c r="C113">
        <v>0.93017813541449323</v>
      </c>
      <c r="D113">
        <v>0.132704142</v>
      </c>
      <c r="E113">
        <v>6.9666666666666668</v>
      </c>
      <c r="F113">
        <v>78.929000000000002</v>
      </c>
      <c r="G113">
        <v>5.9942550845913739E-2</v>
      </c>
      <c r="H113">
        <v>0.54306666666666659</v>
      </c>
      <c r="I113">
        <v>1.6266666666666667</v>
      </c>
      <c r="J113">
        <v>-7.6189084000000004E-2</v>
      </c>
      <c r="K113">
        <v>-0.12802153099999999</v>
      </c>
      <c r="L113">
        <v>2.6278506492070165E-4</v>
      </c>
      <c r="M113">
        <v>0.22802166778571492</v>
      </c>
      <c r="N113">
        <v>1.3336208866966018E-3</v>
      </c>
      <c r="O113">
        <v>0.33</v>
      </c>
      <c r="P113">
        <v>3.8611717186040169</v>
      </c>
      <c r="Q113">
        <v>-7.2379167720496781E-2</v>
      </c>
      <c r="R113">
        <v>-2.0196331248680996</v>
      </c>
      <c r="S113">
        <v>6.7347073459610218E-2</v>
      </c>
      <c r="T113">
        <v>4.3685487141861064</v>
      </c>
      <c r="U113">
        <v>5.821470934007248E-2</v>
      </c>
      <c r="V113">
        <v>0.43377177832367592</v>
      </c>
      <c r="W113">
        <v>1.61357819094037E-2</v>
      </c>
      <c r="X113">
        <v>-8.2441741035596756</v>
      </c>
      <c r="Y113">
        <v>-1.4783146203952824</v>
      </c>
      <c r="Z113">
        <v>-6.6198575647602631</v>
      </c>
      <c r="AA113">
        <v>-7.7875577447376096E-2</v>
      </c>
      <c r="AB113">
        <v>-0.12837096002467599</v>
      </c>
      <c r="AC113">
        <v>0.31149633908281898</v>
      </c>
      <c r="AD113">
        <f t="shared" si="12"/>
        <v>9.323436211940983E-3</v>
      </c>
      <c r="AE113">
        <f t="shared" si="13"/>
        <v>2.0396592188045987E-3</v>
      </c>
      <c r="AF113">
        <f t="shared" si="21"/>
        <v>-9.6230219571906694E-3</v>
      </c>
      <c r="AG113">
        <f t="shared" si="14"/>
        <v>-1.8679955618629007E-3</v>
      </c>
      <c r="AH113">
        <f t="shared" si="15"/>
        <v>6.7502973592166171E-3</v>
      </c>
      <c r="AI113">
        <f t="shared" si="16"/>
        <v>-6.4073223324620301E-3</v>
      </c>
      <c r="AJ113">
        <f t="shared" si="17"/>
        <v>0.23667108410313345</v>
      </c>
      <c r="AK113">
        <f t="shared" si="22"/>
        <v>3.4499221022211892E-3</v>
      </c>
      <c r="AL113">
        <f t="shared" si="18"/>
        <v>6.4714890030135308E-3</v>
      </c>
      <c r="AM113">
        <f t="shared" si="19"/>
        <v>3.9373938919560203E-3</v>
      </c>
      <c r="AN113">
        <f t="shared" si="20"/>
        <v>-4.9949334607646279E-4</v>
      </c>
    </row>
    <row r="114" spans="1:40" x14ac:dyDescent="0.25">
      <c r="A114" s="1">
        <v>31686</v>
      </c>
      <c r="B114">
        <v>47.779000000000003</v>
      </c>
      <c r="C114">
        <v>0.93173788020609349</v>
      </c>
      <c r="D114">
        <v>0.13401255500000001</v>
      </c>
      <c r="E114">
        <v>6.833333333333333</v>
      </c>
      <c r="F114">
        <v>79.483000000000004</v>
      </c>
      <c r="G114">
        <v>5.9056523075210199E-2</v>
      </c>
      <c r="H114">
        <v>0.58266666666666667</v>
      </c>
      <c r="I114">
        <v>1.76</v>
      </c>
      <c r="J114">
        <v>-7.7593285999999997E-2</v>
      </c>
      <c r="K114">
        <v>-3.5601379000000002E-2</v>
      </c>
      <c r="L114">
        <v>2.6344112700907015E-4</v>
      </c>
      <c r="M114">
        <v>0.22757979606464457</v>
      </c>
      <c r="N114">
        <v>1.3436991701816778E-3</v>
      </c>
      <c r="O114">
        <v>-1.04</v>
      </c>
      <c r="P114">
        <v>3.8665862124195391</v>
      </c>
      <c r="Q114">
        <v>-7.0703748267235883E-2</v>
      </c>
      <c r="R114">
        <v>-2.0098217893903865</v>
      </c>
      <c r="S114">
        <v>6.6099801704523689E-2</v>
      </c>
      <c r="T114">
        <v>4.3755431623160197</v>
      </c>
      <c r="U114">
        <v>5.7378439203624808E-2</v>
      </c>
      <c r="V114">
        <v>0.45911118807931189</v>
      </c>
      <c r="W114">
        <v>1.7446913603720703E-2</v>
      </c>
      <c r="X114">
        <v>-8.2416806418569166</v>
      </c>
      <c r="Y114">
        <v>-1.4802543501577072</v>
      </c>
      <c r="Z114">
        <v>-6.6123288936452962</v>
      </c>
      <c r="AA114">
        <v>-7.7978046465484493E-2</v>
      </c>
      <c r="AB114">
        <v>-3.6127628493850199E-2</v>
      </c>
      <c r="AC114">
        <v>4.0237439743224503E-2</v>
      </c>
      <c r="AD114">
        <f t="shared" si="12"/>
        <v>5.414493815522281E-3</v>
      </c>
      <c r="AE114">
        <f t="shared" si="13"/>
        <v>1.6754194532608985E-3</v>
      </c>
      <c r="AF114">
        <f t="shared" si="21"/>
        <v>9.8113354777131789E-3</v>
      </c>
      <c r="AG114">
        <f t="shared" si="14"/>
        <v>-1.2472717550865292E-3</v>
      </c>
      <c r="AH114">
        <f t="shared" si="15"/>
        <v>6.9944481299133443E-3</v>
      </c>
      <c r="AI114">
        <f t="shared" si="16"/>
        <v>-8.3627013644767267E-4</v>
      </c>
      <c r="AJ114">
        <f t="shared" si="17"/>
        <v>2.5339409755635978E-2</v>
      </c>
      <c r="AK114">
        <f t="shared" si="22"/>
        <v>1.3111316943170033E-3</v>
      </c>
      <c r="AL114">
        <f t="shared" si="18"/>
        <v>2.4934617027589923E-3</v>
      </c>
      <c r="AM114">
        <f t="shared" si="19"/>
        <v>-1.9397297624248466E-3</v>
      </c>
      <c r="AN114">
        <f t="shared" si="20"/>
        <v>7.5286711149669117E-3</v>
      </c>
    </row>
    <row r="115" spans="1:40" x14ac:dyDescent="0.25">
      <c r="A115" s="1">
        <v>31778</v>
      </c>
      <c r="B115">
        <v>48.152000000000001</v>
      </c>
      <c r="C115">
        <v>0.93388422811746818</v>
      </c>
      <c r="D115">
        <v>0.128672651</v>
      </c>
      <c r="E115">
        <v>6.6</v>
      </c>
      <c r="F115">
        <v>78.959999999999994</v>
      </c>
      <c r="G115">
        <v>5.8332635482484352E-2</v>
      </c>
      <c r="H115">
        <v>0.46566666666666662</v>
      </c>
      <c r="I115">
        <v>1.4966666666666666</v>
      </c>
      <c r="J115">
        <v>-0.12440509600000001</v>
      </c>
      <c r="K115">
        <v>-0.109752156</v>
      </c>
      <c r="L115">
        <v>2.6456997489024788E-4</v>
      </c>
      <c r="M115">
        <v>0.22673829894418424</v>
      </c>
      <c r="N115">
        <v>1.5346069527090512E-3</v>
      </c>
      <c r="O115">
        <v>-4.2</v>
      </c>
      <c r="P115">
        <v>3.8743626742454698</v>
      </c>
      <c r="Q115">
        <v>-6.8402801201096639E-2</v>
      </c>
      <c r="R115">
        <v>-2.0504836889042948</v>
      </c>
      <c r="S115">
        <v>6.3913325743652855E-2</v>
      </c>
      <c r="T115">
        <v>4.3689413951252263</v>
      </c>
      <c r="U115">
        <v>5.6694684289699031E-2</v>
      </c>
      <c r="V115">
        <v>0.38231020153056339</v>
      </c>
      <c r="W115">
        <v>1.4855771231986333E-2</v>
      </c>
      <c r="X115">
        <v>-8.2374047863038626</v>
      </c>
      <c r="Y115">
        <v>-1.4839587946516448</v>
      </c>
      <c r="Z115">
        <v>-6.4794809875982011</v>
      </c>
      <c r="AA115">
        <v>-0.12520942399002399</v>
      </c>
      <c r="AB115">
        <v>-0.110916623044855</v>
      </c>
      <c r="AC115">
        <v>0.265355744141336</v>
      </c>
      <c r="AD115">
        <f t="shared" si="12"/>
        <v>7.776461825930614E-3</v>
      </c>
      <c r="AE115">
        <f t="shared" si="13"/>
        <v>2.3009470661392445E-3</v>
      </c>
      <c r="AF115">
        <f t="shared" si="21"/>
        <v>-4.0661899513908306E-2</v>
      </c>
      <c r="AG115">
        <f t="shared" si="14"/>
        <v>-2.1864759608708345E-3</v>
      </c>
      <c r="AH115">
        <f t="shared" si="15"/>
        <v>-6.6017671907934172E-3</v>
      </c>
      <c r="AI115">
        <f t="shared" si="16"/>
        <v>-6.8375491392577703E-4</v>
      </c>
      <c r="AJ115">
        <f t="shared" si="17"/>
        <v>-7.6800986548748507E-2</v>
      </c>
      <c r="AK115">
        <f t="shared" si="22"/>
        <v>-2.5911423717343701E-3</v>
      </c>
      <c r="AL115">
        <f t="shared" si="18"/>
        <v>4.2758555530539866E-3</v>
      </c>
      <c r="AM115">
        <f t="shared" si="19"/>
        <v>-3.7044444939375865E-3</v>
      </c>
      <c r="AN115">
        <f t="shared" si="20"/>
        <v>0.13284790604709507</v>
      </c>
    </row>
    <row r="116" spans="1:40" x14ac:dyDescent="0.25">
      <c r="A116" s="1">
        <v>31868</v>
      </c>
      <c r="B116">
        <v>48.752000000000002</v>
      </c>
      <c r="C116">
        <v>0.93728481174858203</v>
      </c>
      <c r="D116">
        <v>0.13022908899999999</v>
      </c>
      <c r="E116">
        <v>6.2666666666666666</v>
      </c>
      <c r="F116">
        <v>78.691000000000003</v>
      </c>
      <c r="G116">
        <v>6.3262299784500112E-2</v>
      </c>
      <c r="H116">
        <v>-1.7033333333333345E-2</v>
      </c>
      <c r="I116">
        <v>2.5099999999999998</v>
      </c>
      <c r="J116">
        <v>-0.30596319399999999</v>
      </c>
      <c r="K116">
        <v>0.14816943599999999</v>
      </c>
      <c r="L116">
        <v>2.6709473119045405E-4</v>
      </c>
      <c r="M116">
        <v>0.22814551179215395</v>
      </c>
      <c r="N116">
        <v>1.6067029352735032E-3</v>
      </c>
      <c r="O116">
        <v>4.34</v>
      </c>
      <c r="P116">
        <v>3.8867462222433526</v>
      </c>
      <c r="Q116">
        <v>-6.4768081619408183E-2</v>
      </c>
      <c r="R116">
        <v>-2.0384601563429721</v>
      </c>
      <c r="S116">
        <v>6.0781472259858894E-2</v>
      </c>
      <c r="T116">
        <v>4.3655287905612017</v>
      </c>
      <c r="U116">
        <v>6.1341823186741543E-2</v>
      </c>
      <c r="V116">
        <v>-1.7180069209852957E-2</v>
      </c>
      <c r="W116">
        <v>2.4790168807218689E-2</v>
      </c>
      <c r="X116">
        <v>-8.2279071640239962</v>
      </c>
      <c r="Y116">
        <v>-1.4777716439821336</v>
      </c>
      <c r="Z116">
        <v>-6.4335710660208401</v>
      </c>
      <c r="AA116">
        <v>-0.30636512579609998</v>
      </c>
      <c r="AB116">
        <v>0.14842349998085599</v>
      </c>
      <c r="AC116">
        <v>6.0928854578675598E-2</v>
      </c>
      <c r="AD116">
        <f t="shared" si="12"/>
        <v>1.2383547997882882E-2</v>
      </c>
      <c r="AE116">
        <f t="shared" si="13"/>
        <v>3.6347195816884559E-3</v>
      </c>
      <c r="AF116">
        <f t="shared" si="21"/>
        <v>1.2023532561322714E-2</v>
      </c>
      <c r="AG116">
        <f t="shared" si="14"/>
        <v>-3.1318534837939602E-3</v>
      </c>
      <c r="AH116">
        <f t="shared" si="15"/>
        <v>-3.4126045640245906E-3</v>
      </c>
      <c r="AI116">
        <f t="shared" si="16"/>
        <v>4.6471388970425118E-3</v>
      </c>
      <c r="AJ116">
        <f t="shared" si="17"/>
        <v>-0.39949027074041632</v>
      </c>
      <c r="AK116">
        <f t="shared" si="22"/>
        <v>9.9343975752323559E-3</v>
      </c>
      <c r="AL116">
        <f t="shared" si="18"/>
        <v>9.4976222798663912E-3</v>
      </c>
      <c r="AM116">
        <f t="shared" si="19"/>
        <v>6.1871506695112544E-3</v>
      </c>
      <c r="AN116">
        <f t="shared" si="20"/>
        <v>4.5909921577361068E-2</v>
      </c>
    </row>
    <row r="117" spans="1:40" x14ac:dyDescent="0.25">
      <c r="A117" s="1">
        <v>31959</v>
      </c>
      <c r="B117">
        <v>49.097999999999999</v>
      </c>
      <c r="C117">
        <v>0.93995241941976126</v>
      </c>
      <c r="D117">
        <v>0.129085429</v>
      </c>
      <c r="E117">
        <v>6</v>
      </c>
      <c r="F117">
        <v>78.704999999999998</v>
      </c>
      <c r="G117">
        <v>6.4936797776326716E-2</v>
      </c>
      <c r="H117">
        <v>0.24193333333333333</v>
      </c>
      <c r="I117">
        <v>2.6333333333333333</v>
      </c>
      <c r="J117">
        <v>-0.240597967</v>
      </c>
      <c r="K117">
        <v>6.1210860000000004E-3</v>
      </c>
      <c r="L117">
        <v>2.6827162652445687E-4</v>
      </c>
      <c r="M117">
        <v>0.22832713846798325</v>
      </c>
      <c r="N117">
        <v>1.7452026052367008E-3</v>
      </c>
      <c r="O117">
        <v>1.39</v>
      </c>
      <c r="P117">
        <v>3.8938183007733</v>
      </c>
      <c r="Q117">
        <v>-6.1926022637755214E-2</v>
      </c>
      <c r="R117">
        <v>-2.0472808534947382</v>
      </c>
      <c r="S117">
        <v>5.8268908123975824E-2</v>
      </c>
      <c r="T117">
        <v>4.365706685806785</v>
      </c>
      <c r="U117">
        <v>6.2915452589454593E-2</v>
      </c>
      <c r="V117">
        <v>0.21666930520536143</v>
      </c>
      <c r="W117">
        <v>2.5992580274253618E-2</v>
      </c>
      <c r="X117">
        <v>-8.2235105589223192</v>
      </c>
      <c r="Y117">
        <v>-1.4769758605532219</v>
      </c>
      <c r="Z117">
        <v>-6.3508846239147072</v>
      </c>
      <c r="AA117">
        <v>-0.24121306951475199</v>
      </c>
      <c r="AB117">
        <v>6.4833243565038104E-3</v>
      </c>
      <c r="AC117">
        <v>8.6433092201105392E-3</v>
      </c>
      <c r="AD117">
        <f t="shared" si="12"/>
        <v>7.0720785299474009E-3</v>
      </c>
      <c r="AE117">
        <f t="shared" si="13"/>
        <v>2.8420589816529687E-3</v>
      </c>
      <c r="AF117">
        <f t="shared" si="21"/>
        <v>-8.8206971517661437E-3</v>
      </c>
      <c r="AG117">
        <f t="shared" si="14"/>
        <v>-2.5125641358830705E-3</v>
      </c>
      <c r="AH117">
        <f t="shared" si="15"/>
        <v>1.7789524558331493E-4</v>
      </c>
      <c r="AI117">
        <f t="shared" si="16"/>
        <v>1.5736294027130504E-3</v>
      </c>
      <c r="AJ117">
        <f t="shared" si="17"/>
        <v>0.23384937441521439</v>
      </c>
      <c r="AK117">
        <f t="shared" si="22"/>
        <v>1.2024114670349285E-3</v>
      </c>
      <c r="AL117">
        <f t="shared" si="18"/>
        <v>4.3966051016770535E-3</v>
      </c>
      <c r="AM117">
        <f t="shared" si="19"/>
        <v>7.9578342891162279E-4</v>
      </c>
      <c r="AN117">
        <f t="shared" si="20"/>
        <v>8.2686442106132851E-2</v>
      </c>
    </row>
    <row r="118" spans="1:40" x14ac:dyDescent="0.25">
      <c r="A118" s="1">
        <v>32051</v>
      </c>
      <c r="B118">
        <v>50.093000000000004</v>
      </c>
      <c r="C118">
        <v>0.94140605564738589</v>
      </c>
      <c r="D118">
        <v>0.13030820000000001</v>
      </c>
      <c r="E118">
        <v>5.833333333333333</v>
      </c>
      <c r="F118">
        <v>79.028999999999996</v>
      </c>
      <c r="G118">
        <v>6.6280645752295225E-2</v>
      </c>
      <c r="H118">
        <v>-0.24753333333333336</v>
      </c>
      <c r="I118">
        <v>3.0566666666666666</v>
      </c>
      <c r="J118">
        <v>-0.210212862</v>
      </c>
      <c r="K118">
        <v>0.35905793200000002</v>
      </c>
      <c r="L118">
        <v>2.7303547776984417E-4</v>
      </c>
      <c r="M118">
        <v>0.23060768353553773</v>
      </c>
      <c r="N118">
        <v>1.3920759591643185E-3</v>
      </c>
      <c r="O118">
        <v>0.75</v>
      </c>
      <c r="P118">
        <v>3.9138812777701104</v>
      </c>
      <c r="Q118">
        <v>-6.0380717438178522E-2</v>
      </c>
      <c r="R118">
        <v>-2.0378528651353678</v>
      </c>
      <c r="S118">
        <v>5.6695343676545294E-2</v>
      </c>
      <c r="T118">
        <v>4.3698148737140778</v>
      </c>
      <c r="U118">
        <v>6.4176561030691526E-2</v>
      </c>
      <c r="V118">
        <v>-0.28439858012872088</v>
      </c>
      <c r="W118">
        <v>3.0108812770316649E-2</v>
      </c>
      <c r="X118">
        <v>-8.2059088160218661</v>
      </c>
      <c r="Y118">
        <v>-1.4670373519471187</v>
      </c>
      <c r="Z118">
        <v>-6.5769591501935372</v>
      </c>
      <c r="AA118">
        <v>-0.210436141327697</v>
      </c>
      <c r="AB118">
        <v>0.358230959316376</v>
      </c>
      <c r="AC118">
        <v>-0.13464282922731999</v>
      </c>
      <c r="AD118">
        <f t="shared" si="12"/>
        <v>2.0062976996810367E-2</v>
      </c>
      <c r="AE118">
        <f t="shared" si="13"/>
        <v>1.5453051995766923E-3</v>
      </c>
      <c r="AF118">
        <f t="shared" si="21"/>
        <v>9.4279883593704206E-3</v>
      </c>
      <c r="AG118">
        <f t="shared" si="14"/>
        <v>-1.5735644474305296E-3</v>
      </c>
      <c r="AH118">
        <f t="shared" si="15"/>
        <v>4.1081879072928373E-3</v>
      </c>
      <c r="AI118">
        <f t="shared" si="16"/>
        <v>1.2611084412369328E-3</v>
      </c>
      <c r="AJ118">
        <f t="shared" si="17"/>
        <v>-0.50106788533408231</v>
      </c>
      <c r="AK118">
        <f t="shared" si="22"/>
        <v>4.1162324960630318E-3</v>
      </c>
      <c r="AL118">
        <f t="shared" si="18"/>
        <v>1.7601742900453132E-2</v>
      </c>
      <c r="AM118">
        <f t="shared" si="19"/>
        <v>9.9385086061032357E-3</v>
      </c>
      <c r="AN118">
        <f t="shared" si="20"/>
        <v>-0.22607452627882996</v>
      </c>
    </row>
    <row r="119" spans="1:40" x14ac:dyDescent="0.25">
      <c r="A119" s="1">
        <v>32143</v>
      </c>
      <c r="B119">
        <v>50.317</v>
      </c>
      <c r="C119">
        <v>0.94282141263448993</v>
      </c>
      <c r="D119">
        <v>0.124027476</v>
      </c>
      <c r="E119">
        <v>5.7</v>
      </c>
      <c r="F119">
        <v>79.879000000000005</v>
      </c>
      <c r="G119">
        <v>6.3202771321150639E-2</v>
      </c>
      <c r="H119">
        <v>-9.7333333333333341E-2</v>
      </c>
      <c r="I119">
        <v>2.5100000000000002</v>
      </c>
      <c r="J119">
        <v>-2.6773832000000001E-2</v>
      </c>
      <c r="K119">
        <v>6.3073138000000001E-2</v>
      </c>
      <c r="L119">
        <v>2.7351101012681621E-4</v>
      </c>
      <c r="M119">
        <v>0.23148199132181607</v>
      </c>
      <c r="N119">
        <v>1.4029690107464925E-3</v>
      </c>
      <c r="O119">
        <v>5.68</v>
      </c>
      <c r="P119">
        <v>3.9183429921729638</v>
      </c>
      <c r="Q119">
        <v>-5.887839643168577E-2</v>
      </c>
      <c r="R119">
        <v>-2.0872521572773044</v>
      </c>
      <c r="S119">
        <v>5.5434706888100517E-2</v>
      </c>
      <c r="T119">
        <v>4.3805129896910868</v>
      </c>
      <c r="U119">
        <v>6.1285834998481357E-2</v>
      </c>
      <c r="V119">
        <v>-0.10240193361808118</v>
      </c>
      <c r="W119">
        <v>2.4790168807218689E-2</v>
      </c>
      <c r="X119">
        <v>-8.2041686805073279</v>
      </c>
      <c r="Y119">
        <v>-1.463253199748199</v>
      </c>
      <c r="Z119">
        <v>-6.569164565955723</v>
      </c>
      <c r="AA119">
        <v>-2.83832843112308E-2</v>
      </c>
      <c r="AB119">
        <v>6.3272317929694802E-2</v>
      </c>
      <c r="AC119">
        <v>-0.13441172516493399</v>
      </c>
      <c r="AD119">
        <f t="shared" si="12"/>
        <v>4.4617144028533673E-3</v>
      </c>
      <c r="AE119">
        <f t="shared" si="13"/>
        <v>1.5023210064927517E-3</v>
      </c>
      <c r="AF119">
        <f t="shared" si="21"/>
        <v>-4.9399292141936613E-2</v>
      </c>
      <c r="AG119">
        <f t="shared" si="14"/>
        <v>-1.2606367884447772E-3</v>
      </c>
      <c r="AH119">
        <f t="shared" si="15"/>
        <v>1.0698115977008982E-2</v>
      </c>
      <c r="AI119">
        <f t="shared" si="16"/>
        <v>-2.8907260322101683E-3</v>
      </c>
      <c r="AJ119">
        <f t="shared" si="17"/>
        <v>0.18199664651063968</v>
      </c>
      <c r="AK119">
        <f t="shared" si="22"/>
        <v>-5.3186439630979604E-3</v>
      </c>
      <c r="AL119">
        <f t="shared" si="18"/>
        <v>1.7401355145381103E-3</v>
      </c>
      <c r="AM119">
        <f t="shared" si="19"/>
        <v>3.7841521989196991E-3</v>
      </c>
      <c r="AN119">
        <f t="shared" si="20"/>
        <v>7.7945842378142061E-3</v>
      </c>
    </row>
    <row r="120" spans="1:40" x14ac:dyDescent="0.25">
      <c r="A120" s="1">
        <v>32234</v>
      </c>
      <c r="B120">
        <v>51.156999999999996</v>
      </c>
      <c r="C120">
        <v>0.94522739454912796</v>
      </c>
      <c r="D120">
        <v>0.13053151299999999</v>
      </c>
      <c r="E120">
        <v>5.4666666666666668</v>
      </c>
      <c r="F120">
        <v>79.995000000000005</v>
      </c>
      <c r="G120">
        <v>6.7889638855908818E-2</v>
      </c>
      <c r="H120">
        <v>1.8133333333333331E-2</v>
      </c>
      <c r="I120">
        <v>2.5099999999999998</v>
      </c>
      <c r="J120">
        <v>-0.31948780300000001</v>
      </c>
      <c r="K120">
        <v>3.7319157999999998E-2</v>
      </c>
      <c r="L120">
        <v>2.774406282370423E-4</v>
      </c>
      <c r="M120">
        <v>0.23214734762213343</v>
      </c>
      <c r="N120">
        <v>1.4270554823407763E-3</v>
      </c>
      <c r="O120">
        <v>1.21</v>
      </c>
      <c r="P120">
        <v>3.9348993354291175</v>
      </c>
      <c r="Q120">
        <v>-5.632975128242896E-2</v>
      </c>
      <c r="R120">
        <v>-2.0361406024435293</v>
      </c>
      <c r="S120">
        <v>5.3224761237297726E-2</v>
      </c>
      <c r="T120">
        <v>4.3819641327206753</v>
      </c>
      <c r="U120">
        <v>6.5684400794055825E-2</v>
      </c>
      <c r="V120">
        <v>1.7970885321236425E-2</v>
      </c>
      <c r="W120">
        <v>2.4790168807218689E-2</v>
      </c>
      <c r="X120">
        <v>-8.1899035999677903</v>
      </c>
      <c r="Y120">
        <v>-1.4603829898576612</v>
      </c>
      <c r="Z120">
        <v>-6.5521420608362702</v>
      </c>
      <c r="AA120">
        <v>-0.31954900156242599</v>
      </c>
      <c r="AB120">
        <v>3.7498596786503698E-2</v>
      </c>
      <c r="AC120">
        <v>0.194206587803917</v>
      </c>
      <c r="AD120">
        <f t="shared" si="12"/>
        <v>1.6556343256153738E-2</v>
      </c>
      <c r="AE120">
        <f t="shared" si="13"/>
        <v>2.5486451492568105E-3</v>
      </c>
      <c r="AF120">
        <f t="shared" si="21"/>
        <v>5.1111554833775052E-2</v>
      </c>
      <c r="AG120">
        <f t="shared" si="14"/>
        <v>-2.2099456508027915E-3</v>
      </c>
      <c r="AH120">
        <f t="shared" si="15"/>
        <v>1.4511430295884864E-3</v>
      </c>
      <c r="AI120">
        <f t="shared" si="16"/>
        <v>4.3985657955744675E-3</v>
      </c>
      <c r="AJ120">
        <f t="shared" si="17"/>
        <v>0.12037281893931762</v>
      </c>
      <c r="AK120">
        <f t="shared" si="22"/>
        <v>0</v>
      </c>
      <c r="AL120">
        <f t="shared" si="18"/>
        <v>1.4265080539537678E-2</v>
      </c>
      <c r="AM120">
        <f t="shared" si="19"/>
        <v>2.8702098905377671E-3</v>
      </c>
      <c r="AN120">
        <f t="shared" si="20"/>
        <v>1.7022505119452802E-2</v>
      </c>
    </row>
    <row r="121" spans="1:40" x14ac:dyDescent="0.25">
      <c r="A121" s="1">
        <v>32325</v>
      </c>
      <c r="B121">
        <v>51.427</v>
      </c>
      <c r="C121">
        <v>0.94517566643882434</v>
      </c>
      <c r="D121">
        <v>0.123227954</v>
      </c>
      <c r="E121">
        <v>5.4666666666666668</v>
      </c>
      <c r="F121">
        <v>80.064999999999998</v>
      </c>
      <c r="G121">
        <v>7.5918299513905968E-2</v>
      </c>
      <c r="H121">
        <v>-4.2200000000000001E-2</v>
      </c>
      <c r="I121">
        <v>1.8566666666666669</v>
      </c>
      <c r="J121">
        <v>-4.3880018E-2</v>
      </c>
      <c r="K121">
        <v>0.19854862400000001</v>
      </c>
      <c r="L121">
        <v>2.782244103008007E-4</v>
      </c>
      <c r="M121">
        <v>0.2329164709004862</v>
      </c>
      <c r="N121">
        <v>1.4441318617903773E-3</v>
      </c>
      <c r="O121">
        <v>1.59</v>
      </c>
      <c r="P121">
        <v>3.9401633263724558</v>
      </c>
      <c r="Q121">
        <v>-5.6384478352421649E-2</v>
      </c>
      <c r="R121">
        <v>-2.0937193542698327</v>
      </c>
      <c r="S121">
        <v>5.3224761237297726E-2</v>
      </c>
      <c r="T121">
        <v>4.3828388047744404</v>
      </c>
      <c r="U121">
        <v>7.3174529036988067E-2</v>
      </c>
      <c r="V121">
        <v>-4.3116291073628077E-2</v>
      </c>
      <c r="W121">
        <v>1.8396410278149054E-2</v>
      </c>
      <c r="X121">
        <v>-8.1870825386117456</v>
      </c>
      <c r="Y121">
        <v>-1.457075383680098</v>
      </c>
      <c r="Z121">
        <v>-6.5402469256513012</v>
      </c>
      <c r="AA121">
        <v>-4.3616715455701699E-2</v>
      </c>
      <c r="AB121">
        <v>0.19804547952282101</v>
      </c>
      <c r="AC121">
        <v>3.6101476496635899E-2</v>
      </c>
      <c r="AD121">
        <f t="shared" si="12"/>
        <v>5.2639909433382925E-3</v>
      </c>
      <c r="AE121">
        <f t="shared" si="13"/>
        <v>-5.472706999268967E-5</v>
      </c>
      <c r="AF121">
        <f t="shared" si="21"/>
        <v>-5.7578751826303343E-2</v>
      </c>
      <c r="AG121">
        <f t="shared" si="14"/>
        <v>0</v>
      </c>
      <c r="AH121">
        <f t="shared" si="15"/>
        <v>8.7467205376512425E-4</v>
      </c>
      <c r="AI121">
        <f t="shared" si="16"/>
        <v>7.4901282429322424E-3</v>
      </c>
      <c r="AJ121">
        <f t="shared" si="17"/>
        <v>-6.1087176394864502E-2</v>
      </c>
      <c r="AK121">
        <f t="shared" si="22"/>
        <v>-6.3937585290696347E-3</v>
      </c>
      <c r="AL121">
        <f t="shared" si="18"/>
        <v>2.8210613560446518E-3</v>
      </c>
      <c r="AM121">
        <f t="shared" si="19"/>
        <v>3.3076061775632049E-3</v>
      </c>
      <c r="AN121">
        <f t="shared" si="20"/>
        <v>1.1895135184968986E-2</v>
      </c>
    </row>
    <row r="122" spans="1:40" x14ac:dyDescent="0.25">
      <c r="A122" s="1">
        <v>32417</v>
      </c>
      <c r="B122">
        <v>52.128</v>
      </c>
      <c r="C122">
        <v>0.94659899582273133</v>
      </c>
      <c r="D122">
        <v>0.125170482</v>
      </c>
      <c r="E122">
        <v>5.333333333333333</v>
      </c>
      <c r="F122">
        <v>79.932000000000002</v>
      </c>
      <c r="G122">
        <v>8.1105329466084841E-2</v>
      </c>
      <c r="H122">
        <v>0.20806666666666668</v>
      </c>
      <c r="I122">
        <v>0.96333333333333349</v>
      </c>
      <c r="J122">
        <v>-0.237507731</v>
      </c>
      <c r="K122">
        <v>3.3501374E-2</v>
      </c>
      <c r="L122">
        <v>2.8138815565739825E-4</v>
      </c>
      <c r="M122">
        <v>0.2333866608996438</v>
      </c>
      <c r="N122">
        <v>1.4842764579610945E-3</v>
      </c>
      <c r="O122">
        <v>7.0000000000000007E-2</v>
      </c>
      <c r="P122">
        <v>3.9537022324196345</v>
      </c>
      <c r="Q122">
        <v>-5.4879722335893937E-2</v>
      </c>
      <c r="R122">
        <v>-2.0780786148866568</v>
      </c>
      <c r="S122">
        <v>5.1959738930710958E-2</v>
      </c>
      <c r="T122">
        <v>4.3811762732190429</v>
      </c>
      <c r="U122">
        <v>7.7983970974297115E-2</v>
      </c>
      <c r="V122">
        <v>0.18902128562781059</v>
      </c>
      <c r="W122">
        <v>9.587228635905715E-3</v>
      </c>
      <c r="X122">
        <v>-8.1757755049395566</v>
      </c>
      <c r="Y122">
        <v>-1.4550587120069043</v>
      </c>
      <c r="Z122">
        <v>-6.5128278591606144</v>
      </c>
      <c r="AA122">
        <v>-0.238233646875324</v>
      </c>
      <c r="AB122">
        <v>3.2365561121030603E-2</v>
      </c>
      <c r="AC122">
        <v>-7.4052580494718898E-2</v>
      </c>
      <c r="AD122">
        <f t="shared" si="12"/>
        <v>1.3538906047178667E-2</v>
      </c>
      <c r="AE122">
        <f t="shared" si="13"/>
        <v>1.5047560165277127E-3</v>
      </c>
      <c r="AF122">
        <f t="shared" si="21"/>
        <v>1.5640739383175895E-2</v>
      </c>
      <c r="AG122">
        <f t="shared" si="14"/>
        <v>-1.2650223065867675E-3</v>
      </c>
      <c r="AH122">
        <f t="shared" si="15"/>
        <v>-1.6625315553975284E-3</v>
      </c>
      <c r="AI122">
        <f t="shared" si="16"/>
        <v>4.8094419373090475E-3</v>
      </c>
      <c r="AJ122">
        <f t="shared" si="17"/>
        <v>0.23213757670143867</v>
      </c>
      <c r="AK122">
        <f t="shared" si="22"/>
        <v>-8.8091816422433394E-3</v>
      </c>
      <c r="AL122">
        <f t="shared" si="18"/>
        <v>1.1307033672188993E-2</v>
      </c>
      <c r="AM122">
        <f t="shared" si="19"/>
        <v>2.0166716731937484E-3</v>
      </c>
      <c r="AN122">
        <f t="shared" si="20"/>
        <v>2.7419066490686816E-2</v>
      </c>
    </row>
    <row r="123" spans="1:40" x14ac:dyDescent="0.25">
      <c r="A123" s="1">
        <v>32509</v>
      </c>
      <c r="B123">
        <v>52.676000000000002</v>
      </c>
      <c r="C123">
        <v>0.94794889547588645</v>
      </c>
      <c r="D123">
        <v>0.12578439799999999</v>
      </c>
      <c r="E123">
        <v>5.2</v>
      </c>
      <c r="F123">
        <v>79.373999999999995</v>
      </c>
      <c r="G123">
        <v>8.9248346814935237E-2</v>
      </c>
      <c r="H123">
        <v>0.24349999999999999</v>
      </c>
      <c r="I123">
        <v>0.36</v>
      </c>
      <c r="J123">
        <v>-0.227318838</v>
      </c>
      <c r="K123">
        <v>0.26800416700000002</v>
      </c>
      <c r="L123">
        <v>2.8355035446485767E-4</v>
      </c>
      <c r="M123">
        <v>0.23366781310765261</v>
      </c>
      <c r="N123">
        <v>1.564812970668504E-3</v>
      </c>
      <c r="O123">
        <v>-1.28</v>
      </c>
      <c r="P123">
        <v>3.9641599438479735</v>
      </c>
      <c r="Q123">
        <v>-5.3454685906047093E-2</v>
      </c>
      <c r="R123">
        <v>-2.0731859646647446</v>
      </c>
      <c r="S123">
        <v>5.0693114315518165E-2</v>
      </c>
      <c r="T123">
        <v>4.3741708587082977</v>
      </c>
      <c r="U123">
        <v>8.5487868286408863E-2</v>
      </c>
      <c r="V123">
        <v>0.21792998426132237</v>
      </c>
      <c r="W123">
        <v>3.5935355101302181E-3</v>
      </c>
      <c r="X123">
        <v>-8.1681208334085351</v>
      </c>
      <c r="Y123">
        <v>-1.4538547743181949</v>
      </c>
      <c r="Z123">
        <v>-6.459988969691679</v>
      </c>
      <c r="AA123">
        <v>-0.227113586641394</v>
      </c>
      <c r="AB123">
        <v>0.26862400886480498</v>
      </c>
      <c r="AC123">
        <v>0.181340629542317</v>
      </c>
      <c r="AD123">
        <f t="shared" si="12"/>
        <v>1.0457711428339067E-2</v>
      </c>
      <c r="AE123">
        <f t="shared" si="13"/>
        <v>1.4250364298468432E-3</v>
      </c>
      <c r="AF123">
        <f t="shared" si="21"/>
        <v>4.8926502219122092E-3</v>
      </c>
      <c r="AG123">
        <f t="shared" si="14"/>
        <v>-1.2666246151927935E-3</v>
      </c>
      <c r="AH123">
        <f t="shared" si="15"/>
        <v>-7.0054145107452115E-3</v>
      </c>
      <c r="AI123">
        <f t="shared" si="16"/>
        <v>7.5038973121117486E-3</v>
      </c>
      <c r="AJ123">
        <f t="shared" si="17"/>
        <v>2.8908698633511781E-2</v>
      </c>
      <c r="AK123">
        <f t="shared" si="22"/>
        <v>-5.9936931257754972E-3</v>
      </c>
      <c r="AL123">
        <f t="shared" si="18"/>
        <v>7.6546715310215063E-3</v>
      </c>
      <c r="AM123">
        <f t="shared" si="19"/>
        <v>1.2039376887094111E-3</v>
      </c>
      <c r="AN123">
        <f t="shared" si="20"/>
        <v>5.2838889468935335E-2</v>
      </c>
    </row>
    <row r="124" spans="1:40" x14ac:dyDescent="0.25">
      <c r="A124" s="1">
        <v>32599</v>
      </c>
      <c r="B124">
        <v>53.042999999999999</v>
      </c>
      <c r="C124">
        <v>0.9476597832004614</v>
      </c>
      <c r="D124">
        <v>0.12193061400000001</v>
      </c>
      <c r="E124">
        <v>5.2333333333333334</v>
      </c>
      <c r="F124">
        <v>78.498000000000005</v>
      </c>
      <c r="G124">
        <v>9.3497105761881985E-2</v>
      </c>
      <c r="H124">
        <v>0.43469999999999998</v>
      </c>
      <c r="I124">
        <v>5.6666666666666671E-2</v>
      </c>
      <c r="J124">
        <v>0.12788860599999999</v>
      </c>
      <c r="K124">
        <v>0.21072761100000001</v>
      </c>
      <c r="L124">
        <v>2.8490476855482389E-4</v>
      </c>
      <c r="M124">
        <v>0.23467216859518303</v>
      </c>
      <c r="N124">
        <v>1.6827981823845997E-3</v>
      </c>
      <c r="O124">
        <v>-2.12</v>
      </c>
      <c r="P124">
        <v>3.9711029053640625</v>
      </c>
      <c r="Q124">
        <v>-5.3759719619934337E-2</v>
      </c>
      <c r="R124">
        <v>-2.1043031337464351</v>
      </c>
      <c r="S124">
        <v>5.1009920907744921E-2</v>
      </c>
      <c r="T124">
        <v>4.3630731467567943</v>
      </c>
      <c r="U124">
        <v>8.9380914365642841E-2</v>
      </c>
      <c r="V124">
        <v>0.36095576812220714</v>
      </c>
      <c r="W124">
        <v>5.6650617173960327E-4</v>
      </c>
      <c r="X124">
        <v>-8.163355578956315</v>
      </c>
      <c r="Y124">
        <v>-1.4495657660489414</v>
      </c>
      <c r="Z124">
        <v>-6.387297286362231</v>
      </c>
      <c r="AA124">
        <v>0.12746031980713801</v>
      </c>
      <c r="AB124">
        <v>0.21003527760721699</v>
      </c>
      <c r="AC124">
        <v>0.14540563579201801</v>
      </c>
      <c r="AD124">
        <f t="shared" si="12"/>
        <v>6.9429615160889746E-3</v>
      </c>
      <c r="AE124">
        <f t="shared" si="13"/>
        <v>-3.0503371388724415E-4</v>
      </c>
      <c r="AF124">
        <f t="shared" si="21"/>
        <v>-3.1117169081690488E-2</v>
      </c>
      <c r="AG124">
        <f t="shared" si="14"/>
        <v>3.1680659222675656E-4</v>
      </c>
      <c r="AH124">
        <f t="shared" si="15"/>
        <v>-1.1097711951503442E-2</v>
      </c>
      <c r="AI124">
        <f t="shared" si="16"/>
        <v>3.8930460792339777E-3</v>
      </c>
      <c r="AJ124">
        <f t="shared" si="17"/>
        <v>0.14302578386088477</v>
      </c>
      <c r="AK124">
        <f t="shared" si="22"/>
        <v>-3.0270293383906147E-3</v>
      </c>
      <c r="AL124">
        <f t="shared" si="18"/>
        <v>4.7652544522200913E-3</v>
      </c>
      <c r="AM124">
        <f t="shared" si="19"/>
        <v>4.2890082692534914E-3</v>
      </c>
      <c r="AN124">
        <f t="shared" si="20"/>
        <v>7.2691683329447976E-2</v>
      </c>
    </row>
    <row r="125" spans="1:40" x14ac:dyDescent="0.25">
      <c r="A125" s="1">
        <v>32690</v>
      </c>
      <c r="B125">
        <v>53.417999999999999</v>
      </c>
      <c r="C125">
        <v>0.94733348204807077</v>
      </c>
      <c r="D125">
        <v>0.12117937400000001</v>
      </c>
      <c r="E125">
        <v>5.2333333333333334</v>
      </c>
      <c r="F125">
        <v>78.625</v>
      </c>
      <c r="G125">
        <v>8.8432362568647185E-2</v>
      </c>
      <c r="H125">
        <v>0.55556666666666665</v>
      </c>
      <c r="I125">
        <v>-3.3333333333333453E-3</v>
      </c>
      <c r="J125">
        <v>0.26111062699999998</v>
      </c>
      <c r="K125">
        <v>4.6421434999999997E-2</v>
      </c>
      <c r="L125">
        <v>2.8626702822049066E-4</v>
      </c>
      <c r="M125">
        <v>0.235463871200324</v>
      </c>
      <c r="N125">
        <v>1.8324205171077123E-3</v>
      </c>
      <c r="O125">
        <v>2.1</v>
      </c>
      <c r="P125">
        <v>3.9781477678195887</v>
      </c>
      <c r="Q125">
        <v>-5.4104102010731771E-2</v>
      </c>
      <c r="R125">
        <v>-2.1104834013475924</v>
      </c>
      <c r="S125">
        <v>5.1009920907744921E-2</v>
      </c>
      <c r="T125">
        <v>4.3646897150206048</v>
      </c>
      <c r="U125">
        <v>8.4738461561207359E-2</v>
      </c>
      <c r="V125">
        <v>0.4418398951106719</v>
      </c>
      <c r="W125">
        <v>-3.3333888901231208E-5</v>
      </c>
      <c r="X125">
        <v>-8.1585855176319644</v>
      </c>
      <c r="Y125">
        <v>-1.4461977904567735</v>
      </c>
      <c r="Z125">
        <v>-6.3021174991644955</v>
      </c>
      <c r="AA125">
        <v>0.26073773760038499</v>
      </c>
      <c r="AB125">
        <v>4.5685718094143998E-2</v>
      </c>
      <c r="AC125">
        <v>-0.35415028936202098</v>
      </c>
      <c r="AD125">
        <f t="shared" si="12"/>
        <v>7.0448624555261574E-3</v>
      </c>
      <c r="AE125">
        <f t="shared" si="13"/>
        <v>-3.4438239079743332E-4</v>
      </c>
      <c r="AF125">
        <f t="shared" si="21"/>
        <v>-6.1802676011573077E-3</v>
      </c>
      <c r="AG125">
        <f t="shared" si="14"/>
        <v>0</v>
      </c>
      <c r="AH125">
        <f t="shared" si="15"/>
        <v>1.6165682638105139E-3</v>
      </c>
      <c r="AI125">
        <f t="shared" si="16"/>
        <v>-4.6424528044354818E-3</v>
      </c>
      <c r="AJ125">
        <f t="shared" si="17"/>
        <v>8.0884126988464755E-2</v>
      </c>
      <c r="AK125">
        <f t="shared" si="22"/>
        <v>-5.9984006064083451E-4</v>
      </c>
      <c r="AL125">
        <f t="shared" si="18"/>
        <v>4.7700613243506496E-3</v>
      </c>
      <c r="AM125">
        <f t="shared" si="19"/>
        <v>3.3679755921678378E-3</v>
      </c>
      <c r="AN125">
        <f t="shared" si="20"/>
        <v>8.5179787197735557E-2</v>
      </c>
    </row>
    <row r="126" spans="1:40" x14ac:dyDescent="0.25">
      <c r="A126" s="1">
        <v>32782</v>
      </c>
      <c r="B126">
        <v>53.426000000000002</v>
      </c>
      <c r="C126">
        <v>0.94637131875343183</v>
      </c>
      <c r="D126">
        <v>0.12593886600000001</v>
      </c>
      <c r="E126">
        <v>5.3666666666666671</v>
      </c>
      <c r="F126">
        <v>79.027000000000001</v>
      </c>
      <c r="G126">
        <v>8.0597421200113054E-2</v>
      </c>
      <c r="H126">
        <v>0.58876666666666666</v>
      </c>
      <c r="I126">
        <v>-4.6259292692714846E-18</v>
      </c>
      <c r="J126">
        <v>0.127093863</v>
      </c>
      <c r="K126">
        <v>5.0800333000000003E-2</v>
      </c>
      <c r="L126">
        <v>2.8567303681998523E-4</v>
      </c>
      <c r="M126">
        <v>0.23548859486069251</v>
      </c>
      <c r="N126">
        <v>1.8468810488829947E-3</v>
      </c>
      <c r="O126">
        <v>-1</v>
      </c>
      <c r="P126">
        <v>3.978297518858767</v>
      </c>
      <c r="Q126">
        <v>-5.5120272405426794E-2</v>
      </c>
      <c r="R126">
        <v>-2.0719586802498351</v>
      </c>
      <c r="S126">
        <v>5.2276144565371066E-2</v>
      </c>
      <c r="T126">
        <v>4.3697895662281221</v>
      </c>
      <c r="U126">
        <v>7.751405597311424E-2</v>
      </c>
      <c r="V126">
        <v>0.46295803389398754</v>
      </c>
      <c r="W126">
        <v>0</v>
      </c>
      <c r="X126">
        <v>-8.160662629030071</v>
      </c>
      <c r="Y126">
        <v>-1.446092796164683</v>
      </c>
      <c r="Z126">
        <v>-6.2942569821762602</v>
      </c>
      <c r="AA126">
        <v>0.12798060485279</v>
      </c>
      <c r="AB126">
        <v>5.0612025165866902E-2</v>
      </c>
      <c r="AC126">
        <v>0.17513075449939899</v>
      </c>
      <c r="AD126">
        <f t="shared" si="12"/>
        <v>1.4975103917835852E-4</v>
      </c>
      <c r="AE126">
        <f t="shared" si="13"/>
        <v>-1.0161703946950235E-3</v>
      </c>
      <c r="AF126">
        <f t="shared" si="21"/>
        <v>3.8524721097757286E-2</v>
      </c>
      <c r="AG126">
        <f t="shared" si="14"/>
        <v>1.2662236576261449E-3</v>
      </c>
      <c r="AH126">
        <f t="shared" si="15"/>
        <v>5.0998512075173252E-3</v>
      </c>
      <c r="AI126">
        <f t="shared" si="16"/>
        <v>-7.2244055880931191E-3</v>
      </c>
      <c r="AJ126">
        <f t="shared" si="17"/>
        <v>2.1118138783315643E-2</v>
      </c>
      <c r="AK126">
        <f t="shared" si="22"/>
        <v>3.3333888901231208E-5</v>
      </c>
      <c r="AL126">
        <f t="shared" si="18"/>
        <v>-2.0771113981066236E-3</v>
      </c>
      <c r="AM126">
        <f t="shared" si="19"/>
        <v>1.0499429209054334E-4</v>
      </c>
      <c r="AN126">
        <f t="shared" si="20"/>
        <v>7.860516988235311E-3</v>
      </c>
    </row>
    <row r="127" spans="1:40" x14ac:dyDescent="0.25">
      <c r="A127" s="1">
        <v>32874</v>
      </c>
      <c r="B127">
        <v>54.084000000000003</v>
      </c>
      <c r="C127">
        <v>0.94699531462008146</v>
      </c>
      <c r="D127">
        <v>0.12812944400000001</v>
      </c>
      <c r="E127">
        <v>5.3</v>
      </c>
      <c r="F127">
        <v>79.33</v>
      </c>
      <c r="G127">
        <v>7.8859818217779751E-2</v>
      </c>
      <c r="H127">
        <v>0.38740000000000002</v>
      </c>
      <c r="I127">
        <v>0.4</v>
      </c>
      <c r="J127">
        <v>-9.3937111000000004E-2</v>
      </c>
      <c r="K127">
        <v>1.9806254999999998E-2</v>
      </c>
      <c r="L127">
        <v>2.8688733290897517E-4</v>
      </c>
      <c r="M127">
        <v>0.23810117344712084</v>
      </c>
      <c r="N127">
        <v>1.7838602447132047E-3</v>
      </c>
      <c r="O127">
        <v>0.99</v>
      </c>
      <c r="P127">
        <v>3.9905383934965122</v>
      </c>
      <c r="Q127">
        <v>-5.446113341116892E-2</v>
      </c>
      <c r="R127">
        <v>-2.0547142448129221</v>
      </c>
      <c r="S127">
        <v>5.1643233151838386E-2</v>
      </c>
      <c r="T127">
        <v>4.3736163673139119</v>
      </c>
      <c r="U127">
        <v>7.5904759594723925E-2</v>
      </c>
      <c r="V127">
        <v>0.32743149196906385</v>
      </c>
      <c r="W127">
        <v>3.9920212695374567E-3</v>
      </c>
      <c r="X127">
        <v>-8.1564209875411553</v>
      </c>
      <c r="Y127">
        <v>-1.4350595971221245</v>
      </c>
      <c r="Z127">
        <v>-6.3289755860581574</v>
      </c>
      <c r="AA127">
        <v>-9.5589696936671298E-2</v>
      </c>
      <c r="AB127">
        <v>1.9552976513415199E-2</v>
      </c>
      <c r="AC127">
        <v>0.38678329774668402</v>
      </c>
      <c r="AD127">
        <f t="shared" si="12"/>
        <v>1.2240874637745147E-2</v>
      </c>
      <c r="AE127">
        <f t="shared" si="13"/>
        <v>6.5913899425787403E-4</v>
      </c>
      <c r="AF127">
        <f t="shared" si="21"/>
        <v>1.7244435436913008E-2</v>
      </c>
      <c r="AG127">
        <f t="shared" si="14"/>
        <v>-6.3291141353268021E-4</v>
      </c>
      <c r="AH127">
        <f t="shared" si="15"/>
        <v>3.8268010857898105E-3</v>
      </c>
      <c r="AI127">
        <f t="shared" si="16"/>
        <v>-1.6092963783903153E-3</v>
      </c>
      <c r="AJ127">
        <f t="shared" si="17"/>
        <v>-0.13552654192492369</v>
      </c>
      <c r="AK127">
        <f t="shared" si="22"/>
        <v>3.9920212695374567E-3</v>
      </c>
      <c r="AL127">
        <f t="shared" si="18"/>
        <v>4.2416414889157039E-3</v>
      </c>
      <c r="AM127">
        <f t="shared" si="19"/>
        <v>1.1033199042558506E-2</v>
      </c>
      <c r="AN127">
        <f t="shared" si="20"/>
        <v>-3.4718603881897181E-2</v>
      </c>
    </row>
    <row r="128" spans="1:40" x14ac:dyDescent="0.25">
      <c r="A128" s="1">
        <v>32964</v>
      </c>
      <c r="B128">
        <v>54.22</v>
      </c>
      <c r="C128">
        <v>0.94662370894819892</v>
      </c>
      <c r="D128">
        <v>0.12029225</v>
      </c>
      <c r="E128">
        <v>5.3333333333333339</v>
      </c>
      <c r="F128">
        <v>80.123000000000005</v>
      </c>
      <c r="G128">
        <v>7.8321227727464554E-2</v>
      </c>
      <c r="H128">
        <v>0.13246666666666668</v>
      </c>
      <c r="I128">
        <v>0.66333333333333333</v>
      </c>
      <c r="J128">
        <v>0.33982032699999998</v>
      </c>
      <c r="K128">
        <v>0.276386733</v>
      </c>
      <c r="L128">
        <v>2.8700586504054712E-4</v>
      </c>
      <c r="M128">
        <v>0.23987674311071083</v>
      </c>
      <c r="N128">
        <v>1.8505932089747123E-3</v>
      </c>
      <c r="O128">
        <v>0.61</v>
      </c>
      <c r="P128">
        <v>3.9930498440705193</v>
      </c>
      <c r="Q128">
        <v>-5.4853615396222771E-2</v>
      </c>
      <c r="R128">
        <v>-2.117831080354347</v>
      </c>
      <c r="S128">
        <v>5.1959738930710958E-2</v>
      </c>
      <c r="T128">
        <v>4.3835629539308636</v>
      </c>
      <c r="U128">
        <v>7.5405413003005142E-2</v>
      </c>
      <c r="V128">
        <v>0.12439814453496402</v>
      </c>
      <c r="W128">
        <v>6.6114295876533863E-3</v>
      </c>
      <c r="X128">
        <v>-8.1560079067321105</v>
      </c>
      <c r="Y128">
        <v>-1.4276300579346171</v>
      </c>
      <c r="Z128">
        <v>-6.2922490377904055</v>
      </c>
      <c r="AA128">
        <v>0.34059286005134098</v>
      </c>
      <c r="AB128">
        <v>0.276021732678842</v>
      </c>
      <c r="AC128">
        <v>-0.27607520133514601</v>
      </c>
      <c r="AD128">
        <f t="shared" si="12"/>
        <v>2.5114505740071458E-3</v>
      </c>
      <c r="AE128">
        <f t="shared" si="13"/>
        <v>-3.9248198505385107E-4</v>
      </c>
      <c r="AF128">
        <f t="shared" si="21"/>
        <v>-6.3116835541424887E-2</v>
      </c>
      <c r="AG128">
        <f t="shared" si="14"/>
        <v>3.1650577887257225E-4</v>
      </c>
      <c r="AH128">
        <f t="shared" si="15"/>
        <v>9.9465866169516914E-3</v>
      </c>
      <c r="AI128">
        <f t="shared" si="16"/>
        <v>-4.9934659171878282E-4</v>
      </c>
      <c r="AJ128">
        <f t="shared" si="17"/>
        <v>-0.20303334743409984</v>
      </c>
      <c r="AK128">
        <f t="shared" si="22"/>
        <v>2.6194083181159296E-3</v>
      </c>
      <c r="AL128">
        <f t="shared" si="18"/>
        <v>4.1308080904478572E-4</v>
      </c>
      <c r="AM128">
        <f t="shared" si="19"/>
        <v>7.429539187507439E-3</v>
      </c>
      <c r="AN128">
        <f t="shared" si="20"/>
        <v>3.6726548267751902E-2</v>
      </c>
    </row>
    <row r="129" spans="1:40" x14ac:dyDescent="0.25">
      <c r="A129" s="1">
        <v>33055</v>
      </c>
      <c r="B129">
        <v>54.113</v>
      </c>
      <c r="C129">
        <v>0.94312181222094527</v>
      </c>
      <c r="D129">
        <v>0.118407374</v>
      </c>
      <c r="E129">
        <v>5.7</v>
      </c>
      <c r="F129">
        <v>79.882000000000005</v>
      </c>
      <c r="G129">
        <v>7.4273697760408181E-2</v>
      </c>
      <c r="H129">
        <v>4.99E-2</v>
      </c>
      <c r="I129">
        <v>0.98666666666666669</v>
      </c>
      <c r="J129">
        <v>0.34166629999999998</v>
      </c>
      <c r="K129">
        <v>0.13237163199999999</v>
      </c>
      <c r="L129">
        <v>2.8577841386194042E-4</v>
      </c>
      <c r="M129">
        <v>0.24090490708973639</v>
      </c>
      <c r="N129">
        <v>1.7712772792966929E-3</v>
      </c>
      <c r="O129">
        <v>0.28999999999999998</v>
      </c>
      <c r="P129">
        <v>3.9910744527346504</v>
      </c>
      <c r="Q129">
        <v>-5.8559829483289041E-2</v>
      </c>
      <c r="R129">
        <v>-2.1336242780661703</v>
      </c>
      <c r="S129">
        <v>5.5434706888100517E-2</v>
      </c>
      <c r="T129">
        <v>4.3805505457905145</v>
      </c>
      <c r="U129">
        <v>7.1644803248511163E-2</v>
      </c>
      <c r="V129">
        <v>4.8694921538758602E-2</v>
      </c>
      <c r="W129">
        <v>9.8183089373383506E-3</v>
      </c>
      <c r="X129">
        <v>-8.1602938241455139</v>
      </c>
      <c r="Y129">
        <v>-1.4233529997483647</v>
      </c>
      <c r="Z129">
        <v>-6.3360543659224726</v>
      </c>
      <c r="AA129">
        <v>0.34174832587432402</v>
      </c>
      <c r="AB129">
        <v>0.13140957018625901</v>
      </c>
      <c r="AC129">
        <v>0.45955072255445401</v>
      </c>
      <c r="AD129">
        <f t="shared" si="12"/>
        <v>-1.9753913358688813E-3</v>
      </c>
      <c r="AE129">
        <f t="shared" si="13"/>
        <v>-3.7062140870662702E-3</v>
      </c>
      <c r="AF129">
        <f t="shared" si="21"/>
        <v>-1.5793197711823304E-2</v>
      </c>
      <c r="AG129">
        <f t="shared" si="14"/>
        <v>3.4749679573895589E-3</v>
      </c>
      <c r="AH129">
        <f t="shared" si="15"/>
        <v>-3.0124081403490877E-3</v>
      </c>
      <c r="AI129">
        <f t="shared" si="16"/>
        <v>-3.7606097544939793E-3</v>
      </c>
      <c r="AJ129">
        <f t="shared" si="17"/>
        <v>-7.570322299620541E-2</v>
      </c>
      <c r="AK129">
        <f t="shared" si="22"/>
        <v>3.2068793496849643E-3</v>
      </c>
      <c r="AL129">
        <f t="shared" si="18"/>
        <v>-4.2859174134033395E-3</v>
      </c>
      <c r="AM129">
        <f t="shared" si="19"/>
        <v>4.2770581862523471E-3</v>
      </c>
      <c r="AN129">
        <f t="shared" si="20"/>
        <v>-4.3805328132067167E-2</v>
      </c>
    </row>
    <row r="130" spans="1:40" x14ac:dyDescent="0.25">
      <c r="A130" s="1">
        <v>33147</v>
      </c>
      <c r="B130">
        <v>53.322000000000003</v>
      </c>
      <c r="C130">
        <v>0.93885887886792163</v>
      </c>
      <c r="D130">
        <v>0.121862912</v>
      </c>
      <c r="E130">
        <v>6.1333333333333337</v>
      </c>
      <c r="F130">
        <v>79.275999999999996</v>
      </c>
      <c r="G130">
        <v>7.4200683355068367E-2</v>
      </c>
      <c r="H130">
        <v>0.36280000000000001</v>
      </c>
      <c r="I130">
        <v>1.1833333333333333</v>
      </c>
      <c r="J130">
        <v>0.77673292599999999</v>
      </c>
      <c r="K130">
        <v>0.18211897499999999</v>
      </c>
      <c r="L130">
        <v>2.8084017148936619E-4</v>
      </c>
      <c r="M130">
        <v>0.23804524007042072</v>
      </c>
      <c r="N130">
        <v>1.6698794588464146E-3</v>
      </c>
      <c r="O130">
        <v>-0.7</v>
      </c>
      <c r="P130">
        <v>3.9763490039843927</v>
      </c>
      <c r="Q130">
        <v>-6.3090099813916792E-2</v>
      </c>
      <c r="R130">
        <v>-2.1048585381728868</v>
      </c>
      <c r="S130">
        <v>5.9525979314026811E-2</v>
      </c>
      <c r="T130">
        <v>4.372935434662101</v>
      </c>
      <c r="U130">
        <v>7.1576834641568776E-2</v>
      </c>
      <c r="V130">
        <v>0.30954140680467446</v>
      </c>
      <c r="W130">
        <v>1.1763866920242023E-2</v>
      </c>
      <c r="X130">
        <v>-8.1777248351852805</v>
      </c>
      <c r="Y130">
        <v>-1.4352945390449006</v>
      </c>
      <c r="Z130">
        <v>-6.3950038354900869</v>
      </c>
      <c r="AA130">
        <v>0.777348588035354</v>
      </c>
      <c r="AB130">
        <v>0.18062356852623199</v>
      </c>
      <c r="AC130">
        <v>0.34257765860133499</v>
      </c>
      <c r="AD130">
        <f t="shared" si="12"/>
        <v>-1.4725448750257719E-2</v>
      </c>
      <c r="AE130">
        <f t="shared" si="13"/>
        <v>-4.5302703306277503E-3</v>
      </c>
      <c r="AF130">
        <f t="shared" si="21"/>
        <v>2.876573989328346E-2</v>
      </c>
      <c r="AG130">
        <f t="shared" si="14"/>
        <v>4.0912724259262942E-3</v>
      </c>
      <c r="AH130">
        <f t="shared" si="15"/>
        <v>-7.6151111284135098E-3</v>
      </c>
      <c r="AI130">
        <f t="shared" si="16"/>
        <v>-6.7968606942386822E-5</v>
      </c>
      <c r="AJ130">
        <f t="shared" si="17"/>
        <v>0.26084648526591586</v>
      </c>
      <c r="AK130">
        <f t="shared" si="22"/>
        <v>1.9455579829036722E-3</v>
      </c>
      <c r="AL130">
        <f t="shared" si="18"/>
        <v>-1.7431011039766631E-2</v>
      </c>
      <c r="AM130">
        <f t="shared" si="19"/>
        <v>-1.1941539296535852E-2</v>
      </c>
      <c r="AN130">
        <f t="shared" si="20"/>
        <v>-5.8949469567614265E-2</v>
      </c>
    </row>
    <row r="131" spans="1:40" x14ac:dyDescent="0.25">
      <c r="A131" s="1">
        <v>33239</v>
      </c>
      <c r="B131">
        <v>52.963000000000001</v>
      </c>
      <c r="C131">
        <v>0.93425397857820869</v>
      </c>
      <c r="D131">
        <v>0.120663864</v>
      </c>
      <c r="E131">
        <v>6.6</v>
      </c>
      <c r="F131">
        <v>79.34</v>
      </c>
      <c r="G131">
        <v>6.3278279483388503E-2</v>
      </c>
      <c r="H131">
        <v>0.35136666666666666</v>
      </c>
      <c r="I131">
        <v>1.8133333333333332</v>
      </c>
      <c r="J131">
        <v>0.92439175699999998</v>
      </c>
      <c r="K131">
        <v>7.2781410000000001E-3</v>
      </c>
      <c r="L131">
        <v>2.7835414564413052E-4</v>
      </c>
      <c r="M131">
        <v>0.2388461221808566</v>
      </c>
      <c r="N131">
        <v>1.8570432503643903E-3</v>
      </c>
      <c r="O131">
        <v>1.66</v>
      </c>
      <c r="P131">
        <v>3.9695935565500786</v>
      </c>
      <c r="Q131">
        <v>-6.8006952045778932E-2</v>
      </c>
      <c r="R131">
        <v>-2.1147465826135523</v>
      </c>
      <c r="S131">
        <v>6.3913325743652855E-2</v>
      </c>
      <c r="T131">
        <v>4.3737424150861841</v>
      </c>
      <c r="U131">
        <v>6.1356852007771009E-2</v>
      </c>
      <c r="V131">
        <v>0.30111642605303318</v>
      </c>
      <c r="W131">
        <v>1.7970885321236425E-2</v>
      </c>
      <c r="X131">
        <v>-8.1866163498076912</v>
      </c>
      <c r="Y131">
        <v>-1.4319357746522272</v>
      </c>
      <c r="Z131">
        <v>-6.2887697064334649</v>
      </c>
      <c r="AA131">
        <v>0.92483051753359302</v>
      </c>
      <c r="AB131">
        <v>7.0586626225515904E-3</v>
      </c>
      <c r="AC131">
        <v>-0.41567560178667901</v>
      </c>
      <c r="AD131">
        <f t="shared" si="12"/>
        <v>-6.7554474343141102E-3</v>
      </c>
      <c r="AE131">
        <f t="shared" si="13"/>
        <v>-4.9168522318621399E-3</v>
      </c>
      <c r="AF131">
        <f t="shared" si="21"/>
        <v>-9.8880444406654888E-3</v>
      </c>
      <c r="AG131">
        <f t="shared" si="14"/>
        <v>4.3873464296260434E-3</v>
      </c>
      <c r="AH131">
        <f t="shared" si="15"/>
        <v>8.0698042408311466E-4</v>
      </c>
      <c r="AI131">
        <f t="shared" si="16"/>
        <v>-1.0219982633797767E-2</v>
      </c>
      <c r="AJ131">
        <f t="shared" si="17"/>
        <v>-8.4249807516412756E-3</v>
      </c>
      <c r="AK131">
        <f t="shared" si="22"/>
        <v>6.2070184009944025E-3</v>
      </c>
      <c r="AL131">
        <f t="shared" si="18"/>
        <v>-8.8915146224106678E-3</v>
      </c>
      <c r="AM131">
        <f t="shared" si="19"/>
        <v>3.3587643926733524E-3</v>
      </c>
      <c r="AN131">
        <f t="shared" si="20"/>
        <v>0.106234129056622</v>
      </c>
    </row>
    <row r="132" spans="1:40" x14ac:dyDescent="0.25">
      <c r="A132" s="1">
        <v>33329</v>
      </c>
      <c r="B132">
        <v>53.488999999999997</v>
      </c>
      <c r="C132">
        <v>0.93175924338156724</v>
      </c>
      <c r="D132">
        <v>0.12378343999999999</v>
      </c>
      <c r="E132">
        <v>6.8333333333333339</v>
      </c>
      <c r="F132">
        <v>80.474999999999994</v>
      </c>
      <c r="G132">
        <v>5.5930283750247209E-2</v>
      </c>
      <c r="H132">
        <v>0.19643333333333335</v>
      </c>
      <c r="I132">
        <v>2.39</v>
      </c>
      <c r="J132">
        <v>0.349496423</v>
      </c>
      <c r="K132">
        <v>-0.48252027400000003</v>
      </c>
      <c r="L132">
        <v>2.8055240852635109E-4</v>
      </c>
      <c r="M132">
        <v>0.24265435012545117</v>
      </c>
      <c r="N132">
        <v>1.9860551639252549E-3</v>
      </c>
      <c r="O132">
        <v>2.48</v>
      </c>
      <c r="P132">
        <v>3.9794760252852104</v>
      </c>
      <c r="Q132">
        <v>-7.06808202195299E-2</v>
      </c>
      <c r="R132">
        <v>-2.0892216918145641</v>
      </c>
      <c r="S132">
        <v>6.6099801704523689E-2</v>
      </c>
      <c r="T132">
        <v>4.3879465771848718</v>
      </c>
      <c r="U132">
        <v>5.4422163928805653E-2</v>
      </c>
      <c r="V132">
        <v>0.17934490874739867</v>
      </c>
      <c r="W132">
        <v>2.3618865598634027E-2</v>
      </c>
      <c r="X132">
        <v>-8.1787500107877431</v>
      </c>
      <c r="Y132">
        <v>-1.4161172757191747</v>
      </c>
      <c r="Z132">
        <v>-6.2216049373475037</v>
      </c>
      <c r="AA132">
        <v>0.34955352314510801</v>
      </c>
      <c r="AB132">
        <v>-0.48301749651391102</v>
      </c>
      <c r="AC132">
        <v>5.9195252131656502E-2</v>
      </c>
      <c r="AD132">
        <f t="shared" si="12"/>
        <v>9.8824687351317664E-3</v>
      </c>
      <c r="AE132">
        <f t="shared" si="13"/>
        <v>-2.6738681737509679E-3</v>
      </c>
      <c r="AF132">
        <f t="shared" si="21"/>
        <v>2.5524890798988231E-2</v>
      </c>
      <c r="AG132">
        <f t="shared" si="14"/>
        <v>2.1864759608708345E-3</v>
      </c>
      <c r="AH132">
        <f t="shared" si="15"/>
        <v>1.4204162098687689E-2</v>
      </c>
      <c r="AI132">
        <f t="shared" si="16"/>
        <v>-6.9346880789653564E-3</v>
      </c>
      <c r="AJ132">
        <f t="shared" si="17"/>
        <v>-0.12177151730563451</v>
      </c>
      <c r="AK132">
        <f t="shared" si="22"/>
        <v>5.6479802773976018E-3</v>
      </c>
      <c r="AL132">
        <f t="shared" si="18"/>
        <v>7.8663390199480432E-3</v>
      </c>
      <c r="AM132">
        <f t="shared" si="19"/>
        <v>1.5818498933052538E-2</v>
      </c>
      <c r="AN132">
        <f t="shared" si="20"/>
        <v>6.716476908596114E-2</v>
      </c>
    </row>
    <row r="133" spans="1:40" x14ac:dyDescent="0.25">
      <c r="A133" s="1">
        <v>33420</v>
      </c>
      <c r="B133">
        <v>53.884</v>
      </c>
      <c r="C133">
        <v>0.93145869947275917</v>
      </c>
      <c r="D133">
        <v>0.124151048</v>
      </c>
      <c r="E133">
        <v>6.8666666666666671</v>
      </c>
      <c r="F133">
        <v>80.954999999999998</v>
      </c>
      <c r="G133">
        <v>5.3994892807875727E-2</v>
      </c>
      <c r="H133">
        <v>0.19826666666666667</v>
      </c>
      <c r="I133">
        <v>2.4</v>
      </c>
      <c r="J133">
        <v>0.12968534200000001</v>
      </c>
      <c r="K133">
        <v>-0.27084010800000002</v>
      </c>
      <c r="L133">
        <v>2.8193657421214831E-4</v>
      </c>
      <c r="M133">
        <v>0.24466886632622825</v>
      </c>
      <c r="N133">
        <v>2.0176223439601088E-3</v>
      </c>
      <c r="O133">
        <v>-0.61</v>
      </c>
      <c r="P133">
        <v>3.9868335878363217</v>
      </c>
      <c r="Q133">
        <v>-7.1003427580163342E-2</v>
      </c>
      <c r="R133">
        <v>-2.0862563256620597</v>
      </c>
      <c r="S133">
        <v>6.6411765519251514E-2</v>
      </c>
      <c r="T133">
        <v>4.3938934447387155</v>
      </c>
      <c r="U133">
        <v>5.258760457410621E-2</v>
      </c>
      <c r="V133">
        <v>0.18087606813397156</v>
      </c>
      <c r="W133">
        <v>2.3716526617316065E-2</v>
      </c>
      <c r="X133">
        <v>-8.173828426464457</v>
      </c>
      <c r="Y133">
        <v>-1.4078495486419695</v>
      </c>
      <c r="Z133">
        <v>-6.2058355182906997</v>
      </c>
      <c r="AA133">
        <v>0.12909324063637201</v>
      </c>
      <c r="AB133">
        <v>-0.27154030507684301</v>
      </c>
      <c r="AC133">
        <v>0.21391099792667101</v>
      </c>
      <c r="AD133">
        <f t="shared" ref="AD133:AD196" si="23">P133-P132</f>
        <v>7.3575625511113074E-3</v>
      </c>
      <c r="AE133">
        <f t="shared" ref="AE133:AE196" si="24">Q133-Q132</f>
        <v>-3.2260736063344231E-4</v>
      </c>
      <c r="AF133">
        <f t="shared" ref="AF133:AF196" si="25">R133-R132</f>
        <v>2.9653661525044228E-3</v>
      </c>
      <c r="AG133">
        <f t="shared" ref="AG133:AG196" si="26">S133-S132</f>
        <v>3.1196381472782531E-4</v>
      </c>
      <c r="AH133">
        <f t="shared" ref="AH133:AH196" si="27">T133-T132</f>
        <v>5.9468675538436599E-3</v>
      </c>
      <c r="AI133">
        <f t="shared" ref="AI133:AI196" si="28">U133-U132</f>
        <v>-1.8345593546994429E-3</v>
      </c>
      <c r="AJ133">
        <f t="shared" ref="AJ133:AJ196" si="29">V133-V132</f>
        <v>1.531159386572889E-3</v>
      </c>
      <c r="AK133">
        <f t="shared" ref="AK133:AK196" si="30">W133-W132</f>
        <v>9.7661018682037443E-5</v>
      </c>
      <c r="AL133">
        <f t="shared" ref="AL133:AL196" si="31">X133-X132</f>
        <v>4.9215843232861545E-3</v>
      </c>
      <c r="AM133">
        <f t="shared" ref="AM133:AM196" si="32">Y133-Y132</f>
        <v>8.2677270772051337E-3</v>
      </c>
      <c r="AN133">
        <f t="shared" ref="AN133:AN196" si="33">Z133-Z132</f>
        <v>1.5769419056804068E-2</v>
      </c>
    </row>
    <row r="134" spans="1:40" x14ac:dyDescent="0.25">
      <c r="A134" s="1">
        <v>33512</v>
      </c>
      <c r="B134">
        <v>54.045999999999999</v>
      </c>
      <c r="C134">
        <v>0.92902499164489083</v>
      </c>
      <c r="D134">
        <v>0.117113206</v>
      </c>
      <c r="E134">
        <v>7.1</v>
      </c>
      <c r="F134">
        <v>81.433000000000007</v>
      </c>
      <c r="G134">
        <v>4.5504825540357223E-2</v>
      </c>
      <c r="H134">
        <v>0.20096666666666668</v>
      </c>
      <c r="I134">
        <v>2.67</v>
      </c>
      <c r="J134">
        <v>0.35025800600000001</v>
      </c>
      <c r="K134">
        <v>-0.249806847</v>
      </c>
      <c r="L134">
        <v>2.8200218104784219E-4</v>
      </c>
      <c r="M134">
        <v>0.24592886396265623</v>
      </c>
      <c r="N134">
        <v>2.0198346647465094E-3</v>
      </c>
      <c r="O134">
        <v>-0.93</v>
      </c>
      <c r="P134">
        <v>3.9898355357962552</v>
      </c>
      <c r="Q134">
        <v>-7.3619638867180717E-2</v>
      </c>
      <c r="R134">
        <v>-2.1446142393314971</v>
      </c>
      <c r="S134">
        <v>6.8592791465611674E-2</v>
      </c>
      <c r="T134">
        <v>4.3997805962593315</v>
      </c>
      <c r="U134">
        <v>4.449985540947899E-2</v>
      </c>
      <c r="V134">
        <v>0.18312678806377547</v>
      </c>
      <c r="W134">
        <v>2.6349775322781963E-2</v>
      </c>
      <c r="X134">
        <v>-8.1735957528438625</v>
      </c>
      <c r="Y134">
        <v>-1.4027129557512472</v>
      </c>
      <c r="Z134">
        <v>-6.2047396200542382</v>
      </c>
      <c r="AA134">
        <v>0.34958163249346003</v>
      </c>
      <c r="AB134">
        <v>-0.25106382879056699</v>
      </c>
      <c r="AC134">
        <v>0.130693572335356</v>
      </c>
      <c r="AD134">
        <f t="shared" si="23"/>
        <v>3.0019479599334709E-3</v>
      </c>
      <c r="AE134">
        <f t="shared" si="24"/>
        <v>-2.6162112870173754E-3</v>
      </c>
      <c r="AF134">
        <f t="shared" si="25"/>
        <v>-5.8357913669437433E-2</v>
      </c>
      <c r="AG134">
        <f t="shared" si="26"/>
        <v>2.18102594636016E-3</v>
      </c>
      <c r="AH134">
        <f t="shared" si="27"/>
        <v>5.8871515206160296E-3</v>
      </c>
      <c r="AI134">
        <f t="shared" si="28"/>
        <v>-8.0877491646272198E-3</v>
      </c>
      <c r="AJ134">
        <f t="shared" si="29"/>
        <v>2.2507199298039127E-3</v>
      </c>
      <c r="AK134">
        <f t="shared" si="30"/>
        <v>2.6332487054658987E-3</v>
      </c>
      <c r="AL134">
        <f t="shared" si="31"/>
        <v>2.3267362059442576E-4</v>
      </c>
      <c r="AM134">
        <f t="shared" si="32"/>
        <v>5.1365928907223246E-3</v>
      </c>
      <c r="AN134">
        <f t="shared" si="33"/>
        <v>1.0958982364615011E-3</v>
      </c>
    </row>
    <row r="135" spans="1:40" x14ac:dyDescent="0.25">
      <c r="A135" s="1">
        <v>33604</v>
      </c>
      <c r="B135">
        <v>54.792000000000002</v>
      </c>
      <c r="C135">
        <v>0.92619977386461205</v>
      </c>
      <c r="D135">
        <v>0.124559104</v>
      </c>
      <c r="E135">
        <v>7.3666666666666671</v>
      </c>
      <c r="F135">
        <v>83.093000000000004</v>
      </c>
      <c r="G135">
        <v>3.7592580114763026E-2</v>
      </c>
      <c r="H135">
        <v>0.10303333333333334</v>
      </c>
      <c r="I135">
        <v>3.3066666666666666</v>
      </c>
      <c r="J135">
        <v>0.26280408799999999</v>
      </c>
      <c r="K135">
        <v>-0.43179947200000002</v>
      </c>
      <c r="L135">
        <v>2.8526356891839125E-4</v>
      </c>
      <c r="M135">
        <v>0.2509321031891823</v>
      </c>
      <c r="N135">
        <v>2.1449954444878305E-3</v>
      </c>
      <c r="O135">
        <v>10.28</v>
      </c>
      <c r="P135">
        <v>4.0035441978956046</v>
      </c>
      <c r="Q135">
        <v>-7.6665329089464801E-2</v>
      </c>
      <c r="R135">
        <v>-2.0829749448027544</v>
      </c>
      <c r="S135">
        <v>7.1079581680952172E-2</v>
      </c>
      <c r="T135">
        <v>4.4199604624529538</v>
      </c>
      <c r="U135">
        <v>3.6903202987168211E-2</v>
      </c>
      <c r="V135">
        <v>9.8063960425188265E-2</v>
      </c>
      <c r="W135">
        <v>3.25317250024846E-2</v>
      </c>
      <c r="X135">
        <v>-8.1620970018402321</v>
      </c>
      <c r="Y135">
        <v>-1.3825728816658713</v>
      </c>
      <c r="Z135">
        <v>-6.1446178503863091</v>
      </c>
      <c r="AA135">
        <v>0.26201156747050602</v>
      </c>
      <c r="AB135">
        <v>-0.432348637637686</v>
      </c>
      <c r="AC135">
        <v>-9.5667259064792495E-2</v>
      </c>
      <c r="AD135">
        <f t="shared" si="23"/>
        <v>1.37086620993494E-2</v>
      </c>
      <c r="AE135">
        <f t="shared" si="24"/>
        <v>-3.0456902222840837E-3</v>
      </c>
      <c r="AF135">
        <f t="shared" si="25"/>
        <v>6.1639294528742727E-2</v>
      </c>
      <c r="AG135">
        <f t="shared" si="26"/>
        <v>2.486790215340498E-3</v>
      </c>
      <c r="AH135">
        <f t="shared" si="27"/>
        <v>2.0179866193622331E-2</v>
      </c>
      <c r="AI135">
        <f t="shared" si="28"/>
        <v>-7.596652422310779E-3</v>
      </c>
      <c r="AJ135">
        <f t="shared" si="29"/>
        <v>-8.5062827638587205E-2</v>
      </c>
      <c r="AK135">
        <f t="shared" si="30"/>
        <v>6.181949679702637E-3</v>
      </c>
      <c r="AL135">
        <f t="shared" si="31"/>
        <v>1.1498751003630403E-2</v>
      </c>
      <c r="AM135">
        <f t="shared" si="32"/>
        <v>2.0140074085375881E-2</v>
      </c>
      <c r="AN135">
        <f t="shared" si="33"/>
        <v>6.0121769667929037E-2</v>
      </c>
    </row>
    <row r="136" spans="1:40" x14ac:dyDescent="0.25">
      <c r="A136" s="1">
        <v>33695</v>
      </c>
      <c r="B136">
        <v>55.472999999999999</v>
      </c>
      <c r="C136">
        <v>0.9240438167728442</v>
      </c>
      <c r="D136">
        <v>0.12223680000000001</v>
      </c>
      <c r="E136">
        <v>7.6</v>
      </c>
      <c r="F136">
        <v>83.308999999999997</v>
      </c>
      <c r="G136">
        <v>3.5080003184207571E-2</v>
      </c>
      <c r="H136">
        <v>3.7900000000000003E-2</v>
      </c>
      <c r="I136">
        <v>3.61</v>
      </c>
      <c r="J136">
        <v>9.4944999999999995E-3</v>
      </c>
      <c r="K136">
        <v>-0.18859134899999999</v>
      </c>
      <c r="L136">
        <v>2.8816094999142887E-4</v>
      </c>
      <c r="M136">
        <v>0.25273459813885479</v>
      </c>
      <c r="N136">
        <v>2.1306411368590926E-3</v>
      </c>
      <c r="O136">
        <v>-1.34</v>
      </c>
      <c r="P136">
        <v>4.0158964158929589</v>
      </c>
      <c r="Q136">
        <v>-7.8995787714949722E-2</v>
      </c>
      <c r="R136">
        <v>-2.101795131917048</v>
      </c>
      <c r="S136">
        <v>7.3250461739592737E-2</v>
      </c>
      <c r="T136">
        <v>4.4225565865538359</v>
      </c>
      <c r="U136">
        <v>3.4478721492533677E-2</v>
      </c>
      <c r="V136">
        <v>3.7199440989106304E-2</v>
      </c>
      <c r="W136">
        <v>3.546366427556906E-2</v>
      </c>
      <c r="X136">
        <v>-8.1519913797922392</v>
      </c>
      <c r="Y136">
        <v>-1.3754153600743828</v>
      </c>
      <c r="Z136">
        <v>-6.151332341332953</v>
      </c>
      <c r="AA136">
        <v>8.6773689851253402E-3</v>
      </c>
      <c r="AB136">
        <v>-0.18893405382786499</v>
      </c>
      <c r="AC136">
        <v>0.174858300745727</v>
      </c>
      <c r="AD136">
        <f t="shared" si="23"/>
        <v>1.2352217997354309E-2</v>
      </c>
      <c r="AE136">
        <f t="shared" si="24"/>
        <v>-2.3304586254849213E-3</v>
      </c>
      <c r="AF136">
        <f t="shared" si="25"/>
        <v>-1.8820187114293674E-2</v>
      </c>
      <c r="AG136">
        <f t="shared" si="26"/>
        <v>2.1708800586405647E-3</v>
      </c>
      <c r="AH136">
        <f t="shared" si="27"/>
        <v>2.5961241008820579E-3</v>
      </c>
      <c r="AI136">
        <f t="shared" si="28"/>
        <v>-2.4244814946345339E-3</v>
      </c>
      <c r="AJ136">
        <f t="shared" si="29"/>
        <v>-6.0864519436081961E-2</v>
      </c>
      <c r="AK136">
        <f t="shared" si="30"/>
        <v>2.9319392730844593E-3</v>
      </c>
      <c r="AL136">
        <f t="shared" si="31"/>
        <v>1.0105622047992924E-2</v>
      </c>
      <c r="AM136">
        <f t="shared" si="32"/>
        <v>7.1575215914885248E-3</v>
      </c>
      <c r="AN136">
        <f t="shared" si="33"/>
        <v>-6.7144909466438918E-3</v>
      </c>
    </row>
    <row r="137" spans="1:40" x14ac:dyDescent="0.25">
      <c r="A137" s="1">
        <v>33786</v>
      </c>
      <c r="B137">
        <v>56.066000000000003</v>
      </c>
      <c r="C137">
        <v>0.92372373773909244</v>
      </c>
      <c r="D137">
        <v>0.12321674000000001</v>
      </c>
      <c r="E137">
        <v>7.6333333333333329</v>
      </c>
      <c r="F137">
        <v>83.736000000000004</v>
      </c>
      <c r="G137">
        <v>2.9731780692388726E-2</v>
      </c>
      <c r="H137">
        <v>9.0000000000000011E-2</v>
      </c>
      <c r="I137">
        <v>3.47</v>
      </c>
      <c r="J137">
        <v>0.14651586</v>
      </c>
      <c r="K137">
        <v>-0.26667921</v>
      </c>
      <c r="L137">
        <v>2.9046128978779841E-4</v>
      </c>
      <c r="M137">
        <v>0.25511470154489213</v>
      </c>
      <c r="N137">
        <v>2.1611474911582673E-3</v>
      </c>
      <c r="O137">
        <v>0.57999999999999996</v>
      </c>
      <c r="P137">
        <v>4.0265295681936228</v>
      </c>
      <c r="Q137">
        <v>-7.9342237176270314E-2</v>
      </c>
      <c r="R137">
        <v>-2.0938103604897331</v>
      </c>
      <c r="S137">
        <v>7.3560203108028507E-2</v>
      </c>
      <c r="T137">
        <v>4.4276689925525829</v>
      </c>
      <c r="U137">
        <v>2.9298361234961257E-2</v>
      </c>
      <c r="V137">
        <v>8.6177696241052412E-2</v>
      </c>
      <c r="W137">
        <v>3.4111529628767817E-2</v>
      </c>
      <c r="X137">
        <v>-8.1440402442938957</v>
      </c>
      <c r="Y137">
        <v>-1.3660420249779246</v>
      </c>
      <c r="Z137">
        <v>-6.1371159524406087</v>
      </c>
      <c r="AA137">
        <v>0.145402740363791</v>
      </c>
      <c r="AB137">
        <v>-0.26800382009508</v>
      </c>
      <c r="AC137">
        <v>4.4090952849137298E-2</v>
      </c>
      <c r="AD137">
        <f t="shared" si="23"/>
        <v>1.0633152300663973E-2</v>
      </c>
      <c r="AE137">
        <f t="shared" si="24"/>
        <v>-3.4644946132059151E-4</v>
      </c>
      <c r="AF137">
        <f t="shared" si="25"/>
        <v>7.9847714273149073E-3</v>
      </c>
      <c r="AG137">
        <f t="shared" si="26"/>
        <v>3.0974136843577027E-4</v>
      </c>
      <c r="AH137">
        <f t="shared" si="27"/>
        <v>5.1124059987470716E-3</v>
      </c>
      <c r="AI137">
        <f t="shared" si="28"/>
        <v>-5.1803602575724202E-3</v>
      </c>
      <c r="AJ137">
        <f t="shared" si="29"/>
        <v>4.8978255251946108E-2</v>
      </c>
      <c r="AK137">
        <f t="shared" si="30"/>
        <v>-1.3521346468012424E-3</v>
      </c>
      <c r="AL137">
        <f t="shared" si="31"/>
        <v>7.9511354983434757E-3</v>
      </c>
      <c r="AM137">
        <f t="shared" si="32"/>
        <v>9.3733350964582129E-3</v>
      </c>
      <c r="AN137">
        <f t="shared" si="33"/>
        <v>1.4216388892344334E-2</v>
      </c>
    </row>
    <row r="138" spans="1:40" x14ac:dyDescent="0.25">
      <c r="A138" s="1">
        <v>33878</v>
      </c>
      <c r="B138">
        <v>56.764000000000003</v>
      </c>
      <c r="C138">
        <v>0.92592611831562444</v>
      </c>
      <c r="D138">
        <v>0.124236771</v>
      </c>
      <c r="E138">
        <v>7.3666666666666671</v>
      </c>
      <c r="F138">
        <v>83.55</v>
      </c>
      <c r="G138">
        <v>2.7789032263716738E-2</v>
      </c>
      <c r="H138">
        <v>0.13066666666666665</v>
      </c>
      <c r="I138">
        <v>3.6033333333333335</v>
      </c>
      <c r="J138">
        <v>-7.6888717999999995E-2</v>
      </c>
      <c r="K138">
        <v>-0.22109814899999999</v>
      </c>
      <c r="L138">
        <v>2.9317824973142717E-4</v>
      </c>
      <c r="M138">
        <v>0.25668382004772483</v>
      </c>
      <c r="N138">
        <v>2.1881456078010082E-3</v>
      </c>
      <c r="O138">
        <v>-0.79</v>
      </c>
      <c r="P138">
        <v>4.0389023219722908</v>
      </c>
      <c r="Q138">
        <v>-7.6960833355275524E-2</v>
      </c>
      <c r="R138">
        <v>-2.0855660904987694</v>
      </c>
      <c r="S138">
        <v>7.1079581680952172E-2</v>
      </c>
      <c r="T138">
        <v>4.425445255041403</v>
      </c>
      <c r="U138">
        <v>2.7409924438803458E-2</v>
      </c>
      <c r="V138">
        <v>0.12280742926154697</v>
      </c>
      <c r="W138">
        <v>3.539931835186113E-2</v>
      </c>
      <c r="X138">
        <v>-8.1347297730655423</v>
      </c>
      <c r="Y138">
        <v>-1.3599102236808607</v>
      </c>
      <c r="Z138">
        <v>-6.1247008482815231</v>
      </c>
      <c r="AA138">
        <v>-7.6627601936669704E-2</v>
      </c>
      <c r="AB138">
        <v>-0.22127687294082499</v>
      </c>
      <c r="AC138">
        <v>-3.6662103184006999E-2</v>
      </c>
      <c r="AD138">
        <f t="shared" si="23"/>
        <v>1.2372753778667978E-2</v>
      </c>
      <c r="AE138">
        <f t="shared" si="24"/>
        <v>2.3814038209947902E-3</v>
      </c>
      <c r="AF138">
        <f t="shared" si="25"/>
        <v>8.2442699909637263E-3</v>
      </c>
      <c r="AG138">
        <f t="shared" si="26"/>
        <v>-2.4806214270763349E-3</v>
      </c>
      <c r="AH138">
        <f t="shared" si="27"/>
        <v>-2.2237375111799906E-3</v>
      </c>
      <c r="AI138">
        <f t="shared" si="28"/>
        <v>-1.8884367961577997E-3</v>
      </c>
      <c r="AJ138">
        <f t="shared" si="29"/>
        <v>3.6629733020494562E-2</v>
      </c>
      <c r="AK138">
        <f t="shared" si="30"/>
        <v>1.2877887230933124E-3</v>
      </c>
      <c r="AL138">
        <f t="shared" si="31"/>
        <v>9.3104712283533786E-3</v>
      </c>
      <c r="AM138">
        <f t="shared" si="32"/>
        <v>6.1318012970639213E-3</v>
      </c>
      <c r="AN138">
        <f t="shared" si="33"/>
        <v>1.2415104159085644E-2</v>
      </c>
    </row>
    <row r="139" spans="1:40" x14ac:dyDescent="0.25">
      <c r="A139" s="1">
        <v>33970</v>
      </c>
      <c r="B139">
        <v>56.774999999999999</v>
      </c>
      <c r="C139">
        <v>0.92848989249097169</v>
      </c>
      <c r="D139">
        <v>0.12429672899999999</v>
      </c>
      <c r="E139">
        <v>7.1333333333333329</v>
      </c>
      <c r="F139">
        <v>82.522999999999996</v>
      </c>
      <c r="G139">
        <v>2.807386820617935E-2</v>
      </c>
      <c r="H139">
        <v>8.8300000000000003E-2</v>
      </c>
      <c r="I139">
        <v>3.2533333333333334</v>
      </c>
      <c r="J139">
        <v>-4.2339635E-2</v>
      </c>
      <c r="K139">
        <v>-8.8773660000000004E-2</v>
      </c>
      <c r="L139">
        <v>2.9249482241661774E-4</v>
      </c>
      <c r="M139">
        <v>0.2548931880025207</v>
      </c>
      <c r="N139">
        <v>2.2789781528305842E-3</v>
      </c>
      <c r="O139">
        <v>-7.06</v>
      </c>
      <c r="P139">
        <v>4.0390960879916218</v>
      </c>
      <c r="Q139">
        <v>-7.4195784095723485E-2</v>
      </c>
      <c r="R139">
        <v>-2.0850835961777769</v>
      </c>
      <c r="S139">
        <v>6.8903978647211067E-2</v>
      </c>
      <c r="T139">
        <v>4.4130770423653036</v>
      </c>
      <c r="U139">
        <v>2.7687020683130045E-2</v>
      </c>
      <c r="V139">
        <v>8.4616845719878958E-2</v>
      </c>
      <c r="W139">
        <v>3.201532943201111E-2</v>
      </c>
      <c r="X139">
        <v>-8.1370635925887989</v>
      </c>
      <c r="Y139">
        <v>-1.3669106921528469</v>
      </c>
      <c r="Z139">
        <v>-6.0840281150609039</v>
      </c>
      <c r="AA139">
        <v>-4.3630224333884797E-2</v>
      </c>
      <c r="AB139">
        <v>-8.7415136217075501E-2</v>
      </c>
      <c r="AC139">
        <v>-1.79558411729829E-3</v>
      </c>
      <c r="AD139">
        <f t="shared" si="23"/>
        <v>1.9376601933096538E-4</v>
      </c>
      <c r="AE139">
        <f t="shared" si="24"/>
        <v>2.7650492595520382E-3</v>
      </c>
      <c r="AF139">
        <f t="shared" si="25"/>
        <v>4.8249432099245482E-4</v>
      </c>
      <c r="AG139">
        <f t="shared" si="26"/>
        <v>-2.1756030337411053E-3</v>
      </c>
      <c r="AH139">
        <f t="shared" si="27"/>
        <v>-1.2368212676099333E-2</v>
      </c>
      <c r="AI139">
        <f t="shared" si="28"/>
        <v>2.7709624432658772E-4</v>
      </c>
      <c r="AJ139">
        <f t="shared" si="29"/>
        <v>-3.8190583541668016E-2</v>
      </c>
      <c r="AK139">
        <f t="shared" si="30"/>
        <v>-3.38398891985002E-3</v>
      </c>
      <c r="AL139">
        <f t="shared" si="31"/>
        <v>-2.3338195232565084E-3</v>
      </c>
      <c r="AM139">
        <f t="shared" si="32"/>
        <v>-7.0004684719862098E-3</v>
      </c>
      <c r="AN139">
        <f t="shared" si="33"/>
        <v>4.0672733220619151E-2</v>
      </c>
    </row>
    <row r="140" spans="1:40" x14ac:dyDescent="0.25">
      <c r="A140" s="1">
        <v>34060</v>
      </c>
      <c r="B140">
        <v>57.084000000000003</v>
      </c>
      <c r="C140">
        <v>0.92929796337851422</v>
      </c>
      <c r="D140">
        <v>0.123414674</v>
      </c>
      <c r="E140">
        <v>7.0666666666666664</v>
      </c>
      <c r="F140">
        <v>82.507999999999996</v>
      </c>
      <c r="G140">
        <v>2.8381312578153177E-2</v>
      </c>
      <c r="H140">
        <v>3.1333333333333331E-2</v>
      </c>
      <c r="I140">
        <v>2.9566666666666666</v>
      </c>
      <c r="J140">
        <v>-1.2803040999999999E-2</v>
      </c>
      <c r="K140">
        <v>-7.9761090000000007E-2</v>
      </c>
      <c r="L140">
        <v>2.9340803371797182E-4</v>
      </c>
      <c r="M140">
        <v>0.2535012024548024</v>
      </c>
      <c r="N140">
        <v>2.289652454747158E-3</v>
      </c>
      <c r="O140">
        <v>-2.14</v>
      </c>
      <c r="P140">
        <v>4.0445238672381452</v>
      </c>
      <c r="Q140">
        <v>-7.3325855986386163E-2</v>
      </c>
      <c r="R140">
        <v>-2.0922052604800845</v>
      </c>
      <c r="S140">
        <v>6.828150741640554E-2</v>
      </c>
      <c r="T140">
        <v>4.4128952583363477</v>
      </c>
      <c r="U140">
        <v>2.7986024889141491E-2</v>
      </c>
      <c r="V140">
        <v>3.0852463482764787E-2</v>
      </c>
      <c r="W140">
        <v>2.9138001743322223E-2</v>
      </c>
      <c r="X140">
        <v>-8.1339463111784109</v>
      </c>
      <c r="Y140">
        <v>-1.3723867125506999</v>
      </c>
      <c r="Z140">
        <v>-6.0793552394196446</v>
      </c>
      <c r="AA140">
        <v>-1.3246471733000399E-2</v>
      </c>
      <c r="AB140">
        <v>-8.0466081826419802E-2</v>
      </c>
      <c r="AC140">
        <v>4.9950410893603497E-2</v>
      </c>
      <c r="AD140">
        <f t="shared" si="23"/>
        <v>5.4277792465233787E-3</v>
      </c>
      <c r="AE140">
        <f t="shared" si="24"/>
        <v>8.699281093373229E-4</v>
      </c>
      <c r="AF140">
        <f t="shared" si="25"/>
        <v>-7.1216643023075399E-3</v>
      </c>
      <c r="AG140">
        <f t="shared" si="26"/>
        <v>-6.2247123080552691E-4</v>
      </c>
      <c r="AH140">
        <f t="shared" si="27"/>
        <v>-1.817840289559669E-4</v>
      </c>
      <c r="AI140">
        <f t="shared" si="28"/>
        <v>2.9900420601144603E-4</v>
      </c>
      <c r="AJ140">
        <f t="shared" si="29"/>
        <v>-5.3764382237114175E-2</v>
      </c>
      <c r="AK140">
        <f t="shared" si="30"/>
        <v>-2.8773276886888861E-3</v>
      </c>
      <c r="AL140">
        <f t="shared" si="31"/>
        <v>3.1172814103879176E-3</v>
      </c>
      <c r="AM140">
        <f t="shared" si="32"/>
        <v>-5.4760203978529987E-3</v>
      </c>
      <c r="AN140">
        <f t="shared" si="33"/>
        <v>4.6728756412592887E-3</v>
      </c>
    </row>
    <row r="141" spans="1:40" x14ac:dyDescent="0.25">
      <c r="A141" s="1">
        <v>34151</v>
      </c>
      <c r="B141">
        <v>57.673000000000002</v>
      </c>
      <c r="C141">
        <v>0.9319905017976533</v>
      </c>
      <c r="D141">
        <v>0.12071367600000001</v>
      </c>
      <c r="E141">
        <v>6.8</v>
      </c>
      <c r="F141">
        <v>82.254000000000005</v>
      </c>
      <c r="G141">
        <v>2.8072123929967163E-2</v>
      </c>
      <c r="H141">
        <v>-1.9066666666666662E-2</v>
      </c>
      <c r="I141">
        <v>2.5433333333333334</v>
      </c>
      <c r="J141">
        <v>-3.1741229000000003E-2</v>
      </c>
      <c r="K141">
        <v>-0.19684618700000001</v>
      </c>
      <c r="L141">
        <v>2.9565587384911929E-4</v>
      </c>
      <c r="M141">
        <v>0.25467850146265669</v>
      </c>
      <c r="N141">
        <v>2.3251037245131611E-3</v>
      </c>
      <c r="O141">
        <v>-3.64</v>
      </c>
      <c r="P141">
        <v>4.0547891263887665</v>
      </c>
      <c r="Q141">
        <v>-7.0432655552711193E-2</v>
      </c>
      <c r="R141">
        <v>-2.1143338515806063</v>
      </c>
      <c r="S141">
        <v>6.5787740538003153E-2</v>
      </c>
      <c r="T141">
        <v>4.4098120206818185</v>
      </c>
      <c r="U141">
        <v>2.7685324036861709E-2</v>
      </c>
      <c r="V141">
        <v>-1.9250779592137387E-2</v>
      </c>
      <c r="W141">
        <v>2.5115287478396617E-2</v>
      </c>
      <c r="X141">
        <v>-8.1263143683178622</v>
      </c>
      <c r="Y141">
        <v>-1.3677533078515001</v>
      </c>
      <c r="Z141">
        <v>-6.0639906282441016</v>
      </c>
      <c r="AA141">
        <v>-3.26076523413108E-2</v>
      </c>
      <c r="AB141">
        <v>-0.196968585396603</v>
      </c>
      <c r="AC141">
        <v>-0.19989423516178201</v>
      </c>
      <c r="AD141">
        <f t="shared" si="23"/>
        <v>1.0265259150621375E-2</v>
      </c>
      <c r="AE141">
        <f t="shared" si="24"/>
        <v>2.8932004336749695E-3</v>
      </c>
      <c r="AF141">
        <f t="shared" si="25"/>
        <v>-2.2128591100521788E-2</v>
      </c>
      <c r="AG141">
        <f t="shared" si="26"/>
        <v>-2.493766878402387E-3</v>
      </c>
      <c r="AH141">
        <f t="shared" si="27"/>
        <v>-3.083237654529114E-3</v>
      </c>
      <c r="AI141">
        <f t="shared" si="28"/>
        <v>-3.0070085227978244E-4</v>
      </c>
      <c r="AJ141">
        <f t="shared" si="29"/>
        <v>-5.0103243074902173E-2</v>
      </c>
      <c r="AK141">
        <f t="shared" si="30"/>
        <v>-4.0227142649256059E-3</v>
      </c>
      <c r="AL141">
        <f t="shared" si="31"/>
        <v>7.6319428605486905E-3</v>
      </c>
      <c r="AM141">
        <f t="shared" si="32"/>
        <v>4.6334046991998168E-3</v>
      </c>
      <c r="AN141">
        <f t="shared" si="33"/>
        <v>1.5364611175542997E-2</v>
      </c>
    </row>
    <row r="142" spans="1:40" x14ac:dyDescent="0.25">
      <c r="A142" s="1">
        <v>34243</v>
      </c>
      <c r="B142">
        <v>58.447000000000003</v>
      </c>
      <c r="C142">
        <v>0.93379407797546399</v>
      </c>
      <c r="D142">
        <v>0.123048375</v>
      </c>
      <c r="E142">
        <v>6.6333333333333329</v>
      </c>
      <c r="F142">
        <v>82.313000000000002</v>
      </c>
      <c r="G142">
        <v>2.8301275912168987E-2</v>
      </c>
      <c r="H142">
        <v>-9.113333333333333E-2</v>
      </c>
      <c r="I142">
        <v>2.4766666666666666</v>
      </c>
      <c r="J142">
        <v>-0.29372857400000002</v>
      </c>
      <c r="K142">
        <v>-0.21941039100000001</v>
      </c>
      <c r="L142">
        <v>2.9877671620122588E-4</v>
      </c>
      <c r="M142">
        <v>0.25575414687915937</v>
      </c>
      <c r="N142">
        <v>2.3731944252747233E-3</v>
      </c>
      <c r="O142">
        <v>3.83</v>
      </c>
      <c r="P142">
        <v>4.0681203606812684</v>
      </c>
      <c r="Q142">
        <v>-6.8499338320770958E-2</v>
      </c>
      <c r="R142">
        <v>-2.0951777082460881</v>
      </c>
      <c r="S142">
        <v>6.4225972299271281E-2</v>
      </c>
      <c r="T142">
        <v>4.4105290538965924</v>
      </c>
      <c r="U142">
        <v>2.7908194049835109E-2</v>
      </c>
      <c r="V142">
        <v>-9.5556876898217388E-2</v>
      </c>
      <c r="W142">
        <v>2.4464944399512779E-2</v>
      </c>
      <c r="X142">
        <v>-8.115814032101893</v>
      </c>
      <c r="Y142">
        <v>-1.3635386597005879</v>
      </c>
      <c r="Z142">
        <v>-6.0435183726156128</v>
      </c>
      <c r="AA142">
        <v>-0.294345152518461</v>
      </c>
      <c r="AB142">
        <v>-0.219386581162897</v>
      </c>
      <c r="AC142">
        <v>8.9192856022276903E-2</v>
      </c>
      <c r="AD142">
        <f t="shared" si="23"/>
        <v>1.3331234292501826E-2</v>
      </c>
      <c r="AE142">
        <f t="shared" si="24"/>
        <v>1.9333172319402347E-3</v>
      </c>
      <c r="AF142">
        <f t="shared" si="25"/>
        <v>1.9156143334518205E-2</v>
      </c>
      <c r="AG142">
        <f t="shared" si="26"/>
        <v>-1.5617682387318726E-3</v>
      </c>
      <c r="AH142">
        <f t="shared" si="27"/>
        <v>7.1703321477389892E-4</v>
      </c>
      <c r="AI142">
        <f t="shared" si="28"/>
        <v>2.2287001297340014E-4</v>
      </c>
      <c r="AJ142">
        <f t="shared" si="29"/>
        <v>-7.6306097306079998E-2</v>
      </c>
      <c r="AK142">
        <f t="shared" si="30"/>
        <v>-6.503430788838381E-4</v>
      </c>
      <c r="AL142">
        <f t="shared" si="31"/>
        <v>1.0500336215969241E-2</v>
      </c>
      <c r="AM142">
        <f t="shared" si="32"/>
        <v>4.2146481509122147E-3</v>
      </c>
      <c r="AN142">
        <f t="shared" si="33"/>
        <v>2.0472255628488867E-2</v>
      </c>
    </row>
    <row r="143" spans="1:40" x14ac:dyDescent="0.25">
      <c r="A143" s="1">
        <v>34335</v>
      </c>
      <c r="B143">
        <v>58.981000000000002</v>
      </c>
      <c r="C143">
        <v>0.93442610394086789</v>
      </c>
      <c r="D143">
        <v>0.12605087700000001</v>
      </c>
      <c r="E143">
        <v>6.5666666666666664</v>
      </c>
      <c r="F143">
        <v>81.61</v>
      </c>
      <c r="G143">
        <v>3.0089033910434108E-2</v>
      </c>
      <c r="H143">
        <v>-0.30303333333333332</v>
      </c>
      <c r="I143">
        <v>2.7466666666666666</v>
      </c>
      <c r="J143">
        <v>-0.24227230499999999</v>
      </c>
      <c r="K143">
        <v>-3.1888668000000002E-2</v>
      </c>
      <c r="L143">
        <v>3.0079302343371498E-4</v>
      </c>
      <c r="M143">
        <v>0.25571902113895983</v>
      </c>
      <c r="N143">
        <v>2.3941657954458526E-3</v>
      </c>
      <c r="O143">
        <v>-3.61</v>
      </c>
      <c r="P143">
        <v>4.0772153581433637</v>
      </c>
      <c r="Q143">
        <v>-6.7822730717841451E-2</v>
      </c>
      <c r="R143">
        <v>-2.0710696678158866</v>
      </c>
      <c r="S143">
        <v>6.3600581409594792E-2</v>
      </c>
      <c r="T143">
        <v>4.4019518034811513</v>
      </c>
      <c r="U143">
        <v>2.9645239195505057E-2</v>
      </c>
      <c r="V143">
        <v>-0.36101769337286921</v>
      </c>
      <c r="W143">
        <v>2.7096225661701168E-2</v>
      </c>
      <c r="X143">
        <v>-8.1090881595295183</v>
      </c>
      <c r="Y143">
        <v>-1.3636760109536001</v>
      </c>
      <c r="Z143">
        <v>-6.0347204196721407</v>
      </c>
      <c r="AA143">
        <v>-0.242939794379294</v>
      </c>
      <c r="AB143">
        <v>-3.0622123977558501E-2</v>
      </c>
      <c r="AC143">
        <v>-0.12956241442779301</v>
      </c>
      <c r="AD143">
        <f t="shared" si="23"/>
        <v>9.0949974620953E-3</v>
      </c>
      <c r="AE143">
        <f t="shared" si="24"/>
        <v>6.7660760292950761E-4</v>
      </c>
      <c r="AF143">
        <f t="shared" si="25"/>
        <v>2.4108040430201427E-2</v>
      </c>
      <c r="AG143">
        <f t="shared" si="26"/>
        <v>-6.253908896764887E-4</v>
      </c>
      <c r="AH143">
        <f t="shared" si="27"/>
        <v>-8.5772504154411067E-3</v>
      </c>
      <c r="AI143">
        <f t="shared" si="28"/>
        <v>1.7370451456699479E-3</v>
      </c>
      <c r="AJ143">
        <f t="shared" si="29"/>
        <v>-0.26546081647465181</v>
      </c>
      <c r="AK143">
        <f t="shared" si="30"/>
        <v>2.6312812621883883E-3</v>
      </c>
      <c r="AL143">
        <f t="shared" si="31"/>
        <v>6.7258725723746693E-3</v>
      </c>
      <c r="AM143">
        <f t="shared" si="32"/>
        <v>-1.3735125301228557E-4</v>
      </c>
      <c r="AN143">
        <f t="shared" si="33"/>
        <v>8.797952943472076E-3</v>
      </c>
    </row>
    <row r="144" spans="1:40" x14ac:dyDescent="0.25">
      <c r="A144" s="1">
        <v>34425</v>
      </c>
      <c r="B144">
        <v>59.988999999999997</v>
      </c>
      <c r="C144">
        <v>0.93832804794354541</v>
      </c>
      <c r="D144">
        <v>0.122102482</v>
      </c>
      <c r="E144">
        <v>6.2</v>
      </c>
      <c r="F144">
        <v>81.775000000000006</v>
      </c>
      <c r="G144">
        <v>3.669362518716543E-2</v>
      </c>
      <c r="H144">
        <v>-0.26863333333333334</v>
      </c>
      <c r="I144">
        <v>2.9866666666666668</v>
      </c>
      <c r="J144">
        <v>-0.470903768</v>
      </c>
      <c r="K144">
        <v>6.9306145999999999E-2</v>
      </c>
      <c r="L144">
        <v>3.0525335585837718E-4</v>
      </c>
      <c r="M144">
        <v>0.25554988889900393</v>
      </c>
      <c r="N144">
        <v>2.2948406115685096E-3</v>
      </c>
      <c r="O144">
        <v>-0.94</v>
      </c>
      <c r="P144">
        <v>4.0941612120811577</v>
      </c>
      <c r="Q144">
        <v>-6.3655659834545089E-2</v>
      </c>
      <c r="R144">
        <v>-2.1028945704717534</v>
      </c>
      <c r="S144">
        <v>6.0153922819747144E-2</v>
      </c>
      <c r="T144">
        <v>4.4039715734244478</v>
      </c>
      <c r="U144">
        <v>3.6036442188605411E-2</v>
      </c>
      <c r="V144">
        <v>-0.31284034900234248</v>
      </c>
      <c r="W144">
        <v>2.9429344024003292E-2</v>
      </c>
      <c r="X144">
        <v>-8.0943684512308547</v>
      </c>
      <c r="Y144">
        <v>-1.3643376285204223</v>
      </c>
      <c r="Z144">
        <v>-6.0770918881783578</v>
      </c>
      <c r="AA144">
        <v>-0.47188223628335602</v>
      </c>
      <c r="AB144">
        <v>6.9244745968727803E-2</v>
      </c>
      <c r="AC144">
        <v>7.0111604054101995E-2</v>
      </c>
      <c r="AD144">
        <f t="shared" si="23"/>
        <v>1.694585393779402E-2</v>
      </c>
      <c r="AE144">
        <f t="shared" si="24"/>
        <v>4.1670708832963615E-3</v>
      </c>
      <c r="AF144">
        <f t="shared" si="25"/>
        <v>-3.1824902655866794E-2</v>
      </c>
      <c r="AG144">
        <f t="shared" si="26"/>
        <v>-3.4466585898476482E-3</v>
      </c>
      <c r="AH144">
        <f t="shared" si="27"/>
        <v>2.0197699432964455E-3</v>
      </c>
      <c r="AI144">
        <f t="shared" si="28"/>
        <v>6.391202993100354E-3</v>
      </c>
      <c r="AJ144">
        <f t="shared" si="29"/>
        <v>4.8177344370526731E-2</v>
      </c>
      <c r="AK144">
        <f t="shared" si="30"/>
        <v>2.3331183623021244E-3</v>
      </c>
      <c r="AL144">
        <f t="shared" si="31"/>
        <v>1.4719708298663647E-2</v>
      </c>
      <c r="AM144">
        <f t="shared" si="32"/>
        <v>-6.6161756682214801E-4</v>
      </c>
      <c r="AN144">
        <f t="shared" si="33"/>
        <v>-4.2371468506217091E-2</v>
      </c>
    </row>
    <row r="145" spans="1:40" x14ac:dyDescent="0.25">
      <c r="A145" s="1">
        <v>34516</v>
      </c>
      <c r="B145">
        <v>60.350999999999999</v>
      </c>
      <c r="C145">
        <v>0.93996918758961534</v>
      </c>
      <c r="D145">
        <v>0.12398152599999999</v>
      </c>
      <c r="E145">
        <v>6</v>
      </c>
      <c r="F145">
        <v>81.164000000000001</v>
      </c>
      <c r="G145">
        <v>4.2628019344854329E-2</v>
      </c>
      <c r="H145">
        <v>-0.28660000000000002</v>
      </c>
      <c r="I145">
        <v>2.7233333333333332</v>
      </c>
      <c r="J145">
        <v>-0.29377751200000002</v>
      </c>
      <c r="K145">
        <v>0.103016274</v>
      </c>
      <c r="L145">
        <v>3.0627251966505964E-4</v>
      </c>
      <c r="M145">
        <v>0.25434160693990771</v>
      </c>
      <c r="N145">
        <v>2.33883109193944E-3</v>
      </c>
      <c r="O145">
        <v>-0.52</v>
      </c>
      <c r="P145">
        <v>4.1001775174145445</v>
      </c>
      <c r="Q145">
        <v>-6.1908183415319555E-2</v>
      </c>
      <c r="R145">
        <v>-2.0876227083472672</v>
      </c>
      <c r="S145">
        <v>5.8268908123975824E-2</v>
      </c>
      <c r="T145">
        <v>4.3964717991053774</v>
      </c>
      <c r="U145">
        <v>4.1744467482271522E-2</v>
      </c>
      <c r="V145">
        <v>-0.33771300605734583</v>
      </c>
      <c r="W145">
        <v>2.6869104102021844E-2</v>
      </c>
      <c r="X145">
        <v>-8.0910352652086051</v>
      </c>
      <c r="Y145">
        <v>-1.369077006331695</v>
      </c>
      <c r="Z145">
        <v>-6.0581040077800949</v>
      </c>
      <c r="AA145">
        <v>-0.29438153375571502</v>
      </c>
      <c r="AB145">
        <v>0.10256738649036</v>
      </c>
      <c r="AC145">
        <v>0.133858270102924</v>
      </c>
      <c r="AD145">
        <f t="shared" si="23"/>
        <v>6.0163053333868177E-3</v>
      </c>
      <c r="AE145">
        <f t="shared" si="24"/>
        <v>1.747476419225534E-3</v>
      </c>
      <c r="AF145">
        <f t="shared" si="25"/>
        <v>1.527186212448628E-2</v>
      </c>
      <c r="AG145">
        <f t="shared" si="26"/>
        <v>-1.8850146957713199E-3</v>
      </c>
      <c r="AH145">
        <f t="shared" si="27"/>
        <v>-7.4997743190703403E-3</v>
      </c>
      <c r="AI145">
        <f t="shared" si="28"/>
        <v>5.7080252936661108E-3</v>
      </c>
      <c r="AJ145">
        <f t="shared" si="29"/>
        <v>-2.4872657055003355E-2</v>
      </c>
      <c r="AK145">
        <f t="shared" si="30"/>
        <v>-2.5602399219814484E-3</v>
      </c>
      <c r="AL145">
        <f t="shared" si="31"/>
        <v>3.3331860222496346E-3</v>
      </c>
      <c r="AM145">
        <f t="shared" si="32"/>
        <v>-4.7393778112727603E-3</v>
      </c>
      <c r="AN145">
        <f t="shared" si="33"/>
        <v>1.8987880398262824E-2</v>
      </c>
    </row>
    <row r="146" spans="1:40" x14ac:dyDescent="0.25">
      <c r="A146" s="1">
        <v>34608</v>
      </c>
      <c r="B146">
        <v>61.241999999999997</v>
      </c>
      <c r="C146">
        <v>0.94378719165996783</v>
      </c>
      <c r="D146">
        <v>0.123277768</v>
      </c>
      <c r="E146">
        <v>5.6333333333333329</v>
      </c>
      <c r="F146">
        <v>81.444999999999993</v>
      </c>
      <c r="G146">
        <v>4.922139616992896E-2</v>
      </c>
      <c r="H146">
        <v>-0.21540000000000001</v>
      </c>
      <c r="I146">
        <v>2.4</v>
      </c>
      <c r="J146">
        <v>-0.42994724299999998</v>
      </c>
      <c r="K146">
        <v>5.2647856E-2</v>
      </c>
      <c r="L146">
        <v>3.0992758133815111E-4</v>
      </c>
      <c r="M146">
        <v>0.25695854574873073</v>
      </c>
      <c r="N146">
        <v>2.3279403106934342E-3</v>
      </c>
      <c r="O146">
        <v>3.19</v>
      </c>
      <c r="P146">
        <v>4.1148332286494167</v>
      </c>
      <c r="Q146">
        <v>-5.7854570813969594E-2</v>
      </c>
      <c r="R146">
        <v>-2.0933151932607177</v>
      </c>
      <c r="S146">
        <v>5.4803792040674017E-2</v>
      </c>
      <c r="T146">
        <v>4.3999279458095684</v>
      </c>
      <c r="U146">
        <v>4.8048361644748211E-2</v>
      </c>
      <c r="V146">
        <v>-0.24258124520668492</v>
      </c>
      <c r="W146">
        <v>2.3716526617316065E-2</v>
      </c>
      <c r="X146">
        <v>-8.0791718963624284</v>
      </c>
      <c r="Y146">
        <v>-1.3588405076858527</v>
      </c>
      <c r="Z146">
        <v>-6.0627713891781463</v>
      </c>
      <c r="AA146">
        <v>-0.43032293536236299</v>
      </c>
      <c r="AB146">
        <v>5.25764658594444E-2</v>
      </c>
      <c r="AC146">
        <v>-0.176027011086927</v>
      </c>
      <c r="AD146">
        <f t="shared" si="23"/>
        <v>1.4655711234872193E-2</v>
      </c>
      <c r="AE146">
        <f t="shared" si="24"/>
        <v>4.053612601349961E-3</v>
      </c>
      <c r="AF146">
        <f t="shared" si="25"/>
        <v>-5.6924849134505351E-3</v>
      </c>
      <c r="AG146">
        <f t="shared" si="26"/>
        <v>-3.4651160833018071E-3</v>
      </c>
      <c r="AH146">
        <f t="shared" si="27"/>
        <v>3.4561467041909211E-3</v>
      </c>
      <c r="AI146">
        <f t="shared" si="28"/>
        <v>6.3038941624766892E-3</v>
      </c>
      <c r="AJ146">
        <f t="shared" si="29"/>
        <v>9.5131760850660912E-2</v>
      </c>
      <c r="AK146">
        <f t="shared" si="30"/>
        <v>-3.1525774847057791E-3</v>
      </c>
      <c r="AL146">
        <f t="shared" si="31"/>
        <v>1.186336884617667E-2</v>
      </c>
      <c r="AM146">
        <f t="shared" si="32"/>
        <v>1.0236498645842307E-2</v>
      </c>
      <c r="AN146">
        <f t="shared" si="33"/>
        <v>-4.6673813980513401E-3</v>
      </c>
    </row>
    <row r="147" spans="1:40" x14ac:dyDescent="0.25">
      <c r="A147" s="1">
        <v>34700</v>
      </c>
      <c r="B147">
        <v>61.579000000000001</v>
      </c>
      <c r="C147">
        <v>0.94520025942497499</v>
      </c>
      <c r="D147">
        <v>0.11810799800000001</v>
      </c>
      <c r="E147">
        <v>5.4666666666666668</v>
      </c>
      <c r="F147">
        <v>81.453000000000003</v>
      </c>
      <c r="G147">
        <v>5.5233073075800054E-2</v>
      </c>
      <c r="H147">
        <v>-0.23430000000000001</v>
      </c>
      <c r="I147">
        <v>1.5666666666666667</v>
      </c>
      <c r="J147">
        <v>-0.17229556300000001</v>
      </c>
      <c r="K147">
        <v>0.228040414</v>
      </c>
      <c r="L147">
        <v>3.1119050747415128E-4</v>
      </c>
      <c r="M147">
        <v>0.25712645395962669</v>
      </c>
      <c r="N147">
        <v>2.4262270780903102E-3</v>
      </c>
      <c r="O147">
        <v>0.98</v>
      </c>
      <c r="P147">
        <v>4.120320903325851</v>
      </c>
      <c r="Q147">
        <v>-5.6358459203726875E-2</v>
      </c>
      <c r="R147">
        <v>-2.1361558358026063</v>
      </c>
      <c r="S147">
        <v>5.3224761237297726E-2</v>
      </c>
      <c r="T147">
        <v>4.4000261667822809</v>
      </c>
      <c r="U147">
        <v>5.376166487501155E-2</v>
      </c>
      <c r="V147">
        <v>-0.26696483086305922</v>
      </c>
      <c r="W147">
        <v>1.554521133546235E-2</v>
      </c>
      <c r="X147">
        <v>-8.0751052691003551</v>
      </c>
      <c r="Y147">
        <v>-1.3581872763448801</v>
      </c>
      <c r="Z147">
        <v>-6.0214178709897475</v>
      </c>
      <c r="AA147">
        <v>-0.17212615531652201</v>
      </c>
      <c r="AB147">
        <v>0.22844231104450999</v>
      </c>
      <c r="AC147">
        <v>4.2259054858900198E-2</v>
      </c>
      <c r="AD147">
        <f t="shared" si="23"/>
        <v>5.4876746764342954E-3</v>
      </c>
      <c r="AE147">
        <f t="shared" si="24"/>
        <v>1.4961116102427188E-3</v>
      </c>
      <c r="AF147">
        <f t="shared" si="25"/>
        <v>-4.2840642541888574E-2</v>
      </c>
      <c r="AG147">
        <f t="shared" si="26"/>
        <v>-1.5790308033762912E-3</v>
      </c>
      <c r="AH147">
        <f t="shared" si="27"/>
        <v>9.8220972712503851E-5</v>
      </c>
      <c r="AI147">
        <f t="shared" si="28"/>
        <v>5.7133032302633391E-3</v>
      </c>
      <c r="AJ147">
        <f t="shared" si="29"/>
        <v>-2.4383585656374301E-2</v>
      </c>
      <c r="AK147">
        <f t="shared" si="30"/>
        <v>-8.1713152818537142E-3</v>
      </c>
      <c r="AL147">
        <f t="shared" si="31"/>
        <v>4.0666272620732968E-3</v>
      </c>
      <c r="AM147">
        <f t="shared" si="32"/>
        <v>6.5323134097261537E-4</v>
      </c>
      <c r="AN147">
        <f t="shared" si="33"/>
        <v>4.135351818839883E-2</v>
      </c>
    </row>
    <row r="148" spans="1:40" x14ac:dyDescent="0.25">
      <c r="A148" s="1">
        <v>34790</v>
      </c>
      <c r="B148">
        <v>61.777999999999999</v>
      </c>
      <c r="C148">
        <v>0.94323267489089024</v>
      </c>
      <c r="D148">
        <v>0.11676902</v>
      </c>
      <c r="E148">
        <v>5.6666666666666661</v>
      </c>
      <c r="F148">
        <v>81.478999999999999</v>
      </c>
      <c r="G148">
        <v>5.8447915370391144E-2</v>
      </c>
      <c r="H148">
        <v>-0.20699999999999999</v>
      </c>
      <c r="I148">
        <v>0.84666666666666668</v>
      </c>
      <c r="J148">
        <v>0.18014514600000001</v>
      </c>
      <c r="K148">
        <v>1.5122226000000001E-2</v>
      </c>
      <c r="L148">
        <v>3.1154435792955982E-4</v>
      </c>
      <c r="M148">
        <v>0.25801755615384592</v>
      </c>
      <c r="N148">
        <v>2.6409509016823338E-3</v>
      </c>
      <c r="O148">
        <v>4.0599999999999996</v>
      </c>
      <c r="P148">
        <v>4.1235473140301959</v>
      </c>
      <c r="Q148">
        <v>-5.8442287769014167E-2</v>
      </c>
      <c r="R148">
        <v>-2.1475574834963154</v>
      </c>
      <c r="S148">
        <v>5.5119299221079533E-2</v>
      </c>
      <c r="T148">
        <v>4.4003453183328745</v>
      </c>
      <c r="U148">
        <v>5.6803604307859849E-2</v>
      </c>
      <c r="V148">
        <v>-0.23193205734728903</v>
      </c>
      <c r="W148">
        <v>8.4310254778521172E-3</v>
      </c>
      <c r="X148">
        <v>-8.0739688288168576</v>
      </c>
      <c r="Y148">
        <v>-1.3547276492676892</v>
      </c>
      <c r="Z148">
        <v>-5.9366162366455821</v>
      </c>
      <c r="AA148">
        <v>0.18018371198913599</v>
      </c>
      <c r="AB148">
        <v>1.3923234507116499E-2</v>
      </c>
      <c r="AC148">
        <v>-2.0046697379353302E-3</v>
      </c>
      <c r="AD148">
        <f t="shared" si="23"/>
        <v>3.2264107043449286E-3</v>
      </c>
      <c r="AE148">
        <f t="shared" si="24"/>
        <v>-2.083828565287292E-3</v>
      </c>
      <c r="AF148">
        <f t="shared" si="25"/>
        <v>-1.1401647693709105E-2</v>
      </c>
      <c r="AG148">
        <f t="shared" si="26"/>
        <v>1.8945379837818077E-3</v>
      </c>
      <c r="AH148">
        <f t="shared" si="27"/>
        <v>3.1915155059358824E-4</v>
      </c>
      <c r="AI148">
        <f t="shared" si="28"/>
        <v>3.0419394328482993E-3</v>
      </c>
      <c r="AJ148">
        <f t="shared" si="29"/>
        <v>3.5032773515770194E-2</v>
      </c>
      <c r="AK148">
        <f t="shared" si="30"/>
        <v>-7.1141858576102331E-3</v>
      </c>
      <c r="AL148">
        <f t="shared" si="31"/>
        <v>1.1364402834974641E-3</v>
      </c>
      <c r="AM148">
        <f t="shared" si="32"/>
        <v>3.459627077190941E-3</v>
      </c>
      <c r="AN148">
        <f t="shared" si="33"/>
        <v>8.4801634344165322E-2</v>
      </c>
    </row>
    <row r="149" spans="1:40" x14ac:dyDescent="0.25">
      <c r="A149" s="1">
        <v>34881</v>
      </c>
      <c r="B149">
        <v>62.482999999999997</v>
      </c>
      <c r="C149">
        <v>0.9433939943114602</v>
      </c>
      <c r="D149">
        <v>0.121584315</v>
      </c>
      <c r="E149">
        <v>5.666666666666667</v>
      </c>
      <c r="F149">
        <v>81.537999999999997</v>
      </c>
      <c r="G149">
        <v>5.6006517274368318E-2</v>
      </c>
      <c r="H149">
        <v>-0.20193333333333333</v>
      </c>
      <c r="I149">
        <v>0.79</v>
      </c>
      <c r="J149">
        <v>-7.7591782999999998E-2</v>
      </c>
      <c r="K149">
        <v>-0.105524678</v>
      </c>
      <c r="L149">
        <v>3.1428973828889322E-4</v>
      </c>
      <c r="M149">
        <v>0.25839238469252479</v>
      </c>
      <c r="N149">
        <v>2.8423714121400823E-3</v>
      </c>
      <c r="O149">
        <v>0.68</v>
      </c>
      <c r="P149">
        <v>4.1348945197436464</v>
      </c>
      <c r="Q149">
        <v>-5.8271274156627015E-2</v>
      </c>
      <c r="R149">
        <v>-2.107147306256643</v>
      </c>
      <c r="S149">
        <v>5.5119299221079533E-2</v>
      </c>
      <c r="T149">
        <v>4.4010691692511976</v>
      </c>
      <c r="U149">
        <v>5.4494356926358657E-2</v>
      </c>
      <c r="V149">
        <v>-0.22556314283297721</v>
      </c>
      <c r="W149">
        <v>7.8689583786951973E-3</v>
      </c>
      <c r="X149">
        <v>-8.0651952641086684</v>
      </c>
      <c r="Y149">
        <v>-1.3532759785121298</v>
      </c>
      <c r="Z149">
        <v>-5.8631165709564721</v>
      </c>
      <c r="AA149">
        <v>-7.7783182113915106E-2</v>
      </c>
      <c r="AB149">
        <v>-0.105540388849085</v>
      </c>
      <c r="AC149">
        <v>-0.138479638504548</v>
      </c>
      <c r="AD149">
        <f t="shared" si="23"/>
        <v>1.1347205713450492E-2</v>
      </c>
      <c r="AE149">
        <f t="shared" si="24"/>
        <v>1.7101361238715251E-4</v>
      </c>
      <c r="AF149">
        <f t="shared" si="25"/>
        <v>4.0410177239672329E-2</v>
      </c>
      <c r="AG149">
        <f t="shared" si="26"/>
        <v>0</v>
      </c>
      <c r="AH149">
        <f t="shared" si="27"/>
        <v>7.2385091832316562E-4</v>
      </c>
      <c r="AI149">
        <f t="shared" si="28"/>
        <v>-2.3092473815011921E-3</v>
      </c>
      <c r="AJ149">
        <f t="shared" si="29"/>
        <v>6.3689145143118187E-3</v>
      </c>
      <c r="AK149">
        <f t="shared" si="30"/>
        <v>-5.6206709915691995E-4</v>
      </c>
      <c r="AL149">
        <f t="shared" si="31"/>
        <v>8.7735647081892409E-3</v>
      </c>
      <c r="AM149">
        <f t="shared" si="32"/>
        <v>1.4516707555594088E-3</v>
      </c>
      <c r="AN149">
        <f t="shared" si="33"/>
        <v>7.3499665689110039E-2</v>
      </c>
    </row>
    <row r="150" spans="1:40" x14ac:dyDescent="0.25">
      <c r="A150" s="1">
        <v>34973</v>
      </c>
      <c r="B150">
        <v>62.988</v>
      </c>
      <c r="C150">
        <v>0.94425662513416164</v>
      </c>
      <c r="D150">
        <v>0.11529041399999999</v>
      </c>
      <c r="E150">
        <v>5.5666666666666664</v>
      </c>
      <c r="F150">
        <v>81.793999999999997</v>
      </c>
      <c r="G150">
        <v>5.4604269816077147E-2</v>
      </c>
      <c r="H150">
        <v>-5.3999999999999999E-2</v>
      </c>
      <c r="I150">
        <v>0.47666666666666663</v>
      </c>
      <c r="J150">
        <v>-6.2303544000000002E-2</v>
      </c>
      <c r="K150">
        <v>-3.9138401000000003E-2</v>
      </c>
      <c r="L150">
        <v>3.159637224607729E-4</v>
      </c>
      <c r="M150">
        <v>0.25999766864436658</v>
      </c>
      <c r="N150">
        <v>2.99808044731597E-3</v>
      </c>
      <c r="O150">
        <v>0.92</v>
      </c>
      <c r="P150">
        <v>4.1429442320581629</v>
      </c>
      <c r="Q150">
        <v>-5.7357301121718218E-2</v>
      </c>
      <c r="R150">
        <v>-2.1603009947991478</v>
      </c>
      <c r="S150">
        <v>5.4172478888393133E-2</v>
      </c>
      <c r="T150">
        <v>4.4042038912852339</v>
      </c>
      <c r="U150">
        <v>5.3165596860139275E-2</v>
      </c>
      <c r="V150">
        <v>-5.5512709930258829E-2</v>
      </c>
      <c r="W150">
        <v>4.7553420838600058E-3</v>
      </c>
      <c r="X150">
        <v>-8.0598831533069806</v>
      </c>
      <c r="Y150">
        <v>-1.3470826147592472</v>
      </c>
      <c r="Z150">
        <v>-5.8097830460006499</v>
      </c>
      <c r="AA150">
        <v>-6.25186818404002E-2</v>
      </c>
      <c r="AB150">
        <v>-3.9679347800128599E-2</v>
      </c>
      <c r="AC150">
        <v>2.13846637600347E-2</v>
      </c>
      <c r="AD150">
        <f t="shared" si="23"/>
        <v>8.0497123145164551E-3</v>
      </c>
      <c r="AE150">
        <f t="shared" si="24"/>
        <v>9.1397303490879656E-4</v>
      </c>
      <c r="AF150">
        <f t="shared" si="25"/>
        <v>-5.3153688542504796E-2</v>
      </c>
      <c r="AG150">
        <f t="shared" si="26"/>
        <v>-9.4682033268640026E-4</v>
      </c>
      <c r="AH150">
        <f t="shared" si="27"/>
        <v>3.134722034036308E-3</v>
      </c>
      <c r="AI150">
        <f t="shared" si="28"/>
        <v>-1.3287600662193824E-3</v>
      </c>
      <c r="AJ150">
        <f t="shared" si="29"/>
        <v>0.17005043290271837</v>
      </c>
      <c r="AK150">
        <f t="shared" si="30"/>
        <v>-3.1136162948351915E-3</v>
      </c>
      <c r="AL150">
        <f t="shared" si="31"/>
        <v>5.3121108016878082E-3</v>
      </c>
      <c r="AM150">
        <f t="shared" si="32"/>
        <v>6.1933637528825969E-3</v>
      </c>
      <c r="AN150">
        <f t="shared" si="33"/>
        <v>5.333352495582222E-2</v>
      </c>
    </row>
    <row r="151" spans="1:40" x14ac:dyDescent="0.25">
      <c r="A151" s="1">
        <v>35065</v>
      </c>
      <c r="B151">
        <v>63.503999999999998</v>
      </c>
      <c r="C151">
        <v>0.94452135183123165</v>
      </c>
      <c r="D151">
        <v>0.118671319</v>
      </c>
      <c r="E151">
        <v>5.5333333333333332</v>
      </c>
      <c r="F151">
        <v>82.087000000000003</v>
      </c>
      <c r="G151">
        <v>5.06303100192112E-2</v>
      </c>
      <c r="H151">
        <v>-0.23003333333333331</v>
      </c>
      <c r="I151">
        <v>0.83666666666666667</v>
      </c>
      <c r="J151">
        <v>-1.3345289999999999E-2</v>
      </c>
      <c r="K151">
        <v>-5.9497104000000002E-2</v>
      </c>
      <c r="L151">
        <v>3.1787602114368091E-4</v>
      </c>
      <c r="M151">
        <v>0.26164233022764921</v>
      </c>
      <c r="N151">
        <v>3.188621255806504E-3</v>
      </c>
      <c r="O151">
        <v>6.56</v>
      </c>
      <c r="P151">
        <v>4.1511028960407099</v>
      </c>
      <c r="Q151">
        <v>-5.707698580458509E-2</v>
      </c>
      <c r="R151">
        <v>-2.1313976325105348</v>
      </c>
      <c r="S151">
        <v>5.3856672790710623E-2</v>
      </c>
      <c r="T151">
        <v>4.4077796604371731</v>
      </c>
      <c r="U151">
        <v>4.9390279320700045E-2</v>
      </c>
      <c r="V151">
        <v>-0.26140805511473852</v>
      </c>
      <c r="W151">
        <v>8.3318601195360078E-3</v>
      </c>
      <c r="X151">
        <v>-8.0538491218207611</v>
      </c>
      <c r="Y151">
        <v>-1.3407768596925478</v>
      </c>
      <c r="Z151">
        <v>-5.7481666638254012</v>
      </c>
      <c r="AA151">
        <v>-1.34919674216746E-2</v>
      </c>
      <c r="AB151">
        <v>-5.93895723776178E-2</v>
      </c>
      <c r="AC151">
        <v>8.6011413832511902E-2</v>
      </c>
      <c r="AD151">
        <f t="shared" si="23"/>
        <v>8.1586639825470542E-3</v>
      </c>
      <c r="AE151">
        <f t="shared" si="24"/>
        <v>2.8031531713312852E-4</v>
      </c>
      <c r="AF151">
        <f t="shared" si="25"/>
        <v>2.890336228861301E-2</v>
      </c>
      <c r="AG151">
        <f t="shared" si="26"/>
        <v>-3.1580609768250972E-4</v>
      </c>
      <c r="AH151">
        <f t="shared" si="27"/>
        <v>3.5757691519391344E-3</v>
      </c>
      <c r="AI151">
        <f t="shared" si="28"/>
        <v>-3.7753175394392297E-3</v>
      </c>
      <c r="AJ151">
        <f t="shared" si="29"/>
        <v>-0.20589534518447969</v>
      </c>
      <c r="AK151">
        <f t="shared" si="30"/>
        <v>3.576518035676002E-3</v>
      </c>
      <c r="AL151">
        <f t="shared" si="31"/>
        <v>6.0340314862195044E-3</v>
      </c>
      <c r="AM151">
        <f t="shared" si="32"/>
        <v>6.3057550666993922E-3</v>
      </c>
      <c r="AN151">
        <f t="shared" si="33"/>
        <v>6.1616382175248674E-2</v>
      </c>
    </row>
    <row r="152" spans="1:40" x14ac:dyDescent="0.25">
      <c r="A152" s="1">
        <v>35156</v>
      </c>
      <c r="B152">
        <v>64.721000000000004</v>
      </c>
      <c r="C152">
        <v>0.94527325942615892</v>
      </c>
      <c r="D152">
        <v>0.116452611</v>
      </c>
      <c r="E152">
        <v>5.5</v>
      </c>
      <c r="F152">
        <v>82.132999999999996</v>
      </c>
      <c r="G152">
        <v>5.0517007391026235E-2</v>
      </c>
      <c r="H152">
        <v>-0.26813333333333333</v>
      </c>
      <c r="I152">
        <v>1.56</v>
      </c>
      <c r="J152">
        <v>-0.343447163</v>
      </c>
      <c r="K152">
        <v>-8.4456034999999999E-2</v>
      </c>
      <c r="L152">
        <v>3.2315419989115184E-4</v>
      </c>
      <c r="M152">
        <v>0.2643506646345602</v>
      </c>
      <c r="N152">
        <v>3.290243443729331E-3</v>
      </c>
      <c r="O152">
        <v>-2.97</v>
      </c>
      <c r="P152">
        <v>4.1700857238051574</v>
      </c>
      <c r="Q152">
        <v>-5.6281229874151725E-2</v>
      </c>
      <c r="R152">
        <v>-2.1502708612629595</v>
      </c>
      <c r="S152">
        <v>5.3540766928029761E-2</v>
      </c>
      <c r="T152">
        <v>4.4083398845414612</v>
      </c>
      <c r="U152">
        <v>4.9282430977696225E-2</v>
      </c>
      <c r="V152">
        <v>-0.31215693097451258</v>
      </c>
      <c r="W152">
        <v>1.5479570848386375E-2</v>
      </c>
      <c r="X152">
        <v>-8.0373809496164732</v>
      </c>
      <c r="Y152">
        <v>-1.330478782081935</v>
      </c>
      <c r="Z152">
        <v>-5.7167937218878473</v>
      </c>
      <c r="AA152">
        <v>-0.34435440162196201</v>
      </c>
      <c r="AB152">
        <v>-8.41206982119415E-2</v>
      </c>
      <c r="AC152">
        <v>5.2021815675273003E-2</v>
      </c>
      <c r="AD152">
        <f t="shared" si="23"/>
        <v>1.8982827764447485E-2</v>
      </c>
      <c r="AE152">
        <f t="shared" si="24"/>
        <v>7.9575593043336446E-4</v>
      </c>
      <c r="AF152">
        <f t="shared" si="25"/>
        <v>-1.8873228752424698E-2</v>
      </c>
      <c r="AG152">
        <f t="shared" si="26"/>
        <v>-3.1590586268086251E-4</v>
      </c>
      <c r="AH152">
        <f t="shared" si="27"/>
        <v>5.6022410428813174E-4</v>
      </c>
      <c r="AI152">
        <f t="shared" si="28"/>
        <v>-1.0784834300382046E-4</v>
      </c>
      <c r="AJ152">
        <f t="shared" si="29"/>
        <v>-5.0748875859774056E-2</v>
      </c>
      <c r="AK152">
        <f t="shared" si="30"/>
        <v>7.147710728850367E-3</v>
      </c>
      <c r="AL152">
        <f t="shared" si="31"/>
        <v>1.6468172204287868E-2</v>
      </c>
      <c r="AM152">
        <f t="shared" si="32"/>
        <v>1.0298077610612744E-2</v>
      </c>
      <c r="AN152">
        <f t="shared" si="33"/>
        <v>3.1372941937553911E-2</v>
      </c>
    </row>
    <row r="153" spans="1:40" x14ac:dyDescent="0.25">
      <c r="A153" s="1">
        <v>35247</v>
      </c>
      <c r="B153">
        <v>65.498000000000005</v>
      </c>
      <c r="C153">
        <v>0.9473803099393574</v>
      </c>
      <c r="D153">
        <v>0.117886623</v>
      </c>
      <c r="E153">
        <v>5.2666666666666666</v>
      </c>
      <c r="F153">
        <v>82.346000000000004</v>
      </c>
      <c r="G153">
        <v>5.0528583338251311E-2</v>
      </c>
      <c r="H153">
        <v>-0.34010000000000001</v>
      </c>
      <c r="I153">
        <v>1.5366666666666666</v>
      </c>
      <c r="J153">
        <v>-0.171972441</v>
      </c>
      <c r="K153">
        <v>6.9059806000000001E-2</v>
      </c>
      <c r="L153">
        <v>3.2610405775454319E-4</v>
      </c>
      <c r="M153">
        <v>0.26555291165555234</v>
      </c>
      <c r="N153">
        <v>3.2887395236909805E-3</v>
      </c>
      <c r="O153">
        <v>-0.1</v>
      </c>
      <c r="P153">
        <v>4.1820196078238787</v>
      </c>
      <c r="Q153">
        <v>-5.4054671968585773E-2</v>
      </c>
      <c r="R153">
        <v>-2.1380319384357445</v>
      </c>
      <c r="S153">
        <v>5.132662716534063E-2</v>
      </c>
      <c r="T153">
        <v>4.410929882280608</v>
      </c>
      <c r="U153">
        <v>4.9293450202863374E-2</v>
      </c>
      <c r="V153">
        <v>-0.4156669705927612</v>
      </c>
      <c r="W153">
        <v>1.524979520687585E-2</v>
      </c>
      <c r="X153">
        <v>-8.028294031963549</v>
      </c>
      <c r="Y153">
        <v>-1.3259411675511612</v>
      </c>
      <c r="Z153">
        <v>-5.717250911113597</v>
      </c>
      <c r="AA153">
        <v>-0.17227532455889299</v>
      </c>
      <c r="AB153">
        <v>6.8930255834887599E-2</v>
      </c>
      <c r="AC153">
        <v>-0.143460790209371</v>
      </c>
      <c r="AD153">
        <f t="shared" si="23"/>
        <v>1.1933884018721308E-2</v>
      </c>
      <c r="AE153">
        <f t="shared" si="24"/>
        <v>2.2265579055659526E-3</v>
      </c>
      <c r="AF153">
        <f t="shared" si="25"/>
        <v>1.223892282721506E-2</v>
      </c>
      <c r="AG153">
        <f t="shared" si="26"/>
        <v>-2.214139762689131E-3</v>
      </c>
      <c r="AH153">
        <f t="shared" si="27"/>
        <v>2.5899977391468099E-3</v>
      </c>
      <c r="AI153">
        <f t="shared" si="28"/>
        <v>1.1019225167149815E-5</v>
      </c>
      <c r="AJ153">
        <f t="shared" si="29"/>
        <v>-0.10351003961824862</v>
      </c>
      <c r="AK153">
        <f t="shared" si="30"/>
        <v>-2.2977564151052503E-4</v>
      </c>
      <c r="AL153">
        <f t="shared" si="31"/>
        <v>9.0869176529242424E-3</v>
      </c>
      <c r="AM153">
        <f t="shared" si="32"/>
        <v>4.5376145307738369E-3</v>
      </c>
      <c r="AN153">
        <f t="shared" si="33"/>
        <v>-4.571892257496657E-4</v>
      </c>
    </row>
    <row r="154" spans="1:40" x14ac:dyDescent="0.25">
      <c r="A154" s="1">
        <v>35339</v>
      </c>
      <c r="B154">
        <v>66.302000000000007</v>
      </c>
      <c r="C154">
        <v>0.94686957616636347</v>
      </c>
      <c r="D154">
        <v>0.11034911</v>
      </c>
      <c r="E154">
        <v>5.3333333333333339</v>
      </c>
      <c r="F154">
        <v>82.15</v>
      </c>
      <c r="G154">
        <v>5.0281096325813013E-2</v>
      </c>
      <c r="H154">
        <v>-0.31359999999999999</v>
      </c>
      <c r="I154">
        <v>1.2333333333333334</v>
      </c>
      <c r="J154">
        <v>-0.15640901099999999</v>
      </c>
      <c r="K154">
        <v>9.4189660000000008E-3</v>
      </c>
      <c r="L154">
        <v>3.2911241604908245E-4</v>
      </c>
      <c r="M154">
        <v>0.26589003229813912</v>
      </c>
      <c r="N154">
        <v>3.6076846837455809E-3</v>
      </c>
      <c r="O154">
        <v>1.75</v>
      </c>
      <c r="P154">
        <v>4.1942200626493538</v>
      </c>
      <c r="Q154">
        <v>-5.4593918441943251E-2</v>
      </c>
      <c r="R154">
        <v>-2.2041062115588574</v>
      </c>
      <c r="S154">
        <v>5.1959738930710958E-2</v>
      </c>
      <c r="T154">
        <v>4.4085468444832774</v>
      </c>
      <c r="U154">
        <v>4.9057839127782339E-2</v>
      </c>
      <c r="V154">
        <v>-0.37629473080838449</v>
      </c>
      <c r="W154">
        <v>1.2257897395501998E-2</v>
      </c>
      <c r="X154">
        <v>-8.0191111754428857</v>
      </c>
      <c r="Y154">
        <v>-1.3246724680919197</v>
      </c>
      <c r="Z154">
        <v>-5.624689074241167</v>
      </c>
      <c r="AA154">
        <v>-0.15680386508889799</v>
      </c>
      <c r="AB154">
        <v>9.6461572210349098E-3</v>
      </c>
      <c r="AC154">
        <v>0.160717729390572</v>
      </c>
      <c r="AD154">
        <f t="shared" si="23"/>
        <v>1.2200454825475049E-2</v>
      </c>
      <c r="AE154">
        <f t="shared" si="24"/>
        <v>-5.3924647335747838E-4</v>
      </c>
      <c r="AF154">
        <f t="shared" si="25"/>
        <v>-6.6074273123112981E-2</v>
      </c>
      <c r="AG154">
        <f t="shared" si="26"/>
        <v>6.3311176537032832E-4</v>
      </c>
      <c r="AH154">
        <f t="shared" si="27"/>
        <v>-2.3830377973306227E-3</v>
      </c>
      <c r="AI154">
        <f t="shared" si="28"/>
        <v>-2.3561107508103529E-4</v>
      </c>
      <c r="AJ154">
        <f t="shared" si="29"/>
        <v>3.9372239784376706E-2</v>
      </c>
      <c r="AK154">
        <f t="shared" si="30"/>
        <v>-2.9918978113738521E-3</v>
      </c>
      <c r="AL154">
        <f t="shared" si="31"/>
        <v>9.1828565206633073E-3</v>
      </c>
      <c r="AM154">
        <f t="shared" si="32"/>
        <v>1.2686994592414624E-3</v>
      </c>
      <c r="AN154">
        <f t="shared" si="33"/>
        <v>9.2561836872429915E-2</v>
      </c>
    </row>
    <row r="155" spans="1:40" x14ac:dyDescent="0.25">
      <c r="A155" s="1">
        <v>35431</v>
      </c>
      <c r="B155">
        <v>66.721999999999994</v>
      </c>
      <c r="C155">
        <v>0.94773163661932347</v>
      </c>
      <c r="D155">
        <v>0.118844731</v>
      </c>
      <c r="E155">
        <v>5.2333333333333334</v>
      </c>
      <c r="F155">
        <v>82.646000000000001</v>
      </c>
      <c r="G155">
        <v>5.1722715505402118E-2</v>
      </c>
      <c r="H155">
        <v>-0.378</v>
      </c>
      <c r="I155">
        <v>1.3666666666666667</v>
      </c>
      <c r="J155">
        <v>-0.21757404</v>
      </c>
      <c r="K155">
        <v>2.6723743000000001E-2</v>
      </c>
      <c r="L155">
        <v>3.2966066523053815E-4</v>
      </c>
      <c r="M155">
        <v>0.265177197516202</v>
      </c>
      <c r="N155">
        <v>3.8814502262890576E-3</v>
      </c>
      <c r="O155">
        <v>-2.38</v>
      </c>
      <c r="P155">
        <v>4.2005347336204037</v>
      </c>
      <c r="Q155">
        <v>-5.3683900537769842E-2</v>
      </c>
      <c r="R155">
        <v>-2.1299374193517799</v>
      </c>
      <c r="S155">
        <v>5.1009920907744921E-2</v>
      </c>
      <c r="T155">
        <v>4.4145664262416631</v>
      </c>
      <c r="U155">
        <v>5.0429501155703896E-2</v>
      </c>
      <c r="V155">
        <v>-0.4748151862429576</v>
      </c>
      <c r="W155">
        <v>1.3574120027117951E-2</v>
      </c>
      <c r="X155">
        <v>-8.0174467197339059</v>
      </c>
      <c r="Y155">
        <v>-1.3273570065835452</v>
      </c>
      <c r="Z155">
        <v>-5.5515464255193061</v>
      </c>
      <c r="AA155">
        <v>-0.218208018440707</v>
      </c>
      <c r="AB155">
        <v>2.7613325661555801E-2</v>
      </c>
      <c r="AC155">
        <v>-0.128313067606355</v>
      </c>
      <c r="AD155">
        <f t="shared" si="23"/>
        <v>6.3146709710499849E-3</v>
      </c>
      <c r="AE155">
        <f t="shared" si="24"/>
        <v>9.1001790417340883E-4</v>
      </c>
      <c r="AF155">
        <f t="shared" si="25"/>
        <v>7.4168792207077505E-2</v>
      </c>
      <c r="AG155">
        <f t="shared" si="26"/>
        <v>-9.498180229660369E-4</v>
      </c>
      <c r="AH155">
        <f t="shared" si="27"/>
        <v>6.0195817583856837E-3</v>
      </c>
      <c r="AI155">
        <f t="shared" si="28"/>
        <v>1.3716620279215566E-3</v>
      </c>
      <c r="AJ155">
        <f t="shared" si="29"/>
        <v>-9.8520455434573107E-2</v>
      </c>
      <c r="AK155">
        <f t="shared" si="30"/>
        <v>1.3162226316159528E-3</v>
      </c>
      <c r="AL155">
        <f t="shared" si="31"/>
        <v>1.6644557089797729E-3</v>
      </c>
      <c r="AM155">
        <f t="shared" si="32"/>
        <v>-2.6845384916254211E-3</v>
      </c>
      <c r="AN155">
        <f t="shared" si="33"/>
        <v>7.3142648721860937E-2</v>
      </c>
    </row>
    <row r="156" spans="1:40" x14ac:dyDescent="0.25">
      <c r="A156" s="1">
        <v>35521</v>
      </c>
      <c r="B156">
        <v>68.033000000000001</v>
      </c>
      <c r="C156">
        <v>0.95022113599741387</v>
      </c>
      <c r="D156">
        <v>0.114967238</v>
      </c>
      <c r="E156">
        <v>5</v>
      </c>
      <c r="F156">
        <v>83.197000000000003</v>
      </c>
      <c r="G156">
        <v>5.4192641469164707E-2</v>
      </c>
      <c r="H156">
        <v>-0.4225666666666667</v>
      </c>
      <c r="I156">
        <v>1.5033333333333334</v>
      </c>
      <c r="J156">
        <v>-0.24963850800000001</v>
      </c>
      <c r="K156">
        <v>-2.1146013000000002E-2</v>
      </c>
      <c r="L156">
        <v>3.3541055537752361E-4</v>
      </c>
      <c r="M156">
        <v>0.26921695589191269</v>
      </c>
      <c r="N156">
        <v>4.0645680807881611E-3</v>
      </c>
      <c r="O156">
        <v>3.41</v>
      </c>
      <c r="P156">
        <v>4.2199928815766468</v>
      </c>
      <c r="Q156">
        <v>-5.1060546741265485E-2</v>
      </c>
      <c r="R156">
        <v>-2.1631080781634067</v>
      </c>
      <c r="S156">
        <v>4.8790164169432042E-2</v>
      </c>
      <c r="T156">
        <v>4.4212112894847611</v>
      </c>
      <c r="U156">
        <v>5.2775205210817827E-2</v>
      </c>
      <c r="V156">
        <v>-0.54916228336535167</v>
      </c>
      <c r="W156">
        <v>1.4921452677001727E-2</v>
      </c>
      <c r="X156">
        <v>-8.0001552380580723</v>
      </c>
      <c r="Y156">
        <v>-1.3122376969695833</v>
      </c>
      <c r="Z156">
        <v>-5.505447794816277</v>
      </c>
      <c r="AA156">
        <v>-0.25012374497391099</v>
      </c>
      <c r="AB156">
        <v>-2.1625515169170301E-2</v>
      </c>
      <c r="AC156">
        <v>-0.27003195823111298</v>
      </c>
      <c r="AD156">
        <f t="shared" si="23"/>
        <v>1.945814795624301E-2</v>
      </c>
      <c r="AE156">
        <f t="shared" si="24"/>
        <v>2.6233537965043574E-3</v>
      </c>
      <c r="AF156">
        <f t="shared" si="25"/>
        <v>-3.317065881162673E-2</v>
      </c>
      <c r="AG156">
        <f t="shared" si="26"/>
        <v>-2.2197567383128794E-3</v>
      </c>
      <c r="AH156">
        <f t="shared" si="27"/>
        <v>6.644863243097987E-3</v>
      </c>
      <c r="AI156">
        <f t="shared" si="28"/>
        <v>2.3457040551139313E-3</v>
      </c>
      <c r="AJ156">
        <f t="shared" si="29"/>
        <v>-7.4347097122394068E-2</v>
      </c>
      <c r="AK156">
        <f t="shared" si="30"/>
        <v>1.3473326498837767E-3</v>
      </c>
      <c r="AL156">
        <f t="shared" si="31"/>
        <v>1.7291481675833609E-2</v>
      </c>
      <c r="AM156">
        <f t="shared" si="32"/>
        <v>1.5119309613961907E-2</v>
      </c>
      <c r="AN156">
        <f t="shared" si="33"/>
        <v>4.6098630703029109E-2</v>
      </c>
    </row>
    <row r="157" spans="1:40" x14ac:dyDescent="0.25">
      <c r="A157" s="1">
        <v>35612</v>
      </c>
      <c r="B157">
        <v>69</v>
      </c>
      <c r="C157">
        <v>0.9513898040364106</v>
      </c>
      <c r="D157">
        <v>0.111446066</v>
      </c>
      <c r="E157">
        <v>4.8666666666666671</v>
      </c>
      <c r="F157">
        <v>83.679000000000002</v>
      </c>
      <c r="G157">
        <v>5.3055184256567731E-2</v>
      </c>
      <c r="H157">
        <v>-0.47203333333333336</v>
      </c>
      <c r="I157">
        <v>1.0566666666666666</v>
      </c>
      <c r="J157">
        <v>-0.33510699799999999</v>
      </c>
      <c r="K157">
        <v>-0.16384364100000001</v>
      </c>
      <c r="L157">
        <v>3.3928808508755108E-4</v>
      </c>
      <c r="M157">
        <v>0.27167628527368731</v>
      </c>
      <c r="N157">
        <v>4.572275737951585E-3</v>
      </c>
      <c r="O157">
        <v>4.6100000000000003</v>
      </c>
      <c r="P157">
        <v>4.2341065045972597</v>
      </c>
      <c r="Q157">
        <v>-4.9831411841454197E-2</v>
      </c>
      <c r="R157">
        <v>-2.194214518113323</v>
      </c>
      <c r="S157">
        <v>4.7519515967976371E-2</v>
      </c>
      <c r="T157">
        <v>4.4269880499584007</v>
      </c>
      <c r="U157">
        <v>5.1695638480049017E-2</v>
      </c>
      <c r="V157">
        <v>-0.63872212858187205</v>
      </c>
      <c r="W157">
        <v>1.0511229625647494E-2</v>
      </c>
      <c r="X157">
        <v>-7.9886610029487919</v>
      </c>
      <c r="Y157">
        <v>-1.3031440491207453</v>
      </c>
      <c r="Z157">
        <v>-5.3877442247300138</v>
      </c>
      <c r="AA157">
        <v>-0.33520171468584498</v>
      </c>
      <c r="AB157">
        <v>-0.16469762966108301</v>
      </c>
      <c r="AC157">
        <v>-1.2115110885473099E-2</v>
      </c>
      <c r="AD157">
        <f t="shared" si="23"/>
        <v>1.411362302061292E-2</v>
      </c>
      <c r="AE157">
        <f t="shared" si="24"/>
        <v>1.2291348998112878E-3</v>
      </c>
      <c r="AF157">
        <f t="shared" si="25"/>
        <v>-3.1106439949916354E-2</v>
      </c>
      <c r="AG157">
        <f t="shared" si="26"/>
        <v>-1.2706482014556708E-3</v>
      </c>
      <c r="AH157">
        <f t="shared" si="27"/>
        <v>5.7767604736396194E-3</v>
      </c>
      <c r="AI157">
        <f t="shared" si="28"/>
        <v>-1.0795667307688106E-3</v>
      </c>
      <c r="AJ157">
        <f t="shared" si="29"/>
        <v>-8.9559845216520384E-2</v>
      </c>
      <c r="AK157">
        <f t="shared" si="30"/>
        <v>-4.4102230513542329E-3</v>
      </c>
      <c r="AL157">
        <f t="shared" si="31"/>
        <v>1.1494235109280382E-2</v>
      </c>
      <c r="AM157">
        <f t="shared" si="32"/>
        <v>9.0936478488379269E-3</v>
      </c>
      <c r="AN157">
        <f t="shared" si="33"/>
        <v>0.1177035700862632</v>
      </c>
    </row>
    <row r="158" spans="1:40" x14ac:dyDescent="0.25">
      <c r="A158" s="1">
        <v>35704</v>
      </c>
      <c r="B158">
        <v>69.673000000000002</v>
      </c>
      <c r="C158">
        <v>0.9531636108669771</v>
      </c>
      <c r="D158">
        <v>0.115864932</v>
      </c>
      <c r="E158">
        <v>4.666666666666667</v>
      </c>
      <c r="F158">
        <v>84.75</v>
      </c>
      <c r="G158">
        <v>5.4036269143442464E-2</v>
      </c>
      <c r="H158">
        <v>-0.33436666666666665</v>
      </c>
      <c r="I158">
        <v>0.67</v>
      </c>
      <c r="J158">
        <v>-0.32040310799999999</v>
      </c>
      <c r="K158">
        <v>3.1813932000000003E-2</v>
      </c>
      <c r="L158">
        <v>3.4164317061808908E-4</v>
      </c>
      <c r="M158">
        <v>0.27333986930819243</v>
      </c>
      <c r="N158">
        <v>4.6623515662670293E-3</v>
      </c>
      <c r="O158">
        <v>-0.68</v>
      </c>
      <c r="P158">
        <v>4.2438128682556293</v>
      </c>
      <c r="Q158">
        <v>-4.7968710244784531E-2</v>
      </c>
      <c r="R158">
        <v>-2.1553301456023801</v>
      </c>
      <c r="S158">
        <v>4.5610511252052274E-2</v>
      </c>
      <c r="T158">
        <v>4.43970574626056</v>
      </c>
      <c r="U158">
        <v>5.2626860479159987E-2</v>
      </c>
      <c r="V158">
        <v>-0.40701631060090088</v>
      </c>
      <c r="W158">
        <v>6.6776547532404968E-3</v>
      </c>
      <c r="X158">
        <v>-7.9817437263472319</v>
      </c>
      <c r="Y158">
        <v>-1.2970393155746947</v>
      </c>
      <c r="Z158">
        <v>-5.3682353301721522</v>
      </c>
      <c r="AA158">
        <v>-0.320479571849414</v>
      </c>
      <c r="AB158">
        <v>3.21016984095727E-2</v>
      </c>
      <c r="AC158">
        <v>-0.101572730075689</v>
      </c>
      <c r="AD158">
        <f t="shared" si="23"/>
        <v>9.7063636583696322E-3</v>
      </c>
      <c r="AE158">
        <f t="shared" si="24"/>
        <v>1.8627015966696664E-3</v>
      </c>
      <c r="AF158">
        <f t="shared" si="25"/>
        <v>3.8884372510942899E-2</v>
      </c>
      <c r="AG158">
        <f t="shared" si="26"/>
        <v>-1.9090047159240967E-3</v>
      </c>
      <c r="AH158">
        <f t="shared" si="27"/>
        <v>1.2717696302159354E-2</v>
      </c>
      <c r="AI158">
        <f t="shared" si="28"/>
        <v>9.3122199911097048E-4</v>
      </c>
      <c r="AJ158">
        <f t="shared" si="29"/>
        <v>0.23170581798097117</v>
      </c>
      <c r="AK158">
        <f t="shared" si="30"/>
        <v>-3.8335748724069975E-3</v>
      </c>
      <c r="AL158">
        <f t="shared" si="31"/>
        <v>6.9172766015599407E-3</v>
      </c>
      <c r="AM158">
        <f t="shared" si="32"/>
        <v>6.104733546050678E-3</v>
      </c>
      <c r="AN158">
        <f t="shared" si="33"/>
        <v>1.9508894557861645E-2</v>
      </c>
    </row>
    <row r="159" spans="1:40" x14ac:dyDescent="0.25">
      <c r="A159" s="1">
        <v>35796</v>
      </c>
      <c r="B159">
        <v>70.52</v>
      </c>
      <c r="C159">
        <v>0.95358773876332814</v>
      </c>
      <c r="D159">
        <v>0.11337488900000001</v>
      </c>
      <c r="E159">
        <v>4.6333333333333329</v>
      </c>
      <c r="F159">
        <v>86.022999999999996</v>
      </c>
      <c r="G159">
        <v>5.4788731183690327E-2</v>
      </c>
      <c r="H159">
        <v>-0.30833333333333335</v>
      </c>
      <c r="I159">
        <v>0.4</v>
      </c>
      <c r="J159">
        <v>-0.16045837399999999</v>
      </c>
      <c r="K159">
        <v>-4.1376360000000001E-3</v>
      </c>
      <c r="L159">
        <v>3.4501822451625525E-4</v>
      </c>
      <c r="M159">
        <v>0.27503853430936853</v>
      </c>
      <c r="N159">
        <v>4.996746495755767E-3</v>
      </c>
      <c r="O159">
        <v>1.69</v>
      </c>
      <c r="P159">
        <v>4.2558963575296698</v>
      </c>
      <c r="Q159">
        <v>-4.752384059418413E-2</v>
      </c>
      <c r="R159">
        <v>-2.1770553495991347</v>
      </c>
      <c r="S159">
        <v>4.5291989191706815E-2</v>
      </c>
      <c r="T159">
        <v>4.4546147023577731</v>
      </c>
      <c r="U159">
        <v>5.3340492072170377E-2</v>
      </c>
      <c r="V159">
        <v>-0.3686511349854481</v>
      </c>
      <c r="W159">
        <v>3.9920212695374567E-3</v>
      </c>
      <c r="X159">
        <v>-7.971913317643291</v>
      </c>
      <c r="Y159">
        <v>-1.290844066370783</v>
      </c>
      <c r="Z159">
        <v>-5.2989682791945638</v>
      </c>
      <c r="AA159">
        <v>-0.160583201354114</v>
      </c>
      <c r="AB159">
        <v>-4.1193914336504003E-3</v>
      </c>
      <c r="AC159">
        <v>-0.33347824747455301</v>
      </c>
      <c r="AD159">
        <f t="shared" si="23"/>
        <v>1.208348927404046E-2</v>
      </c>
      <c r="AE159">
        <f t="shared" si="24"/>
        <v>4.4486965060040046E-4</v>
      </c>
      <c r="AF159">
        <f t="shared" si="25"/>
        <v>-2.1725203996754594E-2</v>
      </c>
      <c r="AG159">
        <f t="shared" si="26"/>
        <v>-3.1852206034545943E-4</v>
      </c>
      <c r="AH159">
        <f t="shared" si="27"/>
        <v>1.49089560972131E-2</v>
      </c>
      <c r="AI159">
        <f t="shared" si="28"/>
        <v>7.1363159301039009E-4</v>
      </c>
      <c r="AJ159">
        <f t="shared" si="29"/>
        <v>3.8365175615452773E-2</v>
      </c>
      <c r="AK159">
        <f t="shared" si="30"/>
        <v>-2.6856334837030401E-3</v>
      </c>
      <c r="AL159">
        <f t="shared" si="31"/>
        <v>9.8304087039409183E-3</v>
      </c>
      <c r="AM159">
        <f t="shared" si="32"/>
        <v>6.1952492039116791E-3</v>
      </c>
      <c r="AN159">
        <f t="shared" si="33"/>
        <v>6.926705097758834E-2</v>
      </c>
    </row>
    <row r="160" spans="1:40" x14ac:dyDescent="0.25">
      <c r="A160" s="1">
        <v>35886</v>
      </c>
      <c r="B160">
        <v>71.277000000000001</v>
      </c>
      <c r="C160">
        <v>0.95582520383419467</v>
      </c>
      <c r="D160">
        <v>0.113684428</v>
      </c>
      <c r="E160">
        <v>4.4000000000000004</v>
      </c>
      <c r="F160">
        <v>86.882000000000005</v>
      </c>
      <c r="G160">
        <v>5.2951233050435427E-2</v>
      </c>
      <c r="H160">
        <v>-0.37343333333333334</v>
      </c>
      <c r="I160">
        <v>0.47666666666666674</v>
      </c>
      <c r="J160">
        <v>-0.185149496</v>
      </c>
      <c r="K160">
        <v>7.3605149999999998E-3</v>
      </c>
      <c r="L160">
        <v>3.4785388350699106E-4</v>
      </c>
      <c r="M160">
        <v>0.2763792866982791</v>
      </c>
      <c r="N160">
        <v>5.4155340279641792E-3</v>
      </c>
      <c r="O160">
        <v>4.83</v>
      </c>
      <c r="P160">
        <v>4.2665736947347606</v>
      </c>
      <c r="Q160">
        <v>-4.5180223825842199E-2</v>
      </c>
      <c r="R160">
        <v>-2.1743288445092337</v>
      </c>
      <c r="S160">
        <v>4.3059489460447013E-2</v>
      </c>
      <c r="T160">
        <v>4.4645508761784898</v>
      </c>
      <c r="U160">
        <v>5.1596919686637537E-2</v>
      </c>
      <c r="V160">
        <v>-0.46750009902769696</v>
      </c>
      <c r="W160">
        <v>4.7553420838600058E-3</v>
      </c>
      <c r="X160">
        <v>-7.9637280413418914</v>
      </c>
      <c r="Y160">
        <v>-1.2859811294832779</v>
      </c>
      <c r="Z160">
        <v>-5.2184837832691722</v>
      </c>
      <c r="AA160">
        <v>-0.18667557090977699</v>
      </c>
      <c r="AB160">
        <v>7.8537067979069803E-3</v>
      </c>
      <c r="AC160">
        <v>-1.25637419423269E-2</v>
      </c>
      <c r="AD160">
        <f t="shared" si="23"/>
        <v>1.0677337205090787E-2</v>
      </c>
      <c r="AE160">
        <f t="shared" si="24"/>
        <v>2.3436167683419315E-3</v>
      </c>
      <c r="AF160">
        <f t="shared" si="25"/>
        <v>2.7265050899010213E-3</v>
      </c>
      <c r="AG160">
        <f t="shared" si="26"/>
        <v>-2.2324997312598016E-3</v>
      </c>
      <c r="AH160">
        <f t="shared" si="27"/>
        <v>9.9361738207166539E-3</v>
      </c>
      <c r="AI160">
        <f t="shared" si="28"/>
        <v>-1.7435723855328406E-3</v>
      </c>
      <c r="AJ160">
        <f t="shared" si="29"/>
        <v>-9.8848964042248855E-2</v>
      </c>
      <c r="AK160">
        <f t="shared" si="30"/>
        <v>7.6332081432254912E-4</v>
      </c>
      <c r="AL160">
        <f t="shared" si="31"/>
        <v>8.1852763013996466E-3</v>
      </c>
      <c r="AM160">
        <f t="shared" si="32"/>
        <v>4.8629368875050538E-3</v>
      </c>
      <c r="AN160">
        <f t="shared" si="33"/>
        <v>8.0484495925391641E-2</v>
      </c>
    </row>
    <row r="161" spans="1:40" x14ac:dyDescent="0.25">
      <c r="A161" s="1">
        <v>35977</v>
      </c>
      <c r="B161">
        <v>72.328000000000003</v>
      </c>
      <c r="C161">
        <v>0.95467584485444235</v>
      </c>
      <c r="D161">
        <v>0.12096074</v>
      </c>
      <c r="E161">
        <v>4.5333333333333332</v>
      </c>
      <c r="F161">
        <v>87.91</v>
      </c>
      <c r="G161">
        <v>5.3906652260074135E-2</v>
      </c>
      <c r="H161">
        <v>-4.5466666666666669E-2</v>
      </c>
      <c r="I161">
        <v>0.24666666666666667</v>
      </c>
      <c r="J161">
        <v>-1.2595425E-2</v>
      </c>
      <c r="K161">
        <v>3.1137725000000002E-2</v>
      </c>
      <c r="L161">
        <v>3.5199018896940381E-4</v>
      </c>
      <c r="M161">
        <v>0.2802394242654182</v>
      </c>
      <c r="N161">
        <v>5.2751160274410363E-3</v>
      </c>
      <c r="O161">
        <v>4.1399999999999997</v>
      </c>
      <c r="P161">
        <v>4.2812113294350658</v>
      </c>
      <c r="Q161">
        <v>-4.6383425592416899E-2</v>
      </c>
      <c r="R161">
        <v>-2.1122892488447595</v>
      </c>
      <c r="S161">
        <v>4.4335813820051619E-2</v>
      </c>
      <c r="T161">
        <v>4.4763135638630871</v>
      </c>
      <c r="U161">
        <v>5.2503880978894135E-2</v>
      </c>
      <c r="V161">
        <v>-4.6532714128216787E-2</v>
      </c>
      <c r="W161">
        <v>2.4636294379729372E-3</v>
      </c>
      <c r="X161">
        <v>-7.9519072550006271</v>
      </c>
      <c r="Y161">
        <v>-1.2721109545290077</v>
      </c>
      <c r="Z161">
        <v>-5.2447546041384898</v>
      </c>
      <c r="AA161">
        <v>-1.2111612604417199E-2</v>
      </c>
      <c r="AB161">
        <v>2.98179035796442E-2</v>
      </c>
      <c r="AC161">
        <v>-5.1901104093748797E-2</v>
      </c>
      <c r="AD161">
        <f t="shared" si="23"/>
        <v>1.4637634700305213E-2</v>
      </c>
      <c r="AE161">
        <f t="shared" si="24"/>
        <v>-1.2032017665747005E-3</v>
      </c>
      <c r="AF161">
        <f t="shared" si="25"/>
        <v>6.2039595664474145E-2</v>
      </c>
      <c r="AG161">
        <f t="shared" si="26"/>
        <v>1.2763243596046053E-3</v>
      </c>
      <c r="AH161">
        <f t="shared" si="27"/>
        <v>1.1762687684597317E-2</v>
      </c>
      <c r="AI161">
        <f t="shared" si="28"/>
        <v>9.0696129225659866E-4</v>
      </c>
      <c r="AJ161">
        <f t="shared" si="29"/>
        <v>0.42096738489948016</v>
      </c>
      <c r="AK161">
        <f t="shared" si="30"/>
        <v>-2.2917126458870687E-3</v>
      </c>
      <c r="AL161">
        <f t="shared" si="31"/>
        <v>1.1820786341264267E-2</v>
      </c>
      <c r="AM161">
        <f t="shared" si="32"/>
        <v>1.3870174954270231E-2</v>
      </c>
      <c r="AN161">
        <f t="shared" si="33"/>
        <v>-2.6270820869317646E-2</v>
      </c>
    </row>
    <row r="162" spans="1:40" x14ac:dyDescent="0.25">
      <c r="A162" s="1">
        <v>36069</v>
      </c>
      <c r="B162">
        <v>73.786000000000001</v>
      </c>
      <c r="C162">
        <v>0.95566273531522228</v>
      </c>
      <c r="D162">
        <v>0.11874520199999999</v>
      </c>
      <c r="E162">
        <v>4.4333333333333336</v>
      </c>
      <c r="F162">
        <v>88.055000000000007</v>
      </c>
      <c r="G162">
        <v>4.6976949522063126E-2</v>
      </c>
      <c r="H162">
        <v>0.1515</v>
      </c>
      <c r="I162">
        <v>0.30333333333333334</v>
      </c>
      <c r="J162">
        <v>-0.234618516</v>
      </c>
      <c r="K162">
        <v>-0.19522487699999999</v>
      </c>
      <c r="L162">
        <v>3.5801414860891421E-4</v>
      </c>
      <c r="M162">
        <v>0.28265809597229558</v>
      </c>
      <c r="N162">
        <v>5.4455485578058333E-3</v>
      </c>
      <c r="O162">
        <v>-1.34</v>
      </c>
      <c r="P162">
        <v>4.3011690117137267</v>
      </c>
      <c r="Q162">
        <v>-4.5350215501997936E-2</v>
      </c>
      <c r="R162">
        <v>-2.1307752410941849</v>
      </c>
      <c r="S162">
        <v>4.3378723301944991E-2</v>
      </c>
      <c r="T162">
        <v>4.4779616192470488</v>
      </c>
      <c r="U162">
        <v>4.590691590781025E-2</v>
      </c>
      <c r="V162">
        <v>0.14106544027860279</v>
      </c>
      <c r="W162">
        <v>3.0287420600096861E-3</v>
      </c>
      <c r="X162">
        <v>-7.934938051090568</v>
      </c>
      <c r="Y162">
        <v>-1.2635172531707579</v>
      </c>
      <c r="Z162">
        <v>-5.2129567824364429</v>
      </c>
      <c r="AA162">
        <v>-0.23492764896493501</v>
      </c>
      <c r="AB162">
        <v>-0.196424394505165</v>
      </c>
      <c r="AC162">
        <v>-0.10488428844526</v>
      </c>
      <c r="AD162">
        <f t="shared" si="23"/>
        <v>1.9957682278660904E-2</v>
      </c>
      <c r="AE162">
        <f t="shared" si="24"/>
        <v>1.0332100904189637E-3</v>
      </c>
      <c r="AF162">
        <f t="shared" si="25"/>
        <v>-1.8485992249425376E-2</v>
      </c>
      <c r="AG162">
        <f t="shared" si="26"/>
        <v>-9.5709051810662776E-4</v>
      </c>
      <c r="AH162">
        <f t="shared" si="27"/>
        <v>1.6480553839617329E-3</v>
      </c>
      <c r="AI162">
        <f t="shared" si="28"/>
        <v>-6.5969650710838851E-3</v>
      </c>
      <c r="AJ162">
        <f t="shared" si="29"/>
        <v>0.18759815440681959</v>
      </c>
      <c r="AK162">
        <f t="shared" si="30"/>
        <v>5.6511262203674893E-4</v>
      </c>
      <c r="AL162">
        <f t="shared" si="31"/>
        <v>1.6969203910059072E-2</v>
      </c>
      <c r="AM162">
        <f t="shared" si="32"/>
        <v>8.5937013582497723E-3</v>
      </c>
      <c r="AN162">
        <f t="shared" si="33"/>
        <v>3.1797821702046924E-2</v>
      </c>
    </row>
    <row r="163" spans="1:40" x14ac:dyDescent="0.25">
      <c r="A163" s="1">
        <v>36161</v>
      </c>
      <c r="B163">
        <v>74.647000000000006</v>
      </c>
      <c r="C163">
        <v>0.95711543076553884</v>
      </c>
      <c r="D163">
        <v>0.116551058</v>
      </c>
      <c r="E163">
        <v>4.3</v>
      </c>
      <c r="F163">
        <v>89.296999999999997</v>
      </c>
      <c r="G163">
        <v>4.4913479995731843E-2</v>
      </c>
      <c r="H163">
        <v>-8.716666666666667E-2</v>
      </c>
      <c r="I163">
        <v>0.46333333333333337</v>
      </c>
      <c r="J163">
        <v>-0.15275420300000001</v>
      </c>
      <c r="K163">
        <v>-9.0509266000000005E-2</v>
      </c>
      <c r="L163">
        <v>3.6082967574779096E-4</v>
      </c>
      <c r="M163">
        <v>0.28686020366356857</v>
      </c>
      <c r="N163">
        <v>6.0857872993161765E-3</v>
      </c>
      <c r="O163">
        <v>6.15</v>
      </c>
      <c r="P163">
        <v>4.3127703356357969</v>
      </c>
      <c r="Q163">
        <v>-4.3831277493002675E-2</v>
      </c>
      <c r="R163">
        <v>-2.1494258358924947</v>
      </c>
      <c r="S163">
        <v>4.2101176018635326E-2</v>
      </c>
      <c r="T163">
        <v>4.4919678926932809</v>
      </c>
      <c r="U163">
        <v>4.3934087726682586E-2</v>
      </c>
      <c r="V163">
        <v>-9.1201963426470675E-2</v>
      </c>
      <c r="W163">
        <v>4.6226324854435575E-3</v>
      </c>
      <c r="X163">
        <v>-7.9271045233028428</v>
      </c>
      <c r="Y163">
        <v>-1.2487602771408337</v>
      </c>
      <c r="Z163">
        <v>-5.1017991772938789</v>
      </c>
      <c r="AA163">
        <v>-0.152729589292116</v>
      </c>
      <c r="AB163">
        <v>-9.1303066802433996E-2</v>
      </c>
      <c r="AC163">
        <v>-8.9686846155600297E-2</v>
      </c>
      <c r="AD163">
        <f t="shared" si="23"/>
        <v>1.160132392207025E-2</v>
      </c>
      <c r="AE163">
        <f t="shared" si="24"/>
        <v>1.5189380089952603E-3</v>
      </c>
      <c r="AF163">
        <f t="shared" si="25"/>
        <v>-1.8650594798309772E-2</v>
      </c>
      <c r="AG163">
        <f t="shared" si="26"/>
        <v>-1.2775472833096643E-3</v>
      </c>
      <c r="AH163">
        <f t="shared" si="27"/>
        <v>1.4006273446232065E-2</v>
      </c>
      <c r="AI163">
        <f t="shared" si="28"/>
        <v>-1.9728281811276643E-3</v>
      </c>
      <c r="AJ163">
        <f t="shared" si="29"/>
        <v>-0.23226740370507348</v>
      </c>
      <c r="AK163">
        <f t="shared" si="30"/>
        <v>1.5938904254338714E-3</v>
      </c>
      <c r="AL163">
        <f t="shared" si="31"/>
        <v>7.8335277877252807E-3</v>
      </c>
      <c r="AM163">
        <f t="shared" si="32"/>
        <v>1.4756976029924207E-2</v>
      </c>
      <c r="AN163">
        <f t="shared" si="33"/>
        <v>0.11115760514256401</v>
      </c>
    </row>
    <row r="164" spans="1:40" x14ac:dyDescent="0.25">
      <c r="A164" s="1">
        <v>36251</v>
      </c>
      <c r="B164">
        <v>75.257999999999996</v>
      </c>
      <c r="C164">
        <v>0.95747193905053973</v>
      </c>
      <c r="D164">
        <v>0.11828565200000001</v>
      </c>
      <c r="E164">
        <v>4.2666666666666666</v>
      </c>
      <c r="F164">
        <v>88.977000000000004</v>
      </c>
      <c r="G164">
        <v>4.5863135813216931E-2</v>
      </c>
      <c r="H164">
        <v>-0.17180000000000001</v>
      </c>
      <c r="I164">
        <v>0.95666666666666667</v>
      </c>
      <c r="J164">
        <v>-0.21227122400000001</v>
      </c>
      <c r="K164">
        <v>-1.9409763E-2</v>
      </c>
      <c r="L164">
        <v>3.6280805275945848E-4</v>
      </c>
      <c r="M164">
        <v>0.28747234319907572</v>
      </c>
      <c r="N164">
        <v>6.4107434404206357E-3</v>
      </c>
      <c r="O164">
        <v>-1.2</v>
      </c>
      <c r="P164">
        <v>4.3209222102705924</v>
      </c>
      <c r="Q164">
        <v>-4.3458864831411363E-2</v>
      </c>
      <c r="R164">
        <v>-2.1346528002223777</v>
      </c>
      <c r="S164">
        <v>4.1781534014954921E-2</v>
      </c>
      <c r="T164">
        <v>4.4883779093678449</v>
      </c>
      <c r="U164">
        <v>4.4842511778885805E-2</v>
      </c>
      <c r="V164">
        <v>-0.18850060787067013</v>
      </c>
      <c r="W164">
        <v>9.5211958836366149E-3</v>
      </c>
      <c r="X164">
        <v>-7.9216366438299923</v>
      </c>
      <c r="Y164">
        <v>-1.2466286209404471</v>
      </c>
      <c r="Z164">
        <v>-5.0497800334300011</v>
      </c>
      <c r="AA164">
        <v>-0.21279154465539701</v>
      </c>
      <c r="AB164">
        <v>-1.9451382421917001E-2</v>
      </c>
      <c r="AC164">
        <v>0.26694011462923001</v>
      </c>
      <c r="AD164">
        <f t="shared" si="23"/>
        <v>8.1518746347954973E-3</v>
      </c>
      <c r="AE164">
        <f t="shared" si="24"/>
        <v>3.7241266159131203E-4</v>
      </c>
      <c r="AF164">
        <f t="shared" si="25"/>
        <v>1.4773035670117007E-2</v>
      </c>
      <c r="AG164">
        <f t="shared" si="26"/>
        <v>-3.1964200368040513E-4</v>
      </c>
      <c r="AH164">
        <f t="shared" si="27"/>
        <v>-3.5899833254360303E-3</v>
      </c>
      <c r="AI164">
        <f t="shared" si="28"/>
        <v>9.0842405220321887E-4</v>
      </c>
      <c r="AJ164">
        <f t="shared" si="29"/>
        <v>-9.7298644444199459E-2</v>
      </c>
      <c r="AK164">
        <f t="shared" si="30"/>
        <v>4.8985633981930574E-3</v>
      </c>
      <c r="AL164">
        <f t="shared" si="31"/>
        <v>5.4678794728504343E-3</v>
      </c>
      <c r="AM164">
        <f t="shared" si="32"/>
        <v>2.131656200386578E-3</v>
      </c>
      <c r="AN164">
        <f t="shared" si="33"/>
        <v>5.2019143863877737E-2</v>
      </c>
    </row>
    <row r="165" spans="1:40" x14ac:dyDescent="0.25">
      <c r="A165" s="1">
        <v>36342</v>
      </c>
      <c r="B165">
        <v>76.45</v>
      </c>
      <c r="C165">
        <v>0.95751641014980005</v>
      </c>
      <c r="D165">
        <v>0.117426425</v>
      </c>
      <c r="E165">
        <v>4.2333333333333334</v>
      </c>
      <c r="F165">
        <v>89.09</v>
      </c>
      <c r="G165">
        <v>4.8145583114059427E-2</v>
      </c>
      <c r="H165">
        <v>1.266666666666675E-3</v>
      </c>
      <c r="I165">
        <v>1.0900000000000001</v>
      </c>
      <c r="J165">
        <v>-0.20293019000000001</v>
      </c>
      <c r="K165">
        <v>4.3495250999999999E-2</v>
      </c>
      <c r="L165">
        <v>3.6747034281209745E-4</v>
      </c>
      <c r="M165">
        <v>0.29026646843236709</v>
      </c>
      <c r="N165">
        <v>6.4515999820550785E-3</v>
      </c>
      <c r="O165">
        <v>0.99</v>
      </c>
      <c r="P165">
        <v>4.3366369323750718</v>
      </c>
      <c r="Q165">
        <v>-4.3412419536548869E-2</v>
      </c>
      <c r="R165">
        <v>-2.1419433117371338</v>
      </c>
      <c r="S165">
        <v>4.1461789807594539E-2</v>
      </c>
      <c r="T165">
        <v>4.4896470947325522</v>
      </c>
      <c r="U165">
        <v>4.7022491436200707E-2</v>
      </c>
      <c r="V165">
        <v>1.2658651212337166E-3</v>
      </c>
      <c r="W165">
        <v>1.0841023177874769E-2</v>
      </c>
      <c r="X165">
        <v>-7.9088679423988157</v>
      </c>
      <c r="Y165">
        <v>-1.2369559212286483</v>
      </c>
      <c r="Z165">
        <v>-5.0434271197027147</v>
      </c>
      <c r="AA165">
        <v>-0.20369834875349599</v>
      </c>
      <c r="AB165">
        <v>4.3558931730336203E-2</v>
      </c>
      <c r="AC165">
        <v>4.6922535657929497E-2</v>
      </c>
      <c r="AD165">
        <f t="shared" si="23"/>
        <v>1.5714722104479328E-2</v>
      </c>
      <c r="AE165">
        <f t="shared" si="24"/>
        <v>4.6445294862494657E-5</v>
      </c>
      <c r="AF165">
        <f t="shared" si="25"/>
        <v>-7.2905115147561261E-3</v>
      </c>
      <c r="AG165">
        <f t="shared" si="26"/>
        <v>-3.1974420736038262E-4</v>
      </c>
      <c r="AH165">
        <f t="shared" si="27"/>
        <v>1.2691853647073259E-3</v>
      </c>
      <c r="AI165">
        <f t="shared" si="28"/>
        <v>2.1799796573149025E-3</v>
      </c>
      <c r="AJ165">
        <f t="shared" si="29"/>
        <v>0.18976647299190386</v>
      </c>
      <c r="AK165">
        <f t="shared" si="30"/>
        <v>1.3198272942381538E-3</v>
      </c>
      <c r="AL165">
        <f t="shared" si="31"/>
        <v>1.2768701431176588E-2</v>
      </c>
      <c r="AM165">
        <f t="shared" si="32"/>
        <v>9.6726997117988489E-3</v>
      </c>
      <c r="AN165">
        <f t="shared" si="33"/>
        <v>6.3529137272864133E-3</v>
      </c>
    </row>
    <row r="166" spans="1:40" x14ac:dyDescent="0.25">
      <c r="A166" s="1">
        <v>36434</v>
      </c>
      <c r="B166">
        <v>77.941000000000003</v>
      </c>
      <c r="C166">
        <v>0.95916880370880997</v>
      </c>
      <c r="D166">
        <v>0.118026912</v>
      </c>
      <c r="E166">
        <v>4.0666666666666664</v>
      </c>
      <c r="F166">
        <v>90.21</v>
      </c>
      <c r="G166">
        <v>5.0695583758493479E-2</v>
      </c>
      <c r="H166">
        <v>1.9400000000000001E-2</v>
      </c>
      <c r="I166">
        <v>0.94</v>
      </c>
      <c r="J166">
        <v>-0.33189320900000002</v>
      </c>
      <c r="K166">
        <v>-8.3752484000000002E-2</v>
      </c>
      <c r="L166">
        <v>3.7353110323013519E-4</v>
      </c>
      <c r="M166">
        <v>0.29447155137039188</v>
      </c>
      <c r="N166">
        <v>6.5811847023866587E-3</v>
      </c>
      <c r="O166">
        <v>5.83</v>
      </c>
      <c r="P166">
        <v>4.3559521302105999</v>
      </c>
      <c r="Q166">
        <v>-4.1688199037080438E-2</v>
      </c>
      <c r="R166">
        <v>-2.1368426127233686</v>
      </c>
      <c r="S166">
        <v>3.9861533425130595E-2</v>
      </c>
      <c r="T166">
        <v>4.5021402856685473</v>
      </c>
      <c r="U166">
        <v>4.945240556156217E-2</v>
      </c>
      <c r="V166">
        <v>1.9214218923804371E-2</v>
      </c>
      <c r="W166">
        <v>9.3560949240250289E-3</v>
      </c>
      <c r="X166">
        <v>-7.8925092818113596</v>
      </c>
      <c r="Y166">
        <v>-1.2225728803175313</v>
      </c>
      <c r="Z166">
        <v>-5.0235405038958199</v>
      </c>
      <c r="AA166">
        <v>-0.33183789105475497</v>
      </c>
      <c r="AB166">
        <v>-8.5095866001825601E-2</v>
      </c>
      <c r="AC166">
        <v>-7.0673541294395195E-2</v>
      </c>
      <c r="AD166">
        <f t="shared" si="23"/>
        <v>1.9315197835528153E-2</v>
      </c>
      <c r="AE166">
        <f t="shared" si="24"/>
        <v>1.7242204994684304E-3</v>
      </c>
      <c r="AF166">
        <f t="shared" si="25"/>
        <v>5.1006990137651975E-3</v>
      </c>
      <c r="AG166">
        <f t="shared" si="26"/>
        <v>-1.6002563824639437E-3</v>
      </c>
      <c r="AH166">
        <f t="shared" si="27"/>
        <v>1.2493190935995102E-2</v>
      </c>
      <c r="AI166">
        <f t="shared" si="28"/>
        <v>2.4299141253614626E-3</v>
      </c>
      <c r="AJ166">
        <f t="shared" si="29"/>
        <v>1.7948353802570656E-2</v>
      </c>
      <c r="AK166">
        <f t="shared" si="30"/>
        <v>-1.4849282538497398E-3</v>
      </c>
      <c r="AL166">
        <f t="shared" si="31"/>
        <v>1.6358660587456164E-2</v>
      </c>
      <c r="AM166">
        <f t="shared" si="32"/>
        <v>1.4383040911116973E-2</v>
      </c>
      <c r="AN166">
        <f t="shared" si="33"/>
        <v>1.9886615806894881E-2</v>
      </c>
    </row>
    <row r="167" spans="1:40" x14ac:dyDescent="0.25">
      <c r="A167" s="1">
        <v>36526</v>
      </c>
      <c r="B167">
        <v>78.248000000000005</v>
      </c>
      <c r="C167">
        <v>0.9595020097996757</v>
      </c>
      <c r="D167">
        <v>0.116220452</v>
      </c>
      <c r="E167">
        <v>4.0333333333333332</v>
      </c>
      <c r="F167">
        <v>92.497</v>
      </c>
      <c r="G167">
        <v>5.3631233005847968E-2</v>
      </c>
      <c r="H167">
        <v>0.15933333333333333</v>
      </c>
      <c r="I167">
        <v>0.78</v>
      </c>
      <c r="J167">
        <v>-0.20978198300000001</v>
      </c>
      <c r="K167">
        <v>0.107342559</v>
      </c>
      <c r="L167">
        <v>3.6981652850377625E-4</v>
      </c>
      <c r="M167">
        <v>0.29402971149417007</v>
      </c>
      <c r="N167">
        <v>6.7059729849801028E-3</v>
      </c>
      <c r="O167">
        <v>1.05</v>
      </c>
      <c r="P167">
        <v>4.3598832699881918</v>
      </c>
      <c r="Q167">
        <v>-4.1340868904293018E-2</v>
      </c>
      <c r="R167">
        <v>-2.1522664431670391</v>
      </c>
      <c r="S167">
        <v>3.9541174620532686E-2</v>
      </c>
      <c r="T167">
        <v>4.527176211560004</v>
      </c>
      <c r="U167">
        <v>5.2242515090556267E-2</v>
      </c>
      <c r="V167">
        <v>0.14784512726398158</v>
      </c>
      <c r="W167">
        <v>7.7697372643606927E-3</v>
      </c>
      <c r="X167">
        <v>-7.9025035442183613</v>
      </c>
      <c r="Y167">
        <v>-1.2240744572456432</v>
      </c>
      <c r="Z167">
        <v>-5.0047566594311386</v>
      </c>
      <c r="AA167">
        <v>-0.20899746601444799</v>
      </c>
      <c r="AB167">
        <v>0.106935034834669</v>
      </c>
      <c r="AC167">
        <v>7.6083919401742695E-2</v>
      </c>
      <c r="AD167">
        <f t="shared" si="23"/>
        <v>3.9311397775918522E-3</v>
      </c>
      <c r="AE167">
        <f t="shared" si="24"/>
        <v>3.4733013278741981E-4</v>
      </c>
      <c r="AF167">
        <f t="shared" si="25"/>
        <v>-1.5423830443670461E-2</v>
      </c>
      <c r="AG167">
        <f t="shared" si="26"/>
        <v>-3.2035880459790889E-4</v>
      </c>
      <c r="AH167">
        <f t="shared" si="27"/>
        <v>2.5035925891456756E-2</v>
      </c>
      <c r="AI167">
        <f t="shared" si="28"/>
        <v>2.7901095289940975E-3</v>
      </c>
      <c r="AJ167">
        <f t="shared" si="29"/>
        <v>0.12863090834017721</v>
      </c>
      <c r="AK167">
        <f t="shared" si="30"/>
        <v>-1.5863576596643362E-3</v>
      </c>
      <c r="AL167">
        <f t="shared" si="31"/>
        <v>-9.9942624070017416E-3</v>
      </c>
      <c r="AM167">
        <f t="shared" si="32"/>
        <v>-1.5015769281119251E-3</v>
      </c>
      <c r="AN167">
        <f t="shared" si="33"/>
        <v>1.8783844464681287E-2</v>
      </c>
    </row>
    <row r="168" spans="1:40" x14ac:dyDescent="0.25">
      <c r="A168" s="1">
        <v>36617</v>
      </c>
      <c r="B168">
        <v>79.980999999999995</v>
      </c>
      <c r="C168">
        <v>0.96051247282163987</v>
      </c>
      <c r="D168">
        <v>0.112244912</v>
      </c>
      <c r="E168">
        <v>3.9333333333333327</v>
      </c>
      <c r="F168">
        <v>91.983000000000004</v>
      </c>
      <c r="G168">
        <v>5.9240868322971062E-2</v>
      </c>
      <c r="H168">
        <v>0.6462</v>
      </c>
      <c r="I168">
        <v>0.28666666666666668</v>
      </c>
      <c r="J168">
        <v>-0.15353507699999999</v>
      </c>
      <c r="K168">
        <v>0.13077427999999999</v>
      </c>
      <c r="L168">
        <v>3.7683870298998312E-4</v>
      </c>
      <c r="M168">
        <v>0.30019812335135154</v>
      </c>
      <c r="N168">
        <v>6.8189456689376595E-3</v>
      </c>
      <c r="O168">
        <v>3.92</v>
      </c>
      <c r="P168">
        <v>4.3817891064662904</v>
      </c>
      <c r="Q168">
        <v>-4.0288311098714745E-2</v>
      </c>
      <c r="R168">
        <v>-2.1870720807813</v>
      </c>
      <c r="S168">
        <v>3.8579481967475189E-2</v>
      </c>
      <c r="T168">
        <v>4.521603777365935</v>
      </c>
      <c r="U168">
        <v>5.7552489598035654E-2</v>
      </c>
      <c r="V168">
        <v>0.49846960155640646</v>
      </c>
      <c r="W168">
        <v>2.8625656134765522E-3</v>
      </c>
      <c r="X168">
        <v>-7.8836933055953153</v>
      </c>
      <c r="Y168">
        <v>-1.2033126111302579</v>
      </c>
      <c r="Z168">
        <v>-4.9880504130750607</v>
      </c>
      <c r="AA168">
        <v>-0.15300987556934501</v>
      </c>
      <c r="AB168">
        <v>0.13048343818469699</v>
      </c>
      <c r="AC168">
        <v>-0.18187823748360801</v>
      </c>
      <c r="AD168">
        <f t="shared" si="23"/>
        <v>2.1905836478098628E-2</v>
      </c>
      <c r="AE168">
        <f t="shared" si="24"/>
        <v>1.0525578055782733E-3</v>
      </c>
      <c r="AF168">
        <f t="shared" si="25"/>
        <v>-3.480563761426092E-2</v>
      </c>
      <c r="AG168">
        <f t="shared" si="26"/>
        <v>-9.6169265305749707E-4</v>
      </c>
      <c r="AH168">
        <f t="shared" si="27"/>
        <v>-5.5724341940690536E-3</v>
      </c>
      <c r="AI168">
        <f t="shared" si="28"/>
        <v>5.3099745074793869E-3</v>
      </c>
      <c r="AJ168">
        <f t="shared" si="29"/>
        <v>0.35062447429242488</v>
      </c>
      <c r="AK168">
        <f t="shared" si="30"/>
        <v>-4.9071716508841401E-3</v>
      </c>
      <c r="AL168">
        <f t="shared" si="31"/>
        <v>1.8810238623045983E-2</v>
      </c>
      <c r="AM168">
        <f t="shared" si="32"/>
        <v>2.0761846115385341E-2</v>
      </c>
      <c r="AN168">
        <f t="shared" si="33"/>
        <v>1.670624635607787E-2</v>
      </c>
    </row>
    <row r="169" spans="1:40" x14ac:dyDescent="0.25">
      <c r="A169" s="1">
        <v>36708</v>
      </c>
      <c r="B169">
        <v>79.968999999999994</v>
      </c>
      <c r="C169">
        <v>0.95969202686574162</v>
      </c>
      <c r="D169">
        <v>0.114450575</v>
      </c>
      <c r="E169">
        <v>4</v>
      </c>
      <c r="F169">
        <v>92.909000000000006</v>
      </c>
      <c r="G169">
        <v>6.2891854597465047E-2</v>
      </c>
      <c r="H169">
        <v>0.94199999999999995</v>
      </c>
      <c r="I169">
        <v>-0.30666666666666664</v>
      </c>
      <c r="J169">
        <v>7.6071984999999995E-2</v>
      </c>
      <c r="K169">
        <v>0.16233183100000001</v>
      </c>
      <c r="L169">
        <v>3.7558414232642456E-4</v>
      </c>
      <c r="M169">
        <v>0.29992732872475453</v>
      </c>
      <c r="N169">
        <v>6.9298810032610214E-3</v>
      </c>
      <c r="O169">
        <v>0.59</v>
      </c>
      <c r="P169">
        <v>4.3816390595763561</v>
      </c>
      <c r="Q169">
        <v>-4.1142851337484646E-2</v>
      </c>
      <c r="R169">
        <v>-2.1676122085682219</v>
      </c>
      <c r="S169">
        <v>3.9220713153281329E-2</v>
      </c>
      <c r="T169">
        <v>4.5316205194912191</v>
      </c>
      <c r="U169">
        <v>6.0993358151861507E-2</v>
      </c>
      <c r="V169">
        <v>0.66371836986913313</v>
      </c>
      <c r="W169">
        <v>-3.0713785244862613E-3</v>
      </c>
      <c r="X169">
        <v>-7.8870280310996481</v>
      </c>
      <c r="Y169">
        <v>-1.20421507125435</v>
      </c>
      <c r="Z169">
        <v>-4.9719126371743583</v>
      </c>
      <c r="AA169">
        <v>7.6828899465706105E-2</v>
      </c>
      <c r="AB169">
        <v>0.16305643261139599</v>
      </c>
      <c r="AC169">
        <v>2.76848197962518E-2</v>
      </c>
      <c r="AD169">
        <f t="shared" si="23"/>
        <v>-1.5004688993425219E-4</v>
      </c>
      <c r="AE169">
        <f t="shared" si="24"/>
        <v>-8.5454023876990054E-4</v>
      </c>
      <c r="AF169">
        <f t="shared" si="25"/>
        <v>1.94598722130781E-2</v>
      </c>
      <c r="AG169">
        <f t="shared" si="26"/>
        <v>6.4123118580614036E-4</v>
      </c>
      <c r="AH169">
        <f t="shared" si="27"/>
        <v>1.0016742125284139E-2</v>
      </c>
      <c r="AI169">
        <f t="shared" si="28"/>
        <v>3.4408685538258529E-3</v>
      </c>
      <c r="AJ169">
        <f t="shared" si="29"/>
        <v>0.16524876831272667</v>
      </c>
      <c r="AK169">
        <f t="shared" si="30"/>
        <v>-5.9339441379628131E-3</v>
      </c>
      <c r="AL169">
        <f t="shared" si="31"/>
        <v>-3.3347255043327806E-3</v>
      </c>
      <c r="AM169">
        <f t="shared" si="32"/>
        <v>-9.0246012409211929E-4</v>
      </c>
      <c r="AN169">
        <f t="shared" si="33"/>
        <v>1.6137775900702422E-2</v>
      </c>
    </row>
    <row r="170" spans="1:40" x14ac:dyDescent="0.25">
      <c r="A170" s="1">
        <v>36800</v>
      </c>
      <c r="B170">
        <v>80.513999999999996</v>
      </c>
      <c r="C170">
        <v>0.96080516379374692</v>
      </c>
      <c r="D170">
        <v>0.11595045299999999</v>
      </c>
      <c r="E170">
        <v>3.9</v>
      </c>
      <c r="F170">
        <v>92.793999999999997</v>
      </c>
      <c r="G170">
        <v>6.1490580053073639E-2</v>
      </c>
      <c r="H170">
        <v>1.5012666666666667</v>
      </c>
      <c r="I170">
        <v>-0.6333333333333333</v>
      </c>
      <c r="J170">
        <v>0.11838541</v>
      </c>
      <c r="K170">
        <v>0.134920339</v>
      </c>
      <c r="L170">
        <v>3.7700880314665662E-4</v>
      </c>
      <c r="M170">
        <v>0.30366846132755021</v>
      </c>
      <c r="N170">
        <v>6.3980614347256045E-3</v>
      </c>
      <c r="O170">
        <v>4.68</v>
      </c>
      <c r="P170">
        <v>4.3884310823468757</v>
      </c>
      <c r="Q170">
        <v>-3.9983633757713681E-2</v>
      </c>
      <c r="R170">
        <v>-2.1545923084318246</v>
      </c>
      <c r="S170">
        <v>3.8258712117090275E-2</v>
      </c>
      <c r="T170">
        <v>4.5303819825295051</v>
      </c>
      <c r="U170">
        <v>5.9674127937222904E-2</v>
      </c>
      <c r="V170">
        <v>0.91679727022860547</v>
      </c>
      <c r="W170">
        <v>-6.3534739721752675E-3</v>
      </c>
      <c r="X170">
        <v>-7.8832420202672466</v>
      </c>
      <c r="Y170">
        <v>-1.1918187604377735</v>
      </c>
      <c r="Z170">
        <v>-5.0517602353243554</v>
      </c>
      <c r="AA170">
        <v>0.118915586924874</v>
      </c>
      <c r="AB170">
        <v>0.13459595268010199</v>
      </c>
      <c r="AC170">
        <v>-7.2001771021754105E-2</v>
      </c>
      <c r="AD170">
        <f t="shared" si="23"/>
        <v>6.7920227705196012E-3</v>
      </c>
      <c r="AE170">
        <f t="shared" si="24"/>
        <v>1.1592175797709645E-3</v>
      </c>
      <c r="AF170">
        <f t="shared" si="25"/>
        <v>1.3019900136397311E-2</v>
      </c>
      <c r="AG170">
        <f t="shared" si="26"/>
        <v>-9.6200103619105415E-4</v>
      </c>
      <c r="AH170">
        <f t="shared" si="27"/>
        <v>-1.238536961714054E-3</v>
      </c>
      <c r="AI170">
        <f t="shared" si="28"/>
        <v>-1.3192302146386031E-3</v>
      </c>
      <c r="AJ170">
        <f t="shared" si="29"/>
        <v>0.25307890035947234</v>
      </c>
      <c r="AK170">
        <f t="shared" si="30"/>
        <v>-3.2820954476890062E-3</v>
      </c>
      <c r="AL170">
        <f t="shared" si="31"/>
        <v>3.7860108324014874E-3</v>
      </c>
      <c r="AM170">
        <f t="shared" si="32"/>
        <v>1.239631081657655E-2</v>
      </c>
      <c r="AN170">
        <f t="shared" si="33"/>
        <v>-7.984759814999709E-2</v>
      </c>
    </row>
    <row r="171" spans="1:40" x14ac:dyDescent="0.25">
      <c r="A171" s="1">
        <v>36892</v>
      </c>
      <c r="B171">
        <v>80.123000000000005</v>
      </c>
      <c r="C171">
        <v>0.95769368951729739</v>
      </c>
      <c r="D171">
        <v>0.119506653</v>
      </c>
      <c r="E171">
        <v>4.2333333333333334</v>
      </c>
      <c r="F171">
        <v>94.02</v>
      </c>
      <c r="G171">
        <v>5.4418179209441829E-2</v>
      </c>
      <c r="H171">
        <v>1.1007333333333333</v>
      </c>
      <c r="I171">
        <v>0.10666666666666666</v>
      </c>
      <c r="J171">
        <v>0.55218919700000002</v>
      </c>
      <c r="K171">
        <v>7.7469960000000004E-2</v>
      </c>
      <c r="L171">
        <v>3.7422991952396306E-4</v>
      </c>
      <c r="M171">
        <v>0.30240221410866625</v>
      </c>
      <c r="N171">
        <v>5.9586052065769583E-3</v>
      </c>
      <c r="O171">
        <v>0.68</v>
      </c>
      <c r="P171">
        <v>4.3835629539308636</v>
      </c>
      <c r="Q171">
        <v>-4.3227291682393899E-2</v>
      </c>
      <c r="R171">
        <v>-2.1243832355201238</v>
      </c>
      <c r="S171">
        <v>4.1461789807594539E-2</v>
      </c>
      <c r="T171">
        <v>4.5435075255959845</v>
      </c>
      <c r="U171">
        <v>5.2989125901089749E-2</v>
      </c>
      <c r="V171">
        <v>0.7422864901202374</v>
      </c>
      <c r="W171">
        <v>1.0660981819977334E-3</v>
      </c>
      <c r="X171">
        <v>-7.8906401913506228</v>
      </c>
      <c r="Y171">
        <v>-1.1959973129156458</v>
      </c>
      <c r="Z171">
        <v>-5.1229188510352968</v>
      </c>
      <c r="AA171">
        <v>0.551962479145642</v>
      </c>
      <c r="AB171">
        <v>7.7316202675298498E-2</v>
      </c>
      <c r="AC171">
        <v>-1.7766459308432201E-3</v>
      </c>
      <c r="AD171">
        <f t="shared" si="23"/>
        <v>-4.8681284160121407E-3</v>
      </c>
      <c r="AE171">
        <f t="shared" si="24"/>
        <v>-3.2436579246802183E-3</v>
      </c>
      <c r="AF171">
        <f t="shared" si="25"/>
        <v>3.0209072911700829E-2</v>
      </c>
      <c r="AG171">
        <f t="shared" si="26"/>
        <v>3.2030776905042635E-3</v>
      </c>
      <c r="AH171">
        <f t="shared" si="27"/>
        <v>1.3125543066479395E-2</v>
      </c>
      <c r="AI171">
        <f t="shared" si="28"/>
        <v>-6.6850020361331544E-3</v>
      </c>
      <c r="AJ171">
        <f t="shared" si="29"/>
        <v>-0.17451078010836807</v>
      </c>
      <c r="AK171">
        <f t="shared" si="30"/>
        <v>7.4195721541730009E-3</v>
      </c>
      <c r="AL171">
        <f t="shared" si="31"/>
        <v>-7.3981710833761483E-3</v>
      </c>
      <c r="AM171">
        <f t="shared" si="32"/>
        <v>-4.1785524778723548E-3</v>
      </c>
      <c r="AN171">
        <f t="shared" si="33"/>
        <v>-7.1158615710941397E-2</v>
      </c>
    </row>
    <row r="172" spans="1:40" x14ac:dyDescent="0.25">
      <c r="A172" s="1">
        <v>36982</v>
      </c>
      <c r="B172">
        <v>80.697000000000003</v>
      </c>
      <c r="C172">
        <v>0.95588549753163332</v>
      </c>
      <c r="D172">
        <v>0.11713675799999999</v>
      </c>
      <c r="E172">
        <v>4.4000000000000004</v>
      </c>
      <c r="F172">
        <v>93.667000000000002</v>
      </c>
      <c r="G172">
        <v>4.1382357899070736E-2</v>
      </c>
      <c r="H172">
        <v>0.8712333333333333</v>
      </c>
      <c r="I172">
        <v>1.53</v>
      </c>
      <c r="J172">
        <v>0.55147446600000005</v>
      </c>
      <c r="K172">
        <v>-0.199698351</v>
      </c>
      <c r="L172">
        <v>3.7579632665226146E-4</v>
      </c>
      <c r="M172">
        <v>0.3078841493830905</v>
      </c>
      <c r="N172">
        <v>5.7418100986016936E-3</v>
      </c>
      <c r="O172">
        <v>4.1100000000000003</v>
      </c>
      <c r="P172">
        <v>4.3907013998637163</v>
      </c>
      <c r="Q172">
        <v>-4.5117145560479709E-2</v>
      </c>
      <c r="R172">
        <v>-2.1444131549882837</v>
      </c>
      <c r="S172">
        <v>4.3059489460447013E-2</v>
      </c>
      <c r="T172">
        <v>4.5397459393781654</v>
      </c>
      <c r="U172">
        <v>4.0549020849440315E-2</v>
      </c>
      <c r="V172">
        <v>0.62659775000974272</v>
      </c>
      <c r="W172">
        <v>1.5184135325040055E-2</v>
      </c>
      <c r="X172">
        <v>-7.8864632457738706</v>
      </c>
      <c r="Y172">
        <v>-1.178031705132931</v>
      </c>
      <c r="Z172">
        <v>-5.1599807701740028</v>
      </c>
      <c r="AA172">
        <v>0.55106760809300104</v>
      </c>
      <c r="AB172">
        <v>-0.200393840962379</v>
      </c>
      <c r="AC172">
        <v>-0.182301302769243</v>
      </c>
      <c r="AD172">
        <f t="shared" si="23"/>
        <v>7.1384459328527328E-3</v>
      </c>
      <c r="AE172">
        <f t="shared" si="24"/>
        <v>-1.8898538780858093E-3</v>
      </c>
      <c r="AF172">
        <f t="shared" si="25"/>
        <v>-2.0029919468159907E-2</v>
      </c>
      <c r="AG172">
        <f t="shared" si="26"/>
        <v>1.5976996528524745E-3</v>
      </c>
      <c r="AH172">
        <f t="shared" si="27"/>
        <v>-3.7615862178190795E-3</v>
      </c>
      <c r="AI172">
        <f t="shared" si="28"/>
        <v>-1.2440105051649435E-2</v>
      </c>
      <c r="AJ172">
        <f t="shared" si="29"/>
        <v>-0.11568874011049468</v>
      </c>
      <c r="AK172">
        <f t="shared" si="30"/>
        <v>1.4118037143042321E-2</v>
      </c>
      <c r="AL172">
        <f t="shared" si="31"/>
        <v>4.176945576752189E-3</v>
      </c>
      <c r="AM172">
        <f t="shared" si="32"/>
        <v>1.7965607782714832E-2</v>
      </c>
      <c r="AN172">
        <f t="shared" si="33"/>
        <v>-3.7061919138706045E-2</v>
      </c>
    </row>
    <row r="173" spans="1:40" x14ac:dyDescent="0.25">
      <c r="A173" s="1">
        <v>37073</v>
      </c>
      <c r="B173">
        <v>80.149000000000001</v>
      </c>
      <c r="C173">
        <v>0.95180390182095809</v>
      </c>
      <c r="D173">
        <v>0.12398400599999999</v>
      </c>
      <c r="E173">
        <v>4.833333333333333</v>
      </c>
      <c r="F173">
        <v>93.533000000000001</v>
      </c>
      <c r="G173">
        <v>3.4591079772469703E-2</v>
      </c>
      <c r="H173">
        <v>0.86029999999999995</v>
      </c>
      <c r="I173">
        <v>1.7366666666666666</v>
      </c>
      <c r="J173">
        <v>0.72098261299999999</v>
      </c>
      <c r="K173">
        <v>-0.11088822700000001</v>
      </c>
      <c r="L173">
        <v>3.7205577888980697E-4</v>
      </c>
      <c r="M173">
        <v>0.30918913316459901</v>
      </c>
      <c r="N173">
        <v>5.303683003592948E-3</v>
      </c>
      <c r="O173">
        <v>0.41</v>
      </c>
      <c r="P173">
        <v>4.3838874023713652</v>
      </c>
      <c r="Q173">
        <v>-4.9396250890881829E-2</v>
      </c>
      <c r="R173">
        <v>-2.0876027055672028</v>
      </c>
      <c r="S173">
        <v>4.7201601484294163E-2</v>
      </c>
      <c r="T173">
        <v>4.538314315202026</v>
      </c>
      <c r="U173">
        <v>3.4006256640645972E-2</v>
      </c>
      <c r="V173">
        <v>0.62073776504180489</v>
      </c>
      <c r="W173">
        <v>1.7217589617064856E-2</v>
      </c>
      <c r="X173">
        <v>-7.8964667716793251</v>
      </c>
      <c r="Y173">
        <v>-1.1738021078910013</v>
      </c>
      <c r="Z173">
        <v>-5.2393537934213814</v>
      </c>
      <c r="AA173">
        <v>0.72235173687552301</v>
      </c>
      <c r="AB173">
        <v>-0.112972887314436</v>
      </c>
      <c r="AC173">
        <v>-0.19772814027525801</v>
      </c>
      <c r="AD173">
        <f t="shared" si="23"/>
        <v>-6.8139974923511204E-3</v>
      </c>
      <c r="AE173">
        <f t="shared" si="24"/>
        <v>-4.2791053304021207E-3</v>
      </c>
      <c r="AF173">
        <f t="shared" si="25"/>
        <v>5.6810449421080822E-2</v>
      </c>
      <c r="AG173">
        <f t="shared" si="26"/>
        <v>4.1421120238471498E-3</v>
      </c>
      <c r="AH173">
        <f t="shared" si="27"/>
        <v>-1.4316241761394011E-3</v>
      </c>
      <c r="AI173">
        <f t="shared" si="28"/>
        <v>-6.5427642087943425E-3</v>
      </c>
      <c r="AJ173">
        <f t="shared" si="29"/>
        <v>-5.8599849679378258E-3</v>
      </c>
      <c r="AK173">
        <f t="shared" si="30"/>
        <v>2.0334542920248007E-3</v>
      </c>
      <c r="AL173">
        <f t="shared" si="31"/>
        <v>-1.0003525905454502E-2</v>
      </c>
      <c r="AM173">
        <f t="shared" si="32"/>
        <v>4.2295972419297279E-3</v>
      </c>
      <c r="AN173">
        <f t="shared" si="33"/>
        <v>-7.9373023247378605E-2</v>
      </c>
    </row>
    <row r="174" spans="1:40" x14ac:dyDescent="0.25">
      <c r="A174" s="1">
        <v>37165</v>
      </c>
      <c r="B174">
        <v>80.233999999999995</v>
      </c>
      <c r="C174">
        <v>0.94463179938561948</v>
      </c>
      <c r="D174">
        <v>0.117058805</v>
      </c>
      <c r="E174">
        <v>5.5</v>
      </c>
      <c r="F174">
        <v>94.503</v>
      </c>
      <c r="G174">
        <v>2.1145698465821205E-2</v>
      </c>
      <c r="H174">
        <v>0.39126666666666665</v>
      </c>
      <c r="I174">
        <v>2.83</v>
      </c>
      <c r="J174">
        <v>0.75623906699999999</v>
      </c>
      <c r="K174">
        <v>-0.396221991</v>
      </c>
      <c r="L174">
        <v>3.7126119789738658E-4</v>
      </c>
      <c r="M174">
        <v>0.31285953925198079</v>
      </c>
      <c r="N174">
        <v>5.1689247550652743E-3</v>
      </c>
      <c r="O174">
        <v>4.26</v>
      </c>
      <c r="P174">
        <v>4.3849473651848587</v>
      </c>
      <c r="Q174">
        <v>-5.6960057693762091E-2</v>
      </c>
      <c r="R174">
        <v>-2.145078863611285</v>
      </c>
      <c r="S174">
        <v>5.3540766928029761E-2</v>
      </c>
      <c r="T174">
        <v>4.5486315800275481</v>
      </c>
      <c r="U174">
        <v>2.0925230731106866E-2</v>
      </c>
      <c r="V174">
        <v>0.3302146031704834</v>
      </c>
      <c r="W174">
        <v>2.7906953253007866E-2</v>
      </c>
      <c r="X174">
        <v>-7.8986047056156865</v>
      </c>
      <c r="Y174">
        <v>-1.1620009455467117</v>
      </c>
      <c r="Z174">
        <v>-5.2650905898358298</v>
      </c>
      <c r="AA174">
        <v>0.75688465545361605</v>
      </c>
      <c r="AB174">
        <v>-0.39821417046888502</v>
      </c>
      <c r="AC174">
        <v>-9.4909198336091904E-2</v>
      </c>
      <c r="AD174">
        <f t="shared" si="23"/>
        <v>1.0599628134935202E-3</v>
      </c>
      <c r="AE174">
        <f t="shared" si="24"/>
        <v>-7.5638068028802616E-3</v>
      </c>
      <c r="AF174">
        <f t="shared" si="25"/>
        <v>-5.7476158044082126E-2</v>
      </c>
      <c r="AG174">
        <f t="shared" si="26"/>
        <v>6.3391654437355976E-3</v>
      </c>
      <c r="AH174">
        <f t="shared" si="27"/>
        <v>1.0317264825522088E-2</v>
      </c>
      <c r="AI174">
        <f t="shared" si="28"/>
        <v>-1.3081025909539107E-2</v>
      </c>
      <c r="AJ174">
        <f t="shared" si="29"/>
        <v>-0.29052316187132149</v>
      </c>
      <c r="AK174">
        <f t="shared" si="30"/>
        <v>1.068936363594301E-2</v>
      </c>
      <c r="AL174">
        <f t="shared" si="31"/>
        <v>-2.1379339363614136E-3</v>
      </c>
      <c r="AM174">
        <f t="shared" si="32"/>
        <v>1.1801162344289517E-2</v>
      </c>
      <c r="AN174">
        <f t="shared" si="33"/>
        <v>-2.5736796414448371E-2</v>
      </c>
    </row>
    <row r="175" spans="1:40" x14ac:dyDescent="0.25">
      <c r="A175" s="1">
        <v>37257</v>
      </c>
      <c r="B175">
        <v>81.253</v>
      </c>
      <c r="C175">
        <v>0.94295605022435613</v>
      </c>
      <c r="D175">
        <v>0.12193066</v>
      </c>
      <c r="E175">
        <v>5.7</v>
      </c>
      <c r="F175">
        <v>94.64</v>
      </c>
      <c r="G175">
        <v>1.4345451516506291E-2</v>
      </c>
      <c r="H175">
        <v>0.5087666666666667</v>
      </c>
      <c r="I175">
        <v>3.32</v>
      </c>
      <c r="J175">
        <v>0.23162018300000001</v>
      </c>
      <c r="K175">
        <v>-0.49746977599999997</v>
      </c>
      <c r="L175">
        <v>3.7501846176568327E-4</v>
      </c>
      <c r="M175">
        <v>0.31946388533968528</v>
      </c>
      <c r="N175">
        <v>5.2226335093354991E-3</v>
      </c>
      <c r="O175">
        <v>4.9800000000000004</v>
      </c>
      <c r="P175">
        <v>4.3975677436051299</v>
      </c>
      <c r="Q175">
        <v>-5.8735603771632595E-2</v>
      </c>
      <c r="R175">
        <v>-2.1043027564827619</v>
      </c>
      <c r="S175">
        <v>5.5434706888100517E-2</v>
      </c>
      <c r="T175">
        <v>4.5500802196701313</v>
      </c>
      <c r="U175">
        <v>1.4243529119007461E-2</v>
      </c>
      <c r="V175">
        <v>0.41129254004078025</v>
      </c>
      <c r="W175">
        <v>3.2660782239548276E-2</v>
      </c>
      <c r="X175">
        <v>-7.8885353018305331</v>
      </c>
      <c r="Y175">
        <v>-1.1411110464840393</v>
      </c>
      <c r="Z175">
        <v>-5.2547535006026784</v>
      </c>
      <c r="AA175">
        <v>0.23187900555204</v>
      </c>
      <c r="AB175">
        <v>-0.49838004033185002</v>
      </c>
      <c r="AC175">
        <v>0.20283537792729001</v>
      </c>
      <c r="AD175">
        <f t="shared" si="23"/>
        <v>1.2620378420271194E-2</v>
      </c>
      <c r="AE175">
        <f t="shared" si="24"/>
        <v>-1.7755460778705046E-3</v>
      </c>
      <c r="AF175">
        <f t="shared" si="25"/>
        <v>4.0776107128523087E-2</v>
      </c>
      <c r="AG175">
        <f t="shared" si="26"/>
        <v>1.8939399600707563E-3</v>
      </c>
      <c r="AH175">
        <f t="shared" si="27"/>
        <v>1.4486396425832382E-3</v>
      </c>
      <c r="AI175">
        <f t="shared" si="28"/>
        <v>-6.6817016120994041E-3</v>
      </c>
      <c r="AJ175">
        <f t="shared" si="29"/>
        <v>8.1077936870296852E-2</v>
      </c>
      <c r="AK175">
        <f t="shared" si="30"/>
        <v>4.75382898654041E-3</v>
      </c>
      <c r="AL175">
        <f t="shared" si="31"/>
        <v>1.0069403785153419E-2</v>
      </c>
      <c r="AM175">
        <f t="shared" si="32"/>
        <v>2.0889899062672468E-2</v>
      </c>
      <c r="AN175">
        <f t="shared" si="33"/>
        <v>1.0337089233151353E-2</v>
      </c>
    </row>
    <row r="176" spans="1:40" x14ac:dyDescent="0.25">
      <c r="A176" s="1">
        <v>37347</v>
      </c>
      <c r="B176">
        <v>81.587000000000003</v>
      </c>
      <c r="C176">
        <v>0.941558815202856</v>
      </c>
      <c r="D176">
        <v>0.12269514400000001</v>
      </c>
      <c r="E176">
        <v>5.833333333333333</v>
      </c>
      <c r="F176">
        <v>94.701999999999998</v>
      </c>
      <c r="G176">
        <v>1.6201176573625561E-2</v>
      </c>
      <c r="H176">
        <v>0.60986666666666667</v>
      </c>
      <c r="I176">
        <v>3.3533333333333335</v>
      </c>
      <c r="J176">
        <v>0.11675041</v>
      </c>
      <c r="K176">
        <v>-0.19206878199999999</v>
      </c>
      <c r="L176">
        <v>3.7562383749838862E-4</v>
      </c>
      <c r="M176">
        <v>0.32005834939961403</v>
      </c>
      <c r="N176">
        <v>4.9188781053755917E-3</v>
      </c>
      <c r="O176">
        <v>-0.81</v>
      </c>
      <c r="P176">
        <v>4.4016699355527917</v>
      </c>
      <c r="Q176">
        <v>-6.0218463156996777E-2</v>
      </c>
      <c r="R176">
        <v>-2.0980525042505489</v>
      </c>
      <c r="S176">
        <v>5.6695343676545294E-2</v>
      </c>
      <c r="T176">
        <v>4.5507351192932042</v>
      </c>
      <c r="U176">
        <v>1.6071337993814584E-2</v>
      </c>
      <c r="V176">
        <v>0.4761513598319696</v>
      </c>
      <c r="W176">
        <v>3.2983352482015137E-2</v>
      </c>
      <c r="X176">
        <v>-7.886922347525811</v>
      </c>
      <c r="Y176">
        <v>-1.1392519579368299</v>
      </c>
      <c r="Z176">
        <v>-5.3146748018427967</v>
      </c>
      <c r="AA176">
        <v>0.116251144072895</v>
      </c>
      <c r="AB176">
        <v>-0.19296107581368499</v>
      </c>
      <c r="AC176">
        <v>0.39902628081800501</v>
      </c>
      <c r="AD176">
        <f t="shared" si="23"/>
        <v>4.1021919476618152E-3</v>
      </c>
      <c r="AE176">
        <f t="shared" si="24"/>
        <v>-1.4828593853641811E-3</v>
      </c>
      <c r="AF176">
        <f t="shared" si="25"/>
        <v>6.2502522322129828E-3</v>
      </c>
      <c r="AG176">
        <f t="shared" si="26"/>
        <v>1.2606367884447772E-3</v>
      </c>
      <c r="AH176">
        <f t="shared" si="27"/>
        <v>6.5489962307285765E-4</v>
      </c>
      <c r="AI176">
        <f t="shared" si="28"/>
        <v>1.8278088748071228E-3</v>
      </c>
      <c r="AJ176">
        <f t="shared" si="29"/>
        <v>6.4858819791189348E-2</v>
      </c>
      <c r="AK176">
        <f t="shared" si="30"/>
        <v>3.2257024246686028E-4</v>
      </c>
      <c r="AL176">
        <f t="shared" si="31"/>
        <v>1.6129543047220807E-3</v>
      </c>
      <c r="AM176">
        <f t="shared" si="32"/>
        <v>1.8590885472093976E-3</v>
      </c>
      <c r="AN176">
        <f t="shared" si="33"/>
        <v>-5.9921301240118297E-2</v>
      </c>
    </row>
    <row r="177" spans="1:40" x14ac:dyDescent="0.25">
      <c r="A177" s="1">
        <v>37438</v>
      </c>
      <c r="B177">
        <v>81.930999999999997</v>
      </c>
      <c r="C177">
        <v>0.94270541431997124</v>
      </c>
      <c r="D177">
        <v>0.121031343</v>
      </c>
      <c r="E177">
        <v>5.7333333333333334</v>
      </c>
      <c r="F177">
        <v>94.647000000000006</v>
      </c>
      <c r="G177">
        <v>1.5185152427110412E-2</v>
      </c>
      <c r="H177">
        <v>1.5067333333333333</v>
      </c>
      <c r="I177">
        <v>2.5866666666666664</v>
      </c>
      <c r="J177">
        <v>0.23432520000000001</v>
      </c>
      <c r="K177">
        <v>-0.10171728200000001</v>
      </c>
      <c r="L177">
        <v>3.7605798006132149E-4</v>
      </c>
      <c r="M177">
        <v>0.32256420434431271</v>
      </c>
      <c r="N177">
        <v>4.1063855178364878E-3</v>
      </c>
      <c r="O177">
        <v>1.64</v>
      </c>
      <c r="P177">
        <v>4.4058774296205518</v>
      </c>
      <c r="Q177">
        <v>-5.9001437178713909E-2</v>
      </c>
      <c r="R177">
        <v>-2.1117057338708149</v>
      </c>
      <c r="S177">
        <v>5.5750015104491769E-2</v>
      </c>
      <c r="T177">
        <v>4.5501541814319344</v>
      </c>
      <c r="U177">
        <v>1.5071012042286875E-2</v>
      </c>
      <c r="V177">
        <v>0.918980444684659</v>
      </c>
      <c r="W177">
        <v>2.553778378783866E-2</v>
      </c>
      <c r="X177">
        <v>-7.8857672241715822</v>
      </c>
      <c r="Y177">
        <v>-1.131453079322569</v>
      </c>
      <c r="Z177">
        <v>-5.4952120734542635</v>
      </c>
      <c r="AA177">
        <v>0.23470199972394801</v>
      </c>
      <c r="AB177">
        <v>-0.103309969093955</v>
      </c>
      <c r="AC177">
        <v>-0.113043383768011</v>
      </c>
      <c r="AD177">
        <f t="shared" si="23"/>
        <v>4.2074940677601091E-3</v>
      </c>
      <c r="AE177">
        <f t="shared" si="24"/>
        <v>1.217025978282868E-3</v>
      </c>
      <c r="AF177">
        <f t="shared" si="25"/>
        <v>-1.365322962026605E-2</v>
      </c>
      <c r="AG177">
        <f t="shared" si="26"/>
        <v>-9.4532857205352483E-4</v>
      </c>
      <c r="AH177">
        <f t="shared" si="27"/>
        <v>-5.8093786126978131E-4</v>
      </c>
      <c r="AI177">
        <f t="shared" si="28"/>
        <v>-1.0003259515277089E-3</v>
      </c>
      <c r="AJ177">
        <f t="shared" si="29"/>
        <v>0.4428290848526894</v>
      </c>
      <c r="AK177">
        <f t="shared" si="30"/>
        <v>-7.4455686941764763E-3</v>
      </c>
      <c r="AL177">
        <f t="shared" si="31"/>
        <v>1.1551233542288486E-3</v>
      </c>
      <c r="AM177">
        <f t="shared" si="32"/>
        <v>7.7988786142608735E-3</v>
      </c>
      <c r="AN177">
        <f t="shared" si="33"/>
        <v>-0.18053727161146682</v>
      </c>
    </row>
    <row r="178" spans="1:40" x14ac:dyDescent="0.25">
      <c r="A178" s="1">
        <v>37530</v>
      </c>
      <c r="B178">
        <v>81.974000000000004</v>
      </c>
      <c r="C178">
        <v>0.94151407488384786</v>
      </c>
      <c r="D178">
        <v>0.116932196</v>
      </c>
      <c r="E178">
        <v>5.8666666666666671</v>
      </c>
      <c r="F178">
        <v>94.353999999999999</v>
      </c>
      <c r="G178">
        <v>1.1867808482670253E-2</v>
      </c>
      <c r="H178">
        <v>1.1112</v>
      </c>
      <c r="I178">
        <v>2.6466666666666665</v>
      </c>
      <c r="J178">
        <v>0.258006978</v>
      </c>
      <c r="K178">
        <v>-0.205139713</v>
      </c>
      <c r="L178">
        <v>3.7509323108038238E-4</v>
      </c>
      <c r="M178">
        <v>0.32223433260180379</v>
      </c>
      <c r="N178">
        <v>4.0628770234385604E-3</v>
      </c>
      <c r="O178">
        <v>-0.28000000000000003</v>
      </c>
      <c r="P178">
        <v>4.4064021238151954</v>
      </c>
      <c r="Q178">
        <v>-6.0265981571448059E-2</v>
      </c>
      <c r="R178">
        <v>-2.1461610335393146</v>
      </c>
      <c r="S178">
        <v>5.7010254716779576E-2</v>
      </c>
      <c r="T178">
        <v>4.547053666252415</v>
      </c>
      <c r="U178">
        <v>1.1797938304230326E-2</v>
      </c>
      <c r="V178">
        <v>0.74725650620697748</v>
      </c>
      <c r="W178">
        <v>2.6122484145571639E-2</v>
      </c>
      <c r="X178">
        <v>-7.8883359466794003</v>
      </c>
      <c r="Y178">
        <v>-1.132476257113417</v>
      </c>
      <c r="Z178">
        <v>-5.5058639298629783</v>
      </c>
      <c r="AA178">
        <v>0.25803127451758601</v>
      </c>
      <c r="AB178">
        <v>-0.205847385881648</v>
      </c>
      <c r="AC178">
        <v>3.4763209847608501E-2</v>
      </c>
      <c r="AD178">
        <f t="shared" si="23"/>
        <v>5.2469419464351574E-4</v>
      </c>
      <c r="AE178">
        <f t="shared" si="24"/>
        <v>-1.2645443927341501E-3</v>
      </c>
      <c r="AF178">
        <f t="shared" si="25"/>
        <v>-3.4455299668499695E-2</v>
      </c>
      <c r="AG178">
        <f t="shared" si="26"/>
        <v>1.2602396122878071E-3</v>
      </c>
      <c r="AH178">
        <f t="shared" si="27"/>
        <v>-3.1005151795193697E-3</v>
      </c>
      <c r="AI178">
        <f t="shared" si="28"/>
        <v>-3.2730737380565495E-3</v>
      </c>
      <c r="AJ178">
        <f t="shared" si="29"/>
        <v>-0.17172393847768153</v>
      </c>
      <c r="AK178">
        <f t="shared" si="30"/>
        <v>5.8470035773297915E-4</v>
      </c>
      <c r="AL178">
        <f t="shared" si="31"/>
        <v>-2.5687225078181442E-3</v>
      </c>
      <c r="AM178">
        <f t="shared" si="32"/>
        <v>-1.0231777908480399E-3</v>
      </c>
      <c r="AN178">
        <f t="shared" si="33"/>
        <v>-1.0651856408714799E-2</v>
      </c>
    </row>
    <row r="179" spans="1:40" x14ac:dyDescent="0.25">
      <c r="A179" s="1">
        <v>37622</v>
      </c>
      <c r="B179">
        <v>82.396000000000001</v>
      </c>
      <c r="C179">
        <v>0.94127275093081086</v>
      </c>
      <c r="D179">
        <v>0.120586344</v>
      </c>
      <c r="E179">
        <v>5.8666666666666671</v>
      </c>
      <c r="F179">
        <v>93.983999999999995</v>
      </c>
      <c r="G179">
        <v>1.1406505306946061E-2</v>
      </c>
      <c r="H179">
        <v>0.52236666666666665</v>
      </c>
      <c r="I179">
        <v>2.7466666666666666</v>
      </c>
      <c r="J179">
        <v>0.17426546700000001</v>
      </c>
      <c r="K179">
        <v>-0.210918403</v>
      </c>
      <c r="L179">
        <v>3.7434180337923481E-4</v>
      </c>
      <c r="M179">
        <v>0.32573941697955339</v>
      </c>
      <c r="N179">
        <v>3.9063978907420112E-3</v>
      </c>
      <c r="O179">
        <v>0.84</v>
      </c>
      <c r="P179">
        <v>4.4115368920478222</v>
      </c>
      <c r="Q179">
        <v>-6.052232918451797E-2</v>
      </c>
      <c r="R179">
        <v>-2.1153892349313321</v>
      </c>
      <c r="S179">
        <v>5.7010254716779576E-2</v>
      </c>
      <c r="T179">
        <v>4.5431245550162096</v>
      </c>
      <c r="U179">
        <v>1.1341941625407824E-2</v>
      </c>
      <c r="V179">
        <v>0.42026614150698893</v>
      </c>
      <c r="W179">
        <v>2.7096225661701168E-2</v>
      </c>
      <c r="X179">
        <v>-7.8903412651350529</v>
      </c>
      <c r="Y179">
        <v>-1.1216575516720768</v>
      </c>
      <c r="Z179">
        <v>-5.5451395851662806</v>
      </c>
      <c r="AA179">
        <v>0.17355665031832301</v>
      </c>
      <c r="AB179">
        <v>-0.21202135840748701</v>
      </c>
      <c r="AC179">
        <v>0.312039977725036</v>
      </c>
      <c r="AD179">
        <f t="shared" si="23"/>
        <v>5.1347682326268185E-3</v>
      </c>
      <c r="AE179">
        <f t="shared" si="24"/>
        <v>-2.5634761306991133E-4</v>
      </c>
      <c r="AF179">
        <f t="shared" si="25"/>
        <v>3.0771798607982515E-2</v>
      </c>
      <c r="AG179">
        <f t="shared" si="26"/>
        <v>0</v>
      </c>
      <c r="AH179">
        <f t="shared" si="27"/>
        <v>-3.9291112362054292E-3</v>
      </c>
      <c r="AI179">
        <f t="shared" si="28"/>
        <v>-4.5599667882250186E-4</v>
      </c>
      <c r="AJ179">
        <f t="shared" si="29"/>
        <v>-0.32699036469998854</v>
      </c>
      <c r="AK179">
        <f t="shared" si="30"/>
        <v>9.737415161295282E-4</v>
      </c>
      <c r="AL179">
        <f t="shared" si="31"/>
        <v>-2.0053184556525494E-3</v>
      </c>
      <c r="AM179">
        <f t="shared" si="32"/>
        <v>1.0818705441340226E-2</v>
      </c>
      <c r="AN179">
        <f t="shared" si="33"/>
        <v>-3.9275655303302237E-2</v>
      </c>
    </row>
    <row r="180" spans="1:40" x14ac:dyDescent="0.25">
      <c r="A180" s="1">
        <v>37712</v>
      </c>
      <c r="B180">
        <v>83.224000000000004</v>
      </c>
      <c r="C180">
        <v>0.93849737517896492</v>
      </c>
      <c r="D180">
        <v>0.119423373</v>
      </c>
      <c r="E180">
        <v>6.1333333333333329</v>
      </c>
      <c r="F180">
        <v>95.751999999999995</v>
      </c>
      <c r="G180">
        <v>1.1558153339650013E-2</v>
      </c>
      <c r="H180">
        <v>-0.3313666666666667</v>
      </c>
      <c r="I180">
        <v>2.5633333333333335</v>
      </c>
      <c r="J180">
        <v>0.37262050699999999</v>
      </c>
      <c r="K180">
        <v>-0.35978955400000001</v>
      </c>
      <c r="L180">
        <v>3.7696467881181663E-4</v>
      </c>
      <c r="M180">
        <v>0.33058530801823072</v>
      </c>
      <c r="N180">
        <v>4.2486736058895821E-3</v>
      </c>
      <c r="O180">
        <v>4.99</v>
      </c>
      <c r="P180">
        <v>4.421535767768594</v>
      </c>
      <c r="Q180">
        <v>-6.3475219785307749E-2</v>
      </c>
      <c r="R180">
        <v>-2.1250803434120602</v>
      </c>
      <c r="S180">
        <v>5.9525979314026811E-2</v>
      </c>
      <c r="T180">
        <v>4.5617615155710691</v>
      </c>
      <c r="U180">
        <v>1.149186815263591E-2</v>
      </c>
      <c r="V180">
        <v>-0.40251945081959489</v>
      </c>
      <c r="W180">
        <v>2.5310307956164797E-2</v>
      </c>
      <c r="X180">
        <v>-7.8833590650597918</v>
      </c>
      <c r="Y180">
        <v>-1.106890534938944</v>
      </c>
      <c r="Z180">
        <v>-5.4611484374887462</v>
      </c>
      <c r="AA180">
        <v>0.372928673327102</v>
      </c>
      <c r="AB180">
        <v>-0.36083581472611698</v>
      </c>
      <c r="AC180">
        <v>-0.50447128086548398</v>
      </c>
      <c r="AD180">
        <f t="shared" si="23"/>
        <v>9.9988757207718493E-3</v>
      </c>
      <c r="AE180">
        <f t="shared" si="24"/>
        <v>-2.9528906007897787E-3</v>
      </c>
      <c r="AF180">
        <f t="shared" si="25"/>
        <v>-9.6911084807280723E-3</v>
      </c>
      <c r="AG180">
        <f t="shared" si="26"/>
        <v>2.5157245972472347E-3</v>
      </c>
      <c r="AH180">
        <f t="shared" si="27"/>
        <v>1.8636960554859527E-2</v>
      </c>
      <c r="AI180">
        <f t="shared" si="28"/>
        <v>1.4992652722808572E-4</v>
      </c>
      <c r="AJ180">
        <f t="shared" si="29"/>
        <v>-0.82278559232658388</v>
      </c>
      <c r="AK180">
        <f t="shared" si="30"/>
        <v>-1.7859177055363704E-3</v>
      </c>
      <c r="AL180">
        <f t="shared" si="31"/>
        <v>6.9822000752610691E-3</v>
      </c>
      <c r="AM180">
        <f t="shared" si="32"/>
        <v>1.4767016733132854E-2</v>
      </c>
      <c r="AN180">
        <f t="shared" si="33"/>
        <v>8.399114767753435E-2</v>
      </c>
    </row>
    <row r="181" spans="1:40" x14ac:dyDescent="0.25">
      <c r="A181" s="1">
        <v>37803</v>
      </c>
      <c r="B181">
        <v>85.221999999999994</v>
      </c>
      <c r="C181">
        <v>0.93895235061211491</v>
      </c>
      <c r="D181">
        <v>0.120224545</v>
      </c>
      <c r="E181">
        <v>6.1333333333333329</v>
      </c>
      <c r="F181">
        <v>96.471999999999994</v>
      </c>
      <c r="G181">
        <v>7.996284609333779E-3</v>
      </c>
      <c r="H181">
        <v>-0.6236666666666667</v>
      </c>
      <c r="I181">
        <v>3.2866666666666666</v>
      </c>
      <c r="J181">
        <v>-0.109586395</v>
      </c>
      <c r="K181">
        <v>-0.43833400300000003</v>
      </c>
      <c r="L181">
        <v>3.8472685576015854E-4</v>
      </c>
      <c r="M181">
        <v>0.33747035495626254</v>
      </c>
      <c r="N181">
        <v>4.5166799841694777E-3</v>
      </c>
      <c r="O181">
        <v>4.7</v>
      </c>
      <c r="P181">
        <v>4.4452596164657079</v>
      </c>
      <c r="Q181">
        <v>-6.2990545883465032E-2</v>
      </c>
      <c r="R181">
        <v>-2.1183940763961688</v>
      </c>
      <c r="S181">
        <v>5.9525979314026811E-2</v>
      </c>
      <c r="T181">
        <v>4.5692528108012915</v>
      </c>
      <c r="U181">
        <v>7.9644837389451946E-3</v>
      </c>
      <c r="V181">
        <v>-0.97728000350058475</v>
      </c>
      <c r="W181">
        <v>3.2338107911944629E-2</v>
      </c>
      <c r="X181">
        <v>-7.8629769410243053</v>
      </c>
      <c r="Y181">
        <v>-1.0862776096940918</v>
      </c>
      <c r="Z181">
        <v>-5.3999780718042762</v>
      </c>
      <c r="AA181">
        <v>-0.110535267878662</v>
      </c>
      <c r="AB181">
        <v>-0.43868897343504798</v>
      </c>
      <c r="AC181">
        <v>0.39922532359308699</v>
      </c>
      <c r="AD181">
        <f t="shared" si="23"/>
        <v>2.3723848697113858E-2</v>
      </c>
      <c r="AE181">
        <f t="shared" si="24"/>
        <v>4.8467390184271653E-4</v>
      </c>
      <c r="AF181">
        <f t="shared" si="25"/>
        <v>6.6862670158913673E-3</v>
      </c>
      <c r="AG181">
        <f t="shared" si="26"/>
        <v>0</v>
      </c>
      <c r="AH181">
        <f t="shared" si="27"/>
        <v>7.4912952302224056E-3</v>
      </c>
      <c r="AI181">
        <f t="shared" si="28"/>
        <v>-3.5273844136907151E-3</v>
      </c>
      <c r="AJ181">
        <f t="shared" si="29"/>
        <v>-0.5747605526809898</v>
      </c>
      <c r="AK181">
        <f t="shared" si="30"/>
        <v>7.0277999557798315E-3</v>
      </c>
      <c r="AL181">
        <f t="shared" si="31"/>
        <v>2.0382124035486449E-2</v>
      </c>
      <c r="AM181">
        <f t="shared" si="32"/>
        <v>2.0612925244852143E-2</v>
      </c>
      <c r="AN181">
        <f t="shared" si="33"/>
        <v>6.1170365684469985E-2</v>
      </c>
    </row>
    <row r="182" spans="1:40" x14ac:dyDescent="0.25">
      <c r="A182" s="1">
        <v>37895</v>
      </c>
      <c r="B182">
        <v>86.454999999999998</v>
      </c>
      <c r="C182">
        <v>0.94181793413479553</v>
      </c>
      <c r="D182">
        <v>0.122629815</v>
      </c>
      <c r="E182">
        <v>5.833333333333333</v>
      </c>
      <c r="F182">
        <v>97.418999999999997</v>
      </c>
      <c r="G182">
        <v>7.4522869285119885E-3</v>
      </c>
      <c r="H182">
        <v>-0.51693333333333336</v>
      </c>
      <c r="I182">
        <v>3.35</v>
      </c>
      <c r="J182">
        <v>-0.114934487</v>
      </c>
      <c r="K182">
        <v>-0.30416675900000001</v>
      </c>
      <c r="L182">
        <v>3.8895337328366536E-4</v>
      </c>
      <c r="M182">
        <v>0.34053865543994394</v>
      </c>
      <c r="N182">
        <v>4.7527548333303341E-3</v>
      </c>
      <c r="O182">
        <v>-2.4500000000000002</v>
      </c>
      <c r="P182">
        <v>4.459624047356753</v>
      </c>
      <c r="Q182">
        <v>-5.9943298951358581E-2</v>
      </c>
      <c r="R182">
        <v>-2.0985850958124552</v>
      </c>
      <c r="S182">
        <v>5.6695343676545294E-2</v>
      </c>
      <c r="T182">
        <v>4.5790212634930292</v>
      </c>
      <c r="U182">
        <v>7.4246558299479156E-3</v>
      </c>
      <c r="V182">
        <v>-0.72760060862932463</v>
      </c>
      <c r="W182">
        <v>3.2951100139685982E-2</v>
      </c>
      <c r="X182">
        <v>-7.8520510845539695</v>
      </c>
      <c r="Y182">
        <v>-1.0772266343149768</v>
      </c>
      <c r="Z182">
        <v>-5.34903086413859</v>
      </c>
      <c r="AA182">
        <v>-0.116037286769427</v>
      </c>
      <c r="AB182">
        <v>-0.30480285885127401</v>
      </c>
      <c r="AC182">
        <v>-5.9701661982100897E-2</v>
      </c>
      <c r="AD182">
        <f t="shared" si="23"/>
        <v>1.436443089104511E-2</v>
      </c>
      <c r="AE182">
        <f t="shared" si="24"/>
        <v>3.047246932106451E-3</v>
      </c>
      <c r="AF182">
        <f t="shared" si="25"/>
        <v>1.9808980583713609E-2</v>
      </c>
      <c r="AG182">
        <f t="shared" si="26"/>
        <v>-2.830635637481517E-3</v>
      </c>
      <c r="AH182">
        <f t="shared" si="27"/>
        <v>9.7684526917376502E-3</v>
      </c>
      <c r="AI182">
        <f t="shared" si="28"/>
        <v>-5.3982790899727903E-4</v>
      </c>
      <c r="AJ182">
        <f t="shared" si="29"/>
        <v>0.24967939487126012</v>
      </c>
      <c r="AK182">
        <f t="shared" si="30"/>
        <v>6.1299222774135326E-4</v>
      </c>
      <c r="AL182">
        <f t="shared" si="31"/>
        <v>1.0925856470335837E-2</v>
      </c>
      <c r="AM182">
        <f t="shared" si="32"/>
        <v>9.0509753791150338E-3</v>
      </c>
      <c r="AN182">
        <f t="shared" si="33"/>
        <v>5.0947207665686278E-2</v>
      </c>
    </row>
    <row r="183" spans="1:40" x14ac:dyDescent="0.25">
      <c r="A183" s="1">
        <v>37987</v>
      </c>
      <c r="B183">
        <v>86.521000000000001</v>
      </c>
      <c r="C183">
        <v>0.94318210195348418</v>
      </c>
      <c r="D183">
        <v>0.117727629</v>
      </c>
      <c r="E183">
        <v>5.7</v>
      </c>
      <c r="F183">
        <v>96.432000000000002</v>
      </c>
      <c r="G183">
        <v>8.0709692677404556E-3</v>
      </c>
      <c r="H183">
        <v>-0.51603333333333334</v>
      </c>
      <c r="I183">
        <v>3.0866666666666669</v>
      </c>
      <c r="J183">
        <v>-9.0745982000000003E-2</v>
      </c>
      <c r="K183">
        <v>-0.13153108199999999</v>
      </c>
      <c r="L183">
        <v>3.8911025562611302E-4</v>
      </c>
      <c r="M183">
        <v>0.33975569880171164</v>
      </c>
      <c r="N183">
        <v>5.0967217734923572E-3</v>
      </c>
      <c r="O183">
        <v>-0.77</v>
      </c>
      <c r="P183">
        <v>4.4603871590393318</v>
      </c>
      <c r="Q183">
        <v>-5.8495905815309147E-2</v>
      </c>
      <c r="R183">
        <v>-2.1393815513966223</v>
      </c>
      <c r="S183">
        <v>5.5434706888100517E-2</v>
      </c>
      <c r="T183">
        <v>4.5688380967406887</v>
      </c>
      <c r="U183">
        <v>8.0385731903732695E-3</v>
      </c>
      <c r="V183">
        <v>-0.72573924516060484</v>
      </c>
      <c r="W183">
        <v>3.0399872391083292E-2</v>
      </c>
      <c r="X183">
        <v>-7.8516478210193581</v>
      </c>
      <c r="Y183">
        <v>-1.079528452576586</v>
      </c>
      <c r="Z183">
        <v>-5.2791577354409087</v>
      </c>
      <c r="AA183">
        <v>-9.1445142541458899E-2</v>
      </c>
      <c r="AB183">
        <v>-0.13167868198587401</v>
      </c>
      <c r="AC183">
        <v>0.292848417392786</v>
      </c>
      <c r="AD183">
        <f t="shared" si="23"/>
        <v>7.6311168257880979E-4</v>
      </c>
      <c r="AE183">
        <f t="shared" si="24"/>
        <v>1.4473931360494338E-3</v>
      </c>
      <c r="AF183">
        <f t="shared" si="25"/>
        <v>-4.0796455584167113E-2</v>
      </c>
      <c r="AG183">
        <f t="shared" si="26"/>
        <v>-1.2606367884447772E-3</v>
      </c>
      <c r="AH183">
        <f t="shared" si="27"/>
        <v>-1.0183166752340433E-2</v>
      </c>
      <c r="AI183">
        <f t="shared" si="28"/>
        <v>6.1391736042535391E-4</v>
      </c>
      <c r="AJ183">
        <f t="shared" si="29"/>
        <v>1.86136346871979E-3</v>
      </c>
      <c r="AK183">
        <f t="shared" si="30"/>
        <v>-2.5512277486026899E-3</v>
      </c>
      <c r="AL183">
        <f t="shared" si="31"/>
        <v>4.0326353461139774E-4</v>
      </c>
      <c r="AM183">
        <f t="shared" si="32"/>
        <v>-2.3018182616092453E-3</v>
      </c>
      <c r="AN183">
        <f t="shared" si="33"/>
        <v>6.9873128697681253E-2</v>
      </c>
    </row>
    <row r="184" spans="1:40" x14ac:dyDescent="0.25">
      <c r="A184" s="1">
        <v>38078</v>
      </c>
      <c r="B184">
        <v>87.418999999999997</v>
      </c>
      <c r="C184">
        <v>0.94410875106202208</v>
      </c>
      <c r="D184">
        <v>0.11928620500000001</v>
      </c>
      <c r="E184">
        <v>5.6</v>
      </c>
      <c r="F184">
        <v>97.537999999999997</v>
      </c>
      <c r="G184">
        <v>7.089798046636603E-3</v>
      </c>
      <c r="H184">
        <v>-0.47603333333333336</v>
      </c>
      <c r="I184">
        <v>3.5066666666666668</v>
      </c>
      <c r="J184">
        <v>-0.17746888999999999</v>
      </c>
      <c r="K184">
        <v>5.9969400000000001E-4</v>
      </c>
      <c r="L184">
        <v>3.9206092217443367E-4</v>
      </c>
      <c r="M184">
        <v>0.34275244053786919</v>
      </c>
      <c r="N184">
        <v>5.0363347430705356E-3</v>
      </c>
      <c r="O184">
        <v>4.09</v>
      </c>
      <c r="P184">
        <v>4.4707126503397721</v>
      </c>
      <c r="Q184">
        <v>-5.7513917075712989E-2</v>
      </c>
      <c r="R184">
        <v>-2.1262295894226013</v>
      </c>
      <c r="S184">
        <v>5.4488185284069776E-2</v>
      </c>
      <c r="T184">
        <v>4.5802420456632404</v>
      </c>
      <c r="U184">
        <v>7.0647835905035122E-3</v>
      </c>
      <c r="V184">
        <v>-0.64632720991605441</v>
      </c>
      <c r="W184">
        <v>3.4465836881278446E-2</v>
      </c>
      <c r="X184">
        <v>-7.8440933165389808</v>
      </c>
      <c r="Y184">
        <v>-1.070746840104468</v>
      </c>
      <c r="Z184">
        <v>-5.2910766949791785</v>
      </c>
      <c r="AA184">
        <v>-0.17716207072630599</v>
      </c>
      <c r="AB184">
        <v>9.7678534381158096E-4</v>
      </c>
      <c r="AC184">
        <v>-6.8577619688326805E-2</v>
      </c>
      <c r="AD184">
        <f t="shared" si="23"/>
        <v>1.0325491300440248E-2</v>
      </c>
      <c r="AE184">
        <f t="shared" si="24"/>
        <v>9.8198873959615823E-4</v>
      </c>
      <c r="AF184">
        <f t="shared" si="25"/>
        <v>1.315196197402102E-2</v>
      </c>
      <c r="AG184">
        <f t="shared" si="26"/>
        <v>-9.4652160403074087E-4</v>
      </c>
      <c r="AH184">
        <f t="shared" si="27"/>
        <v>1.1403948922551699E-2</v>
      </c>
      <c r="AI184">
        <f t="shared" si="28"/>
        <v>-9.7378959986975724E-4</v>
      </c>
      <c r="AJ184">
        <f t="shared" si="29"/>
        <v>7.9412035244550427E-2</v>
      </c>
      <c r="AK184">
        <f t="shared" si="30"/>
        <v>4.0659644901951536E-3</v>
      </c>
      <c r="AL184">
        <f t="shared" si="31"/>
        <v>7.5545044803773109E-3</v>
      </c>
      <c r="AM184">
        <f t="shared" si="32"/>
        <v>8.7816124721180611E-3</v>
      </c>
      <c r="AN184">
        <f t="shared" si="33"/>
        <v>-1.1918959538269824E-2</v>
      </c>
    </row>
    <row r="185" spans="1:40" x14ac:dyDescent="0.25">
      <c r="A185" s="1">
        <v>38169</v>
      </c>
      <c r="B185">
        <v>88.343000000000004</v>
      </c>
      <c r="C185">
        <v>0.94565941749064197</v>
      </c>
      <c r="D185">
        <v>0.120304286</v>
      </c>
      <c r="E185">
        <v>5.4333333333333336</v>
      </c>
      <c r="F185">
        <v>98.631</v>
      </c>
      <c r="G185">
        <v>1.1350072216741768E-2</v>
      </c>
      <c r="H185">
        <v>-0.42330000000000001</v>
      </c>
      <c r="I185">
        <v>2.7866666666666666</v>
      </c>
      <c r="J185">
        <v>-0.110322621</v>
      </c>
      <c r="K185">
        <v>-6.4476354999999999E-2</v>
      </c>
      <c r="L185">
        <v>3.9495261087267526E-4</v>
      </c>
      <c r="M185">
        <v>0.34426800021576232</v>
      </c>
      <c r="N185">
        <v>4.9362929184549346E-3</v>
      </c>
      <c r="O185">
        <v>2.95</v>
      </c>
      <c r="P185">
        <v>4.4812269652929171</v>
      </c>
      <c r="Q185">
        <v>-5.5872798548631655E-2</v>
      </c>
      <c r="R185">
        <v>-2.1177310290384792</v>
      </c>
      <c r="S185">
        <v>5.2908655655402106E-2</v>
      </c>
      <c r="T185">
        <v>4.5913856138174749</v>
      </c>
      <c r="U185">
        <v>1.1286143423245356E-2</v>
      </c>
      <c r="V185">
        <v>-0.55043307836077016</v>
      </c>
      <c r="W185">
        <v>2.748545693486042E-2</v>
      </c>
      <c r="X185">
        <v>-7.836744772734666</v>
      </c>
      <c r="Y185">
        <v>-1.0663348545318936</v>
      </c>
      <c r="Z185">
        <v>-5.3111406508547585</v>
      </c>
      <c r="AA185">
        <v>-0.11020942016317201</v>
      </c>
      <c r="AB185">
        <v>-6.5295442165631795E-2</v>
      </c>
      <c r="AC185">
        <v>-0.16117715215346101</v>
      </c>
      <c r="AD185">
        <f t="shared" si="23"/>
        <v>1.0514314953145032E-2</v>
      </c>
      <c r="AE185">
        <f t="shared" si="24"/>
        <v>1.6411185270813339E-3</v>
      </c>
      <c r="AF185">
        <f t="shared" si="25"/>
        <v>8.4985603841221113E-3</v>
      </c>
      <c r="AG185">
        <f t="shared" si="26"/>
        <v>-1.5795296286676697E-3</v>
      </c>
      <c r="AH185">
        <f t="shared" si="27"/>
        <v>1.1143568154234451E-2</v>
      </c>
      <c r="AI185">
        <f t="shared" si="28"/>
        <v>4.2213598327418434E-3</v>
      </c>
      <c r="AJ185">
        <f t="shared" si="29"/>
        <v>9.5894131555284257E-2</v>
      </c>
      <c r="AK185">
        <f t="shared" si="30"/>
        <v>-6.9803799464180256E-3</v>
      </c>
      <c r="AL185">
        <f t="shared" si="31"/>
        <v>7.3485438043148221E-3</v>
      </c>
      <c r="AM185">
        <f t="shared" si="32"/>
        <v>4.411985572574384E-3</v>
      </c>
      <c r="AN185">
        <f t="shared" si="33"/>
        <v>-2.0063955875579964E-2</v>
      </c>
    </row>
    <row r="186" spans="1:40" x14ac:dyDescent="0.25">
      <c r="A186" s="1">
        <v>38261</v>
      </c>
      <c r="B186">
        <v>89.248000000000005</v>
      </c>
      <c r="C186">
        <v>0.94611431171089211</v>
      </c>
      <c r="D186">
        <v>0.122496466</v>
      </c>
      <c r="E186">
        <v>5.4333333333333336</v>
      </c>
      <c r="F186">
        <v>97.995000000000005</v>
      </c>
      <c r="G186">
        <v>1.8105297825808869E-2</v>
      </c>
      <c r="H186">
        <v>-0.63</v>
      </c>
      <c r="I186">
        <v>2.1333333333333333</v>
      </c>
      <c r="J186">
        <v>-0.218658303</v>
      </c>
      <c r="K186">
        <v>-0.160032863</v>
      </c>
      <c r="L186">
        <v>3.9768646008787179E-4</v>
      </c>
      <c r="M186">
        <v>0.34689908441778411</v>
      </c>
      <c r="N186">
        <v>5.176887177796196E-3</v>
      </c>
      <c r="O186">
        <v>2.63</v>
      </c>
      <c r="P186">
        <v>4.4914190114450783</v>
      </c>
      <c r="Q186">
        <v>-5.5391880326757896E-2</v>
      </c>
      <c r="R186">
        <v>-2.0996730983930871</v>
      </c>
      <c r="S186">
        <v>5.2908655655402106E-2</v>
      </c>
      <c r="T186">
        <v>4.5849164569608236</v>
      </c>
      <c r="U186">
        <v>1.7943348757400383E-2</v>
      </c>
      <c r="V186">
        <v>-0.9942522733438669</v>
      </c>
      <c r="W186">
        <v>2.1108963210235265E-2</v>
      </c>
      <c r="X186">
        <v>-7.829846651872379</v>
      </c>
      <c r="Y186">
        <v>-1.0587213643359925</v>
      </c>
      <c r="Z186">
        <v>-5.2635513342694784</v>
      </c>
      <c r="AA186">
        <v>-0.219661867021062</v>
      </c>
      <c r="AB186">
        <v>-0.16046018700345199</v>
      </c>
      <c r="AC186">
        <v>0.32747831256494903</v>
      </c>
      <c r="AD186">
        <f t="shared" si="23"/>
        <v>1.0192046152161183E-2</v>
      </c>
      <c r="AE186">
        <f t="shared" si="24"/>
        <v>4.8091822187375927E-4</v>
      </c>
      <c r="AF186">
        <f t="shared" si="25"/>
        <v>1.8057930645392073E-2</v>
      </c>
      <c r="AG186">
        <f t="shared" si="26"/>
        <v>0</v>
      </c>
      <c r="AH186">
        <f t="shared" si="27"/>
        <v>-6.4691568566512814E-3</v>
      </c>
      <c r="AI186">
        <f t="shared" si="28"/>
        <v>6.6572053341550277E-3</v>
      </c>
      <c r="AJ186">
        <f t="shared" si="29"/>
        <v>-0.44381919498309674</v>
      </c>
      <c r="AK186">
        <f t="shared" si="30"/>
        <v>-6.3764937246251555E-3</v>
      </c>
      <c r="AL186">
        <f t="shared" si="31"/>
        <v>6.8981208622869161E-3</v>
      </c>
      <c r="AM186">
        <f t="shared" si="32"/>
        <v>7.6134901959010737E-3</v>
      </c>
      <c r="AN186">
        <f t="shared" si="33"/>
        <v>4.7589316585280095E-2</v>
      </c>
    </row>
    <row r="187" spans="1:40" x14ac:dyDescent="0.25">
      <c r="A187" s="1">
        <v>38353</v>
      </c>
      <c r="B187">
        <v>90.438000000000002</v>
      </c>
      <c r="C187">
        <v>0.94716536566063525</v>
      </c>
      <c r="D187">
        <v>0.119613465</v>
      </c>
      <c r="E187">
        <v>5.3</v>
      </c>
      <c r="F187">
        <v>98.227999999999994</v>
      </c>
      <c r="G187">
        <v>2.1066431707936446E-2</v>
      </c>
      <c r="H187">
        <v>-0.76043333333333329</v>
      </c>
      <c r="I187">
        <v>1.7133333333333334</v>
      </c>
      <c r="J187">
        <v>-0.112547512</v>
      </c>
      <c r="K187">
        <v>-7.2990279000000005E-2</v>
      </c>
      <c r="L187">
        <v>4.0187879380371318E-4</v>
      </c>
      <c r="M187">
        <v>0.35055947620113675</v>
      </c>
      <c r="N187">
        <v>5.2967943191816495E-3</v>
      </c>
      <c r="O187">
        <v>1.37</v>
      </c>
      <c r="P187">
        <v>4.504664533056447</v>
      </c>
      <c r="Q187">
        <v>-5.4281580490679146E-2</v>
      </c>
      <c r="R187">
        <v>-2.1234898601906247</v>
      </c>
      <c r="S187">
        <v>5.1643233151838386E-2</v>
      </c>
      <c r="T187">
        <v>4.5872913071007995</v>
      </c>
      <c r="U187">
        <v>2.0847602401754348E-2</v>
      </c>
      <c r="V187">
        <v>-1.4289235431758496</v>
      </c>
      <c r="W187">
        <v>1.6988213028854907E-2</v>
      </c>
      <c r="X187">
        <v>-7.8193600227588771</v>
      </c>
      <c r="Y187">
        <v>-1.0482248973135937</v>
      </c>
      <c r="Z187">
        <v>-5.2406534868542787</v>
      </c>
      <c r="AA187">
        <v>-0.112190527463246</v>
      </c>
      <c r="AB187">
        <v>-7.2776197038598098E-2</v>
      </c>
      <c r="AC187">
        <v>-0.23455806185557501</v>
      </c>
      <c r="AD187">
        <f t="shared" si="23"/>
        <v>1.3245521611368716E-2</v>
      </c>
      <c r="AE187">
        <f t="shared" si="24"/>
        <v>1.11029983607875E-3</v>
      </c>
      <c r="AF187">
        <f t="shared" si="25"/>
        <v>-2.3816761797537556E-2</v>
      </c>
      <c r="AG187">
        <f t="shared" si="26"/>
        <v>-1.2654225035637207E-3</v>
      </c>
      <c r="AH187">
        <f t="shared" si="27"/>
        <v>2.3748501399758482E-3</v>
      </c>
      <c r="AI187">
        <f t="shared" si="28"/>
        <v>2.904253644353965E-3</v>
      </c>
      <c r="AJ187">
        <f t="shared" si="29"/>
        <v>-0.43467126983198268</v>
      </c>
      <c r="AK187">
        <f t="shared" si="30"/>
        <v>-4.1207501813803581E-3</v>
      </c>
      <c r="AL187">
        <f t="shared" si="31"/>
        <v>1.0486629113501955E-2</v>
      </c>
      <c r="AM187">
        <f t="shared" si="32"/>
        <v>1.0496467022398814E-2</v>
      </c>
      <c r="AN187">
        <f t="shared" si="33"/>
        <v>2.2897847415199735E-2</v>
      </c>
    </row>
    <row r="188" spans="1:40" x14ac:dyDescent="0.25">
      <c r="A188" s="1">
        <v>38443</v>
      </c>
      <c r="B188">
        <v>90.768000000000001</v>
      </c>
      <c r="C188">
        <v>0.94893445828909873</v>
      </c>
      <c r="D188">
        <v>0.12024795100000001</v>
      </c>
      <c r="E188">
        <v>5.0999999999999996</v>
      </c>
      <c r="F188">
        <v>98.09</v>
      </c>
      <c r="G188">
        <v>2.7374654633145243E-2</v>
      </c>
      <c r="H188">
        <v>-0.42526666666666674</v>
      </c>
      <c r="I188">
        <v>1.2333333333333334</v>
      </c>
      <c r="J188">
        <v>-0.173489383</v>
      </c>
      <c r="K188">
        <v>2.7307481000000002E-2</v>
      </c>
      <c r="L188">
        <v>4.0220849544032547E-4</v>
      </c>
      <c r="M188">
        <v>0.3489067329019595</v>
      </c>
      <c r="N188">
        <v>5.2361075415569957E-3</v>
      </c>
      <c r="O188">
        <v>-7.0000000000000007E-2</v>
      </c>
      <c r="P188">
        <v>4.5083068005842115</v>
      </c>
      <c r="Q188">
        <v>-5.2415546730787674E-2</v>
      </c>
      <c r="R188">
        <v>-2.1181994096424801</v>
      </c>
      <c r="S188">
        <v>4.974209189481401E-2</v>
      </c>
      <c r="T188">
        <v>4.5858854245762242</v>
      </c>
      <c r="U188">
        <v>2.7006669322115019E-2</v>
      </c>
      <c r="V188">
        <v>-0.55384911387442215</v>
      </c>
      <c r="W188">
        <v>1.2257897395501998E-2</v>
      </c>
      <c r="X188">
        <v>-7.8185399584213364</v>
      </c>
      <c r="Y188">
        <v>-1.0529506334635381</v>
      </c>
      <c r="Z188">
        <v>-5.252176892268972</v>
      </c>
      <c r="AA188">
        <v>-0.173603752172591</v>
      </c>
      <c r="AB188">
        <v>2.7064046325338299E-2</v>
      </c>
      <c r="AC188">
        <v>2.0642737323674099E-2</v>
      </c>
      <c r="AD188">
        <f t="shared" si="23"/>
        <v>3.6422675277645311E-3</v>
      </c>
      <c r="AE188">
        <f t="shared" si="24"/>
        <v>1.8660337598914722E-3</v>
      </c>
      <c r="AF188">
        <f t="shared" si="25"/>
        <v>5.2904505481445874E-3</v>
      </c>
      <c r="AG188">
        <f t="shared" si="26"/>
        <v>-1.901141257024376E-3</v>
      </c>
      <c r="AH188">
        <f t="shared" si="27"/>
        <v>-1.4058825245752971E-3</v>
      </c>
      <c r="AI188">
        <f t="shared" si="28"/>
        <v>6.1590669203606709E-3</v>
      </c>
      <c r="AJ188">
        <f t="shared" si="29"/>
        <v>0.87507442930142743</v>
      </c>
      <c r="AK188">
        <f t="shared" si="30"/>
        <v>-4.7303156333529089E-3</v>
      </c>
      <c r="AL188">
        <f t="shared" si="31"/>
        <v>8.2006433754067132E-4</v>
      </c>
      <c r="AM188">
        <f t="shared" si="32"/>
        <v>-4.7257361499444261E-3</v>
      </c>
      <c r="AN188">
        <f t="shared" si="33"/>
        <v>-1.1523405414693322E-2</v>
      </c>
    </row>
    <row r="189" spans="1:40" x14ac:dyDescent="0.25">
      <c r="A189" s="1">
        <v>38534</v>
      </c>
      <c r="B189">
        <v>91.688999999999993</v>
      </c>
      <c r="C189">
        <v>0.95034341500339525</v>
      </c>
      <c r="D189">
        <v>0.119125802</v>
      </c>
      <c r="E189">
        <v>4.9666666666666668</v>
      </c>
      <c r="F189">
        <v>97.844999999999999</v>
      </c>
      <c r="G189">
        <v>2.7493131814454636E-2</v>
      </c>
      <c r="H189">
        <v>-0.57373333333333332</v>
      </c>
      <c r="I189">
        <v>0.77666666666666651</v>
      </c>
      <c r="J189">
        <v>-0.17052136900000001</v>
      </c>
      <c r="K189">
        <v>-3.7601886000000001E-2</v>
      </c>
      <c r="L189">
        <v>4.0494739910432729E-4</v>
      </c>
      <c r="M189">
        <v>0.35197647686353423</v>
      </c>
      <c r="N189">
        <v>5.4064681582767287E-3</v>
      </c>
      <c r="O189">
        <v>0.6</v>
      </c>
      <c r="P189">
        <v>4.5184024156875786</v>
      </c>
      <c r="Q189">
        <v>-5.0931870231871887E-2</v>
      </c>
      <c r="R189">
        <v>-2.127575184606509</v>
      </c>
      <c r="S189">
        <v>4.8472653450777982E-2</v>
      </c>
      <c r="T189">
        <v>4.5833845939161693</v>
      </c>
      <c r="U189">
        <v>2.7121983000417915E-2</v>
      </c>
      <c r="V189">
        <v>-0.85269015046456031</v>
      </c>
      <c r="W189">
        <v>7.7366613717220305E-3</v>
      </c>
      <c r="X189">
        <v>-7.8117533780474595</v>
      </c>
      <c r="Y189">
        <v>-1.044190932709302</v>
      </c>
      <c r="Z189">
        <v>-5.2201592351222015</v>
      </c>
      <c r="AA189">
        <v>-0.17071533811422601</v>
      </c>
      <c r="AB189">
        <v>-3.80364771577269E-2</v>
      </c>
      <c r="AC189">
        <v>0.32225997748066498</v>
      </c>
      <c r="AD189">
        <f t="shared" si="23"/>
        <v>1.0095615103367095E-2</v>
      </c>
      <c r="AE189">
        <f t="shared" si="24"/>
        <v>1.4836764989157869E-3</v>
      </c>
      <c r="AF189">
        <f t="shared" si="25"/>
        <v>-9.3757749640288601E-3</v>
      </c>
      <c r="AG189">
        <f t="shared" si="26"/>
        <v>-1.2694384440360279E-3</v>
      </c>
      <c r="AH189">
        <f t="shared" si="27"/>
        <v>-2.5008306600549091E-3</v>
      </c>
      <c r="AI189">
        <f t="shared" si="28"/>
        <v>1.1531367830289532E-4</v>
      </c>
      <c r="AJ189">
        <f t="shared" si="29"/>
        <v>-0.29884103659013816</v>
      </c>
      <c r="AK189">
        <f t="shared" si="30"/>
        <v>-4.5212360237799672E-3</v>
      </c>
      <c r="AL189">
        <f t="shared" si="31"/>
        <v>6.7865803738769159E-3</v>
      </c>
      <c r="AM189">
        <f t="shared" si="32"/>
        <v>8.7597007542361549E-3</v>
      </c>
      <c r="AN189">
        <f t="shared" si="33"/>
        <v>3.2017657146770517E-2</v>
      </c>
    </row>
    <row r="190" spans="1:40" x14ac:dyDescent="0.25">
      <c r="A190" s="1">
        <v>38626</v>
      </c>
      <c r="B190">
        <v>92.369</v>
      </c>
      <c r="C190">
        <v>0.95046167928619663</v>
      </c>
      <c r="D190">
        <v>0.118078471</v>
      </c>
      <c r="E190">
        <v>4.9666666666666668</v>
      </c>
      <c r="F190">
        <v>97.543999999999997</v>
      </c>
      <c r="G190">
        <v>3.9465327950467331E-2</v>
      </c>
      <c r="H190">
        <v>-0.3669</v>
      </c>
      <c r="I190">
        <v>0.57666666666666666</v>
      </c>
      <c r="J190">
        <v>-0.13778458699999999</v>
      </c>
      <c r="K190">
        <v>0.10280974599999999</v>
      </c>
      <c r="L190">
        <v>4.0656085494462929E-4</v>
      </c>
      <c r="M190">
        <v>0.35273758921067383</v>
      </c>
      <c r="N190">
        <v>5.4158817350070708E-3</v>
      </c>
      <c r="O190">
        <v>-1.34</v>
      </c>
      <c r="P190">
        <v>4.5257914245201505</v>
      </c>
      <c r="Q190">
        <v>-5.0807434240712913E-2</v>
      </c>
      <c r="R190">
        <v>-2.13640586706205</v>
      </c>
      <c r="S190">
        <v>4.8472653450777982E-2</v>
      </c>
      <c r="T190">
        <v>4.5803035582579632</v>
      </c>
      <c r="U190">
        <v>3.8706473214650365E-2</v>
      </c>
      <c r="V190">
        <v>-0.45712689143205626</v>
      </c>
      <c r="W190">
        <v>5.750103091681379E-3</v>
      </c>
      <c r="X190">
        <v>-7.8077769355201987</v>
      </c>
      <c r="Y190">
        <v>-1.0420308718286764</v>
      </c>
      <c r="Z190">
        <v>-5.2184195798352686</v>
      </c>
      <c r="AA190">
        <v>-0.137503945595602</v>
      </c>
      <c r="AB190">
        <v>0.10370899256569301</v>
      </c>
      <c r="AC190">
        <v>-6.5856007621017801E-2</v>
      </c>
      <c r="AD190">
        <f t="shared" si="23"/>
        <v>7.389008832571875E-3</v>
      </c>
      <c r="AE190">
        <f t="shared" si="24"/>
        <v>1.2443599115897347E-4</v>
      </c>
      <c r="AF190">
        <f t="shared" si="25"/>
        <v>-8.8306824555410834E-3</v>
      </c>
      <c r="AG190">
        <f t="shared" si="26"/>
        <v>0</v>
      </c>
      <c r="AH190">
        <f t="shared" si="27"/>
        <v>-3.081035658206055E-3</v>
      </c>
      <c r="AI190">
        <f t="shared" si="28"/>
        <v>1.1584490214232451E-2</v>
      </c>
      <c r="AJ190">
        <f t="shared" si="29"/>
        <v>0.39556325903250406</v>
      </c>
      <c r="AK190">
        <f t="shared" si="30"/>
        <v>-1.9865582800406515E-3</v>
      </c>
      <c r="AL190">
        <f t="shared" si="31"/>
        <v>3.976442527260815E-3</v>
      </c>
      <c r="AM190">
        <f t="shared" si="32"/>
        <v>2.1600608806255917E-3</v>
      </c>
      <c r="AN190">
        <f t="shared" si="33"/>
        <v>1.739655286932873E-3</v>
      </c>
    </row>
    <row r="191" spans="1:40" x14ac:dyDescent="0.25">
      <c r="A191" s="1">
        <v>38718</v>
      </c>
      <c r="B191">
        <v>93.944999999999993</v>
      </c>
      <c r="C191">
        <v>0.9527971873145763</v>
      </c>
      <c r="D191">
        <v>0.118602716</v>
      </c>
      <c r="E191">
        <v>4.7333333333333334</v>
      </c>
      <c r="F191">
        <v>99.031000000000006</v>
      </c>
      <c r="G191">
        <v>4.2233323805485598E-2</v>
      </c>
      <c r="H191">
        <v>-0.4055333333333333</v>
      </c>
      <c r="I191">
        <v>7.0000000000000007E-2</v>
      </c>
      <c r="J191">
        <v>-0.209229687</v>
      </c>
      <c r="K191">
        <v>-5.8757519999999997E-3</v>
      </c>
      <c r="L191">
        <v>4.1246641260251835E-4</v>
      </c>
      <c r="M191">
        <v>0.3557283179417684</v>
      </c>
      <c r="N191">
        <v>5.633199276444038E-3</v>
      </c>
      <c r="O191">
        <v>2.67</v>
      </c>
      <c r="P191">
        <v>4.5427095046454857</v>
      </c>
      <c r="Q191">
        <v>-4.8353212966209654E-2</v>
      </c>
      <c r="R191">
        <v>-2.1319758921748222</v>
      </c>
      <c r="S191">
        <v>4.6247251165319622E-2</v>
      </c>
      <c r="T191">
        <v>4.5954329324323435</v>
      </c>
      <c r="U191">
        <v>4.1365837464135462E-2</v>
      </c>
      <c r="V191">
        <v>-0.52009063394946764</v>
      </c>
      <c r="W191">
        <v>6.9975511427326493E-4</v>
      </c>
      <c r="X191">
        <v>-7.7933557794985475</v>
      </c>
      <c r="Y191">
        <v>-1.0335879913276822</v>
      </c>
      <c r="Z191">
        <v>-5.1790777430853137</v>
      </c>
      <c r="AA191">
        <v>-0.20901485514658599</v>
      </c>
      <c r="AB191">
        <v>-6.6965069918035599E-3</v>
      </c>
      <c r="AC191">
        <v>-0.31423373083595901</v>
      </c>
      <c r="AD191">
        <f t="shared" si="23"/>
        <v>1.6918080125335244E-2</v>
      </c>
      <c r="AE191">
        <f t="shared" si="24"/>
        <v>2.4542212745032599E-3</v>
      </c>
      <c r="AF191">
        <f t="shared" si="25"/>
        <v>4.4299748872278499E-3</v>
      </c>
      <c r="AG191">
        <f t="shared" si="26"/>
        <v>-2.2254022854583597E-3</v>
      </c>
      <c r="AH191">
        <f t="shared" si="27"/>
        <v>1.5129374174380317E-2</v>
      </c>
      <c r="AI191">
        <f t="shared" si="28"/>
        <v>2.6593642494850966E-3</v>
      </c>
      <c r="AJ191">
        <f t="shared" si="29"/>
        <v>-6.2963742517411381E-2</v>
      </c>
      <c r="AK191">
        <f t="shared" si="30"/>
        <v>-5.0503479774081138E-3</v>
      </c>
      <c r="AL191">
        <f t="shared" si="31"/>
        <v>1.4421156021651171E-2</v>
      </c>
      <c r="AM191">
        <f t="shared" si="32"/>
        <v>8.4428805009941765E-3</v>
      </c>
      <c r="AN191">
        <f t="shared" si="33"/>
        <v>3.934183674995495E-2</v>
      </c>
    </row>
    <row r="192" spans="1:40" x14ac:dyDescent="0.25">
      <c r="A192" s="1">
        <v>38808</v>
      </c>
      <c r="B192">
        <v>94.087000000000003</v>
      </c>
      <c r="C192">
        <v>0.95345066445475868</v>
      </c>
      <c r="D192">
        <v>0.121536017</v>
      </c>
      <c r="E192">
        <v>4.6333333333333329</v>
      </c>
      <c r="F192">
        <v>98.146000000000001</v>
      </c>
      <c r="G192">
        <v>4.5432669656841083E-2</v>
      </c>
      <c r="H192">
        <v>-0.41476666666666662</v>
      </c>
      <c r="I192">
        <v>0.24333333333333337</v>
      </c>
      <c r="J192">
        <v>-1.7343291E-2</v>
      </c>
      <c r="K192">
        <v>0.29445135700000002</v>
      </c>
      <c r="L192">
        <v>4.1188006986731343E-4</v>
      </c>
      <c r="M192">
        <v>0.35491846818216349</v>
      </c>
      <c r="N192">
        <v>5.6112003665553288E-3</v>
      </c>
      <c r="O192">
        <v>-3.56</v>
      </c>
      <c r="P192">
        <v>4.5442198861443241</v>
      </c>
      <c r="Q192">
        <v>-4.7667596806512329E-2</v>
      </c>
      <c r="R192">
        <v>-2.1075446239160756</v>
      </c>
      <c r="S192">
        <v>4.5291989191706815E-2</v>
      </c>
      <c r="T192">
        <v>4.5864561659439671</v>
      </c>
      <c r="U192">
        <v>4.4430837675844624E-2</v>
      </c>
      <c r="V192">
        <v>-0.53574465087508394</v>
      </c>
      <c r="W192">
        <v>2.430377571708883E-3</v>
      </c>
      <c r="X192">
        <v>-7.7947783435454738</v>
      </c>
      <c r="Y192">
        <v>-1.0358671829767438</v>
      </c>
      <c r="Z192">
        <v>-5.1829906132527048</v>
      </c>
      <c r="AA192">
        <v>-1.6863259281340699E-2</v>
      </c>
      <c r="AB192">
        <v>0.29502827913061602</v>
      </c>
      <c r="AC192">
        <v>0.31200853815201901</v>
      </c>
      <c r="AD192">
        <f t="shared" si="23"/>
        <v>1.5103814988384201E-3</v>
      </c>
      <c r="AE192">
        <f t="shared" si="24"/>
        <v>6.8561615969732481E-4</v>
      </c>
      <c r="AF192">
        <f t="shared" si="25"/>
        <v>2.4431268258746641E-2</v>
      </c>
      <c r="AG192">
        <f t="shared" si="26"/>
        <v>-9.5526197361280735E-4</v>
      </c>
      <c r="AH192">
        <f t="shared" si="27"/>
        <v>-8.9767664883764198E-3</v>
      </c>
      <c r="AI192">
        <f t="shared" si="28"/>
        <v>3.0650002117091624E-3</v>
      </c>
      <c r="AJ192">
        <f t="shared" si="29"/>
        <v>-1.5654016925616299E-2</v>
      </c>
      <c r="AK192">
        <f t="shared" si="30"/>
        <v>1.730622457435618E-3</v>
      </c>
      <c r="AL192">
        <f t="shared" si="31"/>
        <v>-1.4225640469263112E-3</v>
      </c>
      <c r="AM192">
        <f t="shared" si="32"/>
        <v>-2.2791916490616515E-3</v>
      </c>
      <c r="AN192">
        <f t="shared" si="33"/>
        <v>-3.9128701673911692E-3</v>
      </c>
    </row>
    <row r="193" spans="1:40" x14ac:dyDescent="0.25">
      <c r="A193" s="1">
        <v>38899</v>
      </c>
      <c r="B193">
        <v>94.301000000000002</v>
      </c>
      <c r="C193">
        <v>0.95357280293784574</v>
      </c>
      <c r="D193">
        <v>0.11999994999999999</v>
      </c>
      <c r="E193">
        <v>4.6333333333333337</v>
      </c>
      <c r="F193">
        <v>97.391000000000005</v>
      </c>
      <c r="G193">
        <v>5.4113573837658954E-2</v>
      </c>
      <c r="H193">
        <v>-0.35846666666666666</v>
      </c>
      <c r="I193">
        <v>-0.13666666666666666</v>
      </c>
      <c r="J193">
        <v>0.14282378300000001</v>
      </c>
      <c r="K193">
        <v>0.21453164299999999</v>
      </c>
      <c r="L193">
        <v>4.1149646980791216E-4</v>
      </c>
      <c r="M193">
        <v>0.35375760281903379</v>
      </c>
      <c r="N193">
        <v>5.6220236277050991E-3</v>
      </c>
      <c r="O193">
        <v>-2.46</v>
      </c>
      <c r="P193">
        <v>4.5464917940370553</v>
      </c>
      <c r="Q193">
        <v>-4.7539503486904611E-2</v>
      </c>
      <c r="R193">
        <v>-2.1202639528668445</v>
      </c>
      <c r="S193">
        <v>4.5291989191706815E-2</v>
      </c>
      <c r="T193">
        <v>4.5787338039150534</v>
      </c>
      <c r="U193">
        <v>5.2700199378203298E-2</v>
      </c>
      <c r="V193">
        <v>-0.44389413472794642</v>
      </c>
      <c r="W193">
        <v>-1.3676014073051622E-3</v>
      </c>
      <c r="X193">
        <v>-7.7957101167225566</v>
      </c>
      <c r="Y193">
        <v>-1.0391433381877009</v>
      </c>
      <c r="Z193">
        <v>-5.1810636037842697</v>
      </c>
      <c r="AA193">
        <v>0.143301523986367</v>
      </c>
      <c r="AB193">
        <v>0.21504733340080501</v>
      </c>
      <c r="AC193">
        <v>-1.9570915198203202E-2</v>
      </c>
      <c r="AD193">
        <f t="shared" si="23"/>
        <v>2.2719078927311287E-3</v>
      </c>
      <c r="AE193">
        <f t="shared" si="24"/>
        <v>1.2809331960771803E-4</v>
      </c>
      <c r="AF193">
        <f t="shared" si="25"/>
        <v>-1.2719328950768993E-2</v>
      </c>
      <c r="AG193">
        <f t="shared" si="26"/>
        <v>0</v>
      </c>
      <c r="AH193">
        <f t="shared" si="27"/>
        <v>-7.7223620289137429E-3</v>
      </c>
      <c r="AI193">
        <f t="shared" si="28"/>
        <v>8.2693617023586741E-3</v>
      </c>
      <c r="AJ193">
        <f t="shared" si="29"/>
        <v>9.1850516147137518E-2</v>
      </c>
      <c r="AK193">
        <f t="shared" si="30"/>
        <v>-3.7979789790140452E-3</v>
      </c>
      <c r="AL193">
        <f t="shared" si="31"/>
        <v>-9.3177317708281748E-4</v>
      </c>
      <c r="AM193">
        <f t="shared" si="32"/>
        <v>-3.2761552109570324E-3</v>
      </c>
      <c r="AN193">
        <f t="shared" si="33"/>
        <v>1.9270094684351591E-3</v>
      </c>
    </row>
    <row r="194" spans="1:40" x14ac:dyDescent="0.25">
      <c r="A194" s="1">
        <v>38991</v>
      </c>
      <c r="B194">
        <v>95.418999999999997</v>
      </c>
      <c r="C194">
        <v>0.95546383364065279</v>
      </c>
      <c r="D194">
        <v>0.122206516</v>
      </c>
      <c r="E194">
        <v>4.4333333333333336</v>
      </c>
      <c r="F194">
        <v>99.504999999999995</v>
      </c>
      <c r="G194">
        <v>4.9938716892073451E-2</v>
      </c>
      <c r="H194">
        <v>-0.45526666666666671</v>
      </c>
      <c r="I194">
        <v>-0.40333333333333338</v>
      </c>
      <c r="J194">
        <v>9.8546615000000004E-2</v>
      </c>
      <c r="K194">
        <v>3.5848024999999999E-2</v>
      </c>
      <c r="L194">
        <v>4.1505289348227022E-4</v>
      </c>
      <c r="M194">
        <v>0.35652569065536199</v>
      </c>
      <c r="N194">
        <v>6.0439503079653418E-3</v>
      </c>
      <c r="O194">
        <v>1.65</v>
      </c>
      <c r="P194">
        <v>4.5582777200498139</v>
      </c>
      <c r="Q194">
        <v>-4.5558366734384709E-2</v>
      </c>
      <c r="R194">
        <v>-2.1020429112439731</v>
      </c>
      <c r="S194">
        <v>4.3378723301944991E-2</v>
      </c>
      <c r="T194">
        <v>4.6002078941582765</v>
      </c>
      <c r="U194">
        <v>4.873179760144513E-2</v>
      </c>
      <c r="V194">
        <v>-0.6074589006996397</v>
      </c>
      <c r="W194">
        <v>-4.0414891597200242E-3</v>
      </c>
      <c r="X194">
        <v>-7.7871045916810244</v>
      </c>
      <c r="Y194">
        <v>-1.0313489781748368</v>
      </c>
      <c r="Z194">
        <v>-5.1086974563186551</v>
      </c>
      <c r="AA194">
        <v>9.8384281141849994E-2</v>
      </c>
      <c r="AB194">
        <v>3.6258317171795701E-2</v>
      </c>
      <c r="AC194">
        <v>-0.57129043927973699</v>
      </c>
      <c r="AD194">
        <f t="shared" si="23"/>
        <v>1.178592601275863E-2</v>
      </c>
      <c r="AE194">
        <f t="shared" si="24"/>
        <v>1.981136752519902E-3</v>
      </c>
      <c r="AF194">
        <f t="shared" si="25"/>
        <v>1.8221041622871414E-2</v>
      </c>
      <c r="AG194">
        <f t="shared" si="26"/>
        <v>-1.913265889761824E-3</v>
      </c>
      <c r="AH194">
        <f t="shared" si="27"/>
        <v>2.147409024322311E-2</v>
      </c>
      <c r="AI194">
        <f t="shared" si="28"/>
        <v>-3.9684017767581681E-3</v>
      </c>
      <c r="AJ194">
        <f t="shared" si="29"/>
        <v>-0.16356476597169328</v>
      </c>
      <c r="AK194">
        <f t="shared" si="30"/>
        <v>-2.673887752414862E-3</v>
      </c>
      <c r="AL194">
        <f t="shared" si="31"/>
        <v>8.6055250415322249E-3</v>
      </c>
      <c r="AM194">
        <f t="shared" si="32"/>
        <v>7.7943600128640433E-3</v>
      </c>
      <c r="AN194">
        <f t="shared" si="33"/>
        <v>7.2366147465614539E-2</v>
      </c>
    </row>
    <row r="195" spans="1:40" x14ac:dyDescent="0.25">
      <c r="A195" s="1">
        <v>39083</v>
      </c>
      <c r="B195">
        <v>95.701999999999998</v>
      </c>
      <c r="C195">
        <v>0.95476046326261266</v>
      </c>
      <c r="D195">
        <v>0.12048714100000001</v>
      </c>
      <c r="E195">
        <v>4.5</v>
      </c>
      <c r="F195">
        <v>100.953</v>
      </c>
      <c r="G195">
        <v>4.8548777963754064E-2</v>
      </c>
      <c r="H195">
        <v>-0.52196666666666669</v>
      </c>
      <c r="I195">
        <v>-0.43666666666666665</v>
      </c>
      <c r="J195">
        <v>-4.0373850000000003E-2</v>
      </c>
      <c r="K195">
        <v>8.9683398999999997E-2</v>
      </c>
      <c r="L195">
        <v>4.1458332430828406E-4</v>
      </c>
      <c r="M195">
        <v>0.35737294262584784</v>
      </c>
      <c r="N195">
        <v>6.1744477030888766E-3</v>
      </c>
      <c r="O195">
        <v>-0.79</v>
      </c>
      <c r="P195">
        <v>4.5612391968821235</v>
      </c>
      <c r="Q195">
        <v>-4.6294793771741873E-2</v>
      </c>
      <c r="R195">
        <v>-2.1162122454386845</v>
      </c>
      <c r="S195">
        <v>4.4016885416774253E-2</v>
      </c>
      <c r="T195">
        <v>4.6146550619993061</v>
      </c>
      <c r="U195">
        <v>4.7407091940832639E-2</v>
      </c>
      <c r="V195">
        <v>-0.73807481391508012</v>
      </c>
      <c r="W195">
        <v>-4.3762284009791191E-3</v>
      </c>
      <c r="X195">
        <v>-7.7882365799285438</v>
      </c>
      <c r="Y195">
        <v>-1.0289753852618695</v>
      </c>
      <c r="Z195">
        <v>-5.0873358412634859</v>
      </c>
      <c r="AA195">
        <v>-4.03828851027032E-2</v>
      </c>
      <c r="AB195">
        <v>9.0014138975423597E-2</v>
      </c>
      <c r="AC195">
        <v>0.635913698898802</v>
      </c>
      <c r="AD195">
        <f t="shared" si="23"/>
        <v>2.9614768323096285E-3</v>
      </c>
      <c r="AE195">
        <f t="shared" si="24"/>
        <v>-7.3642703735716381E-4</v>
      </c>
      <c r="AF195">
        <f t="shared" si="25"/>
        <v>-1.4169334194711336E-2</v>
      </c>
      <c r="AG195">
        <f t="shared" si="26"/>
        <v>6.3816211482926183E-4</v>
      </c>
      <c r="AH195">
        <f t="shared" si="27"/>
        <v>1.4447167841029618E-2</v>
      </c>
      <c r="AI195">
        <f t="shared" si="28"/>
        <v>-1.3247056606124907E-3</v>
      </c>
      <c r="AJ195">
        <f t="shared" si="29"/>
        <v>-0.13061591321544042</v>
      </c>
      <c r="AK195">
        <f t="shared" si="30"/>
        <v>-3.3473924125909486E-4</v>
      </c>
      <c r="AL195">
        <f t="shared" si="31"/>
        <v>-1.1319882475193666E-3</v>
      </c>
      <c r="AM195">
        <f t="shared" si="32"/>
        <v>2.3735929129673483E-3</v>
      </c>
      <c r="AN195">
        <f t="shared" si="33"/>
        <v>2.1361615055169203E-2</v>
      </c>
    </row>
    <row r="196" spans="1:40" x14ac:dyDescent="0.25">
      <c r="A196" s="1">
        <v>39173</v>
      </c>
      <c r="B196">
        <v>96.486999999999995</v>
      </c>
      <c r="C196">
        <v>0.95504926377181076</v>
      </c>
      <c r="D196">
        <v>0.11370015999999999</v>
      </c>
      <c r="E196">
        <v>4.5</v>
      </c>
      <c r="F196">
        <v>99.790999999999997</v>
      </c>
      <c r="G196">
        <v>4.9760812898978754E-2</v>
      </c>
      <c r="H196">
        <v>-0.47023333333333334</v>
      </c>
      <c r="I196">
        <v>-2.3333333333333352E-2</v>
      </c>
      <c r="J196">
        <v>2.7030852000000001E-2</v>
      </c>
      <c r="K196">
        <v>4.2995610000000004E-3</v>
      </c>
      <c r="L196">
        <v>4.1682290631668984E-4</v>
      </c>
      <c r="M196">
        <v>0.35974845890668666</v>
      </c>
      <c r="N196">
        <v>6.4641023204108031E-3</v>
      </c>
      <c r="O196">
        <v>-2.2799999999999998</v>
      </c>
      <c r="P196">
        <v>4.5694082842441492</v>
      </c>
      <c r="Q196">
        <v>-4.5992354730499979E-2</v>
      </c>
      <c r="R196">
        <v>-2.1741904710146756</v>
      </c>
      <c r="S196">
        <v>4.4016885416774253E-2</v>
      </c>
      <c r="T196">
        <v>4.6030779988902033</v>
      </c>
      <c r="U196">
        <v>4.8562340980632224E-2</v>
      </c>
      <c r="V196">
        <v>-0.63531862094747271</v>
      </c>
      <c r="W196">
        <v>-2.3336055979083893E-4</v>
      </c>
      <c r="X196">
        <v>-7.782849111461597</v>
      </c>
      <c r="Y196">
        <v>-1.0223502170134484</v>
      </c>
      <c r="Z196">
        <v>-5.0414911286171513</v>
      </c>
      <c r="AA196">
        <v>2.7846241208447701E-2</v>
      </c>
      <c r="AB196">
        <v>3.1111570724038202E-3</v>
      </c>
      <c r="AC196">
        <v>0.20090858712051901</v>
      </c>
      <c r="AD196">
        <f t="shared" si="23"/>
        <v>8.1690873620257065E-3</v>
      </c>
      <c r="AE196">
        <f t="shared" si="24"/>
        <v>3.0243904124189341E-4</v>
      </c>
      <c r="AF196">
        <f t="shared" si="25"/>
        <v>-5.7978225575991083E-2</v>
      </c>
      <c r="AG196">
        <f t="shared" si="26"/>
        <v>0</v>
      </c>
      <c r="AH196">
        <f t="shared" si="27"/>
        <v>-1.1577063109102781E-2</v>
      </c>
      <c r="AI196">
        <f t="shared" si="28"/>
        <v>1.1552490397995843E-3</v>
      </c>
      <c r="AJ196">
        <f t="shared" si="29"/>
        <v>0.10275619296760741</v>
      </c>
      <c r="AK196">
        <f t="shared" si="30"/>
        <v>4.1428678411882802E-3</v>
      </c>
      <c r="AL196">
        <f t="shared" si="31"/>
        <v>5.3874684669468209E-3</v>
      </c>
      <c r="AM196">
        <f t="shared" si="32"/>
        <v>6.6251682484210761E-3</v>
      </c>
      <c r="AN196">
        <f t="shared" si="33"/>
        <v>4.5844712646334607E-2</v>
      </c>
    </row>
    <row r="197" spans="1:40" x14ac:dyDescent="0.25">
      <c r="A197" s="1">
        <v>39264</v>
      </c>
      <c r="B197">
        <v>97.102999999999994</v>
      </c>
      <c r="C197">
        <v>0.95342942443332879</v>
      </c>
      <c r="D197">
        <v>0.114990672</v>
      </c>
      <c r="E197">
        <v>4.666666666666667</v>
      </c>
      <c r="F197">
        <v>99.561000000000007</v>
      </c>
      <c r="G197">
        <v>4.8194890717781345E-2</v>
      </c>
      <c r="H197">
        <v>2.9966666666666662E-2</v>
      </c>
      <c r="I197">
        <v>0.31</v>
      </c>
      <c r="J197">
        <v>0.30553373</v>
      </c>
      <c r="K197">
        <v>0.175054234</v>
      </c>
      <c r="L197">
        <v>4.1816889884156586E-4</v>
      </c>
      <c r="M197">
        <v>0.36360067517237782</v>
      </c>
      <c r="N197">
        <v>6.4201225901841718E-3</v>
      </c>
      <c r="O197">
        <v>-0.34</v>
      </c>
      <c r="P197">
        <v>4.5757722708035304</v>
      </c>
      <c r="Q197">
        <v>-4.7689874055673979E-2</v>
      </c>
      <c r="R197">
        <v>-2.1629042669522058</v>
      </c>
      <c r="S197">
        <v>4.5610511252052274E-2</v>
      </c>
      <c r="T197">
        <v>4.6007705216434047</v>
      </c>
      <c r="U197">
        <v>4.7069533034974007E-2</v>
      </c>
      <c r="V197">
        <v>2.9526439258321813E-2</v>
      </c>
      <c r="W197">
        <v>3.0952049073025216E-3</v>
      </c>
      <c r="X197">
        <v>-7.7796251428372063</v>
      </c>
      <c r="Y197">
        <v>-1.0116990597708073</v>
      </c>
      <c r="Z197">
        <v>-5.0483180664183118</v>
      </c>
      <c r="AA197">
        <v>0.30503905438110201</v>
      </c>
      <c r="AB197">
        <v>0.17579713499900401</v>
      </c>
      <c r="AC197">
        <v>-0.13183750732864999</v>
      </c>
      <c r="AD197">
        <f t="shared" ref="AD197:AD240" si="34">P197-P196</f>
        <v>6.3639865593811962E-3</v>
      </c>
      <c r="AE197">
        <f t="shared" ref="AE197:AE240" si="35">Q197-Q196</f>
        <v>-1.6975193251740003E-3</v>
      </c>
      <c r="AF197">
        <f t="shared" ref="AF197:AF238" si="36">R197-R196</f>
        <v>1.1286204062469718E-2</v>
      </c>
      <c r="AG197">
        <f t="shared" ref="AG197:AG240" si="37">S197-S196</f>
        <v>1.5936258352780217E-3</v>
      </c>
      <c r="AH197">
        <f t="shared" ref="AH197:AH240" si="38">T197-T196</f>
        <v>-2.3074772467985838E-3</v>
      </c>
      <c r="AI197">
        <f t="shared" ref="AI197:AI240" si="39">U197-U196</f>
        <v>-1.4928079456582172E-3</v>
      </c>
      <c r="AJ197">
        <f t="shared" ref="AJ197:AJ240" si="40">V197-V196</f>
        <v>0.66484506020579448</v>
      </c>
      <c r="AK197">
        <f t="shared" ref="AK197:AK240" si="41">W197-W196</f>
        <v>3.3285654670933604E-3</v>
      </c>
      <c r="AL197">
        <f t="shared" ref="AL197:AL240" si="42">X197-X196</f>
        <v>3.2239686243906718E-3</v>
      </c>
      <c r="AM197">
        <f t="shared" ref="AM197:AM240" si="43">Y197-Y196</f>
        <v>1.0651157242641096E-2</v>
      </c>
      <c r="AN197">
        <f t="shared" ref="AN197:AN240" si="44">Z197-Z196</f>
        <v>-6.8269378011605042E-3</v>
      </c>
    </row>
    <row r="198" spans="1:40" x14ac:dyDescent="0.25">
      <c r="A198" s="1">
        <v>39356</v>
      </c>
      <c r="B198">
        <v>97.63</v>
      </c>
      <c r="C198">
        <v>0.95200635229185826</v>
      </c>
      <c r="D198">
        <v>0.114438977</v>
      </c>
      <c r="E198">
        <v>4.8</v>
      </c>
      <c r="F198">
        <v>99.442999999999998</v>
      </c>
      <c r="G198">
        <v>4.0245412382334728E-2</v>
      </c>
      <c r="H198">
        <v>0.19919999999999999</v>
      </c>
      <c r="I198">
        <v>0.78333333333333333</v>
      </c>
      <c r="J198">
        <v>0.27887128700000002</v>
      </c>
      <c r="K198">
        <v>0.176771768</v>
      </c>
      <c r="L198">
        <v>4.1912620150512798E-4</v>
      </c>
      <c r="M198">
        <v>0.36568872527721819</v>
      </c>
      <c r="N198">
        <v>6.4141377282269461E-3</v>
      </c>
      <c r="O198">
        <v>1.86</v>
      </c>
      <c r="P198">
        <v>4.5811848232375798</v>
      </c>
      <c r="Q198">
        <v>-4.9183571637551909E-2</v>
      </c>
      <c r="R198">
        <v>-2.1677135500222864</v>
      </c>
      <c r="S198">
        <v>4.6883585898850458E-2</v>
      </c>
      <c r="T198">
        <v>4.5995846156934803</v>
      </c>
      <c r="U198">
        <v>3.9456658760479893E-2</v>
      </c>
      <c r="V198">
        <v>0.18165466780625092</v>
      </c>
      <c r="W198">
        <v>7.802812063020869E-3</v>
      </c>
      <c r="X198">
        <v>-7.777338486483206</v>
      </c>
      <c r="Y198">
        <v>-1.0059727848264959</v>
      </c>
      <c r="Z198">
        <v>-5.049250704878582</v>
      </c>
      <c r="AA198">
        <v>0.27921055774411402</v>
      </c>
      <c r="AB198">
        <v>0.17585170765821201</v>
      </c>
      <c r="AC198">
        <v>0.47485479803312702</v>
      </c>
      <c r="AD198">
        <f t="shared" si="34"/>
        <v>5.4125524340493669E-3</v>
      </c>
      <c r="AE198">
        <f t="shared" si="35"/>
        <v>-1.4936975818779299E-3</v>
      </c>
      <c r="AF198">
        <f t="shared" si="36"/>
        <v>-4.80928307008055E-3</v>
      </c>
      <c r="AG198">
        <f t="shared" si="37"/>
        <v>1.2730746467981835E-3</v>
      </c>
      <c r="AH198">
        <f t="shared" si="38"/>
        <v>-1.185905949924404E-3</v>
      </c>
      <c r="AI198">
        <f t="shared" si="39"/>
        <v>-7.6128742744941136E-3</v>
      </c>
      <c r="AJ198">
        <f t="shared" si="40"/>
        <v>0.1521282285479291</v>
      </c>
      <c r="AK198">
        <f t="shared" si="41"/>
        <v>4.707607155718347E-3</v>
      </c>
      <c r="AL198">
        <f t="shared" si="42"/>
        <v>2.2866563540002716E-3</v>
      </c>
      <c r="AM198">
        <f t="shared" si="43"/>
        <v>5.726274944311438E-3</v>
      </c>
      <c r="AN198">
        <f t="shared" si="44"/>
        <v>-9.3263846027014097E-4</v>
      </c>
    </row>
    <row r="199" spans="1:40" x14ac:dyDescent="0.25">
      <c r="A199" s="1">
        <v>39448</v>
      </c>
      <c r="B199">
        <v>96.55</v>
      </c>
      <c r="C199">
        <v>0.95016723567232209</v>
      </c>
      <c r="D199">
        <v>0.114565363</v>
      </c>
      <c r="E199">
        <v>5</v>
      </c>
      <c r="F199">
        <v>99.334999999999994</v>
      </c>
      <c r="G199">
        <v>2.9000580834764218E-2</v>
      </c>
      <c r="H199">
        <v>0.84363333333333324</v>
      </c>
      <c r="I199">
        <v>1.57</v>
      </c>
      <c r="J199">
        <v>0.63428056499999996</v>
      </c>
      <c r="K199">
        <v>0.29391810899999998</v>
      </c>
      <c r="L199">
        <v>4.1472120683656415E-4</v>
      </c>
      <c r="M199">
        <v>0.36268831635152488</v>
      </c>
      <c r="N199">
        <v>5.7996108364439213E-3</v>
      </c>
      <c r="O199">
        <v>-4.88</v>
      </c>
      <c r="P199">
        <v>4.5700610088745233</v>
      </c>
      <c r="Q199">
        <v>-5.1117272330529102E-2</v>
      </c>
      <c r="R199">
        <v>-2.1666097629688896</v>
      </c>
      <c r="S199">
        <v>4.8790164169432042E-2</v>
      </c>
      <c r="T199">
        <v>4.5984979762200267</v>
      </c>
      <c r="U199">
        <v>2.8588021317024575E-2</v>
      </c>
      <c r="V199">
        <v>0.61173826226777128</v>
      </c>
      <c r="W199">
        <v>1.5578029963318462E-2</v>
      </c>
      <c r="X199">
        <v>-7.7879040542413636</v>
      </c>
      <c r="Y199">
        <v>-1.0142114461938643</v>
      </c>
      <c r="Z199">
        <v>-5.1499644608457205</v>
      </c>
      <c r="AA199">
        <v>0.63408475451008905</v>
      </c>
      <c r="AB199">
        <v>0.294047433810879</v>
      </c>
      <c r="AC199">
        <v>8.1316295111869594E-2</v>
      </c>
      <c r="AD199">
        <f t="shared" si="34"/>
        <v>-1.1123814363056539E-2</v>
      </c>
      <c r="AE199">
        <f t="shared" si="35"/>
        <v>-1.933700692977193E-3</v>
      </c>
      <c r="AF199">
        <f t="shared" si="36"/>
        <v>1.1037870533967542E-3</v>
      </c>
      <c r="AG199">
        <f t="shared" si="37"/>
        <v>1.906578270581584E-3</v>
      </c>
      <c r="AH199">
        <f t="shared" si="38"/>
        <v>-1.0866394734536655E-3</v>
      </c>
      <c r="AI199">
        <f t="shared" si="39"/>
        <v>-1.0868637443455318E-2</v>
      </c>
      <c r="AJ199">
        <f t="shared" si="40"/>
        <v>0.43008359446152034</v>
      </c>
      <c r="AK199">
        <f t="shared" si="41"/>
        <v>7.7752179002975926E-3</v>
      </c>
      <c r="AL199">
        <f t="shared" si="42"/>
        <v>-1.0565567758157535E-2</v>
      </c>
      <c r="AM199">
        <f t="shared" si="43"/>
        <v>-8.2386613673683939E-3</v>
      </c>
      <c r="AN199">
        <f t="shared" si="44"/>
        <v>-0.1007137559671385</v>
      </c>
    </row>
    <row r="200" spans="1:40" x14ac:dyDescent="0.25">
      <c r="A200" s="1">
        <v>39539</v>
      </c>
      <c r="B200">
        <v>97.006</v>
      </c>
      <c r="C200">
        <v>0.94678028050217877</v>
      </c>
      <c r="D200">
        <v>0.11338032100000001</v>
      </c>
      <c r="E200">
        <v>5.333333333333333</v>
      </c>
      <c r="F200">
        <v>98.143000000000001</v>
      </c>
      <c r="G200">
        <v>1.3053387913735191E-2</v>
      </c>
      <c r="H200">
        <v>0.62856666666666672</v>
      </c>
      <c r="I200">
        <v>2.23</v>
      </c>
      <c r="J200">
        <v>0.67184749399999999</v>
      </c>
      <c r="K200">
        <v>-3.1420030000000002E-2</v>
      </c>
      <c r="L200">
        <v>4.1560344458249431E-4</v>
      </c>
      <c r="M200">
        <v>0.36638923296397702</v>
      </c>
      <c r="N200">
        <v>5.8765548462647995E-3</v>
      </c>
      <c r="O200">
        <v>0.53</v>
      </c>
      <c r="P200">
        <v>4.5747728322605026</v>
      </c>
      <c r="Q200">
        <v>-5.4688229081195187E-2</v>
      </c>
      <c r="R200">
        <v>-2.1770074389028289</v>
      </c>
      <c r="S200">
        <v>5.1959738930710958E-2</v>
      </c>
      <c r="T200">
        <v>4.5864255987700524</v>
      </c>
      <c r="U200">
        <v>1.2968926655429714E-2</v>
      </c>
      <c r="V200">
        <v>0.4877002823642535</v>
      </c>
      <c r="W200">
        <v>2.2054990780831313E-2</v>
      </c>
      <c r="X200">
        <v>-7.7857790105577296</v>
      </c>
      <c r="Y200">
        <v>-1.0040590326292858</v>
      </c>
      <c r="Z200">
        <v>-5.1367845992834171</v>
      </c>
      <c r="AA200">
        <v>0.672381212182944</v>
      </c>
      <c r="AB200">
        <v>-3.2095078191912103E-2</v>
      </c>
      <c r="AC200">
        <v>0.41812211338996302</v>
      </c>
      <c r="AD200">
        <f t="shared" si="34"/>
        <v>4.7118233859793079E-3</v>
      </c>
      <c r="AE200">
        <f t="shared" si="35"/>
        <v>-3.570956750666085E-3</v>
      </c>
      <c r="AF200">
        <f t="shared" si="36"/>
        <v>-1.0397675933939254E-2</v>
      </c>
      <c r="AG200">
        <f t="shared" si="37"/>
        <v>3.1695747612789163E-3</v>
      </c>
      <c r="AH200">
        <f t="shared" si="38"/>
        <v>-1.2072377449974248E-2</v>
      </c>
      <c r="AI200">
        <f t="shared" si="39"/>
        <v>-1.5619094661594861E-2</v>
      </c>
      <c r="AJ200">
        <f t="shared" si="40"/>
        <v>-0.12403797990351778</v>
      </c>
      <c r="AK200">
        <f t="shared" si="41"/>
        <v>6.4769608175128512E-3</v>
      </c>
      <c r="AL200">
        <f t="shared" si="42"/>
        <v>2.1250436836339759E-3</v>
      </c>
      <c r="AM200">
        <f t="shared" si="43"/>
        <v>1.0152413564578522E-2</v>
      </c>
      <c r="AN200">
        <f t="shared" si="44"/>
        <v>1.317986156230333E-2</v>
      </c>
    </row>
    <row r="201" spans="1:40" x14ac:dyDescent="0.25">
      <c r="A201" s="1">
        <v>39630</v>
      </c>
      <c r="B201">
        <v>96.182000000000002</v>
      </c>
      <c r="C201">
        <v>0.9398960489993099</v>
      </c>
      <c r="D201">
        <v>0.114659914</v>
      </c>
      <c r="E201">
        <v>6</v>
      </c>
      <c r="F201">
        <v>97.512</v>
      </c>
      <c r="G201">
        <v>2.249015823606007E-2</v>
      </c>
      <c r="H201">
        <v>1.2403666666666666</v>
      </c>
      <c r="I201">
        <v>2.34</v>
      </c>
      <c r="J201">
        <v>1.1208999559999999</v>
      </c>
      <c r="K201">
        <v>0.33964412900000002</v>
      </c>
      <c r="L201">
        <v>4.1084105762248519E-4</v>
      </c>
      <c r="M201">
        <v>0.36729506571182008</v>
      </c>
      <c r="N201">
        <v>5.3475574160295018E-3</v>
      </c>
      <c r="O201">
        <v>1.52</v>
      </c>
      <c r="P201">
        <v>4.5662422299772558</v>
      </c>
      <c r="Q201">
        <v>-6.1985996004135825E-2</v>
      </c>
      <c r="R201">
        <v>-2.1657848015457888</v>
      </c>
      <c r="S201">
        <v>5.8268908123975824E-2</v>
      </c>
      <c r="T201">
        <v>4.5799754473535357</v>
      </c>
      <c r="U201">
        <v>2.2240983691490069E-2</v>
      </c>
      <c r="V201">
        <v>0.80663954294731477</v>
      </c>
      <c r="W201">
        <v>2.3130417388854466E-2</v>
      </c>
      <c r="X201">
        <v>-7.7973041393771068</v>
      </c>
      <c r="Y201">
        <v>-1.0015897601922457</v>
      </c>
      <c r="Z201">
        <v>-5.2311153800799399</v>
      </c>
      <c r="AA201">
        <v>1.1224143259102399</v>
      </c>
      <c r="AB201">
        <v>0.33822679416270302</v>
      </c>
      <c r="AC201">
        <v>0.151744738652906</v>
      </c>
      <c r="AD201">
        <f t="shared" si="34"/>
        <v>-8.5306022832467576E-3</v>
      </c>
      <c r="AE201">
        <f t="shared" si="35"/>
        <v>-7.2977669229406378E-3</v>
      </c>
      <c r="AF201">
        <f t="shared" si="36"/>
        <v>1.1222637357040099E-2</v>
      </c>
      <c r="AG201">
        <f t="shared" si="37"/>
        <v>6.3091691932648658E-3</v>
      </c>
      <c r="AH201">
        <f t="shared" si="38"/>
        <v>-6.4501514165167251E-3</v>
      </c>
      <c r="AI201">
        <f t="shared" si="39"/>
        <v>9.2720570360603546E-3</v>
      </c>
      <c r="AJ201">
        <f t="shared" si="40"/>
        <v>0.31893926058306127</v>
      </c>
      <c r="AK201">
        <f t="shared" si="41"/>
        <v>1.0754266080231535E-3</v>
      </c>
      <c r="AL201">
        <f t="shared" si="42"/>
        <v>-1.1525128819377173E-2</v>
      </c>
      <c r="AM201">
        <f t="shared" si="43"/>
        <v>2.4692724370400931E-3</v>
      </c>
      <c r="AN201">
        <f t="shared" si="44"/>
        <v>-9.4330780796522795E-2</v>
      </c>
    </row>
    <row r="202" spans="1:40" x14ac:dyDescent="0.25">
      <c r="A202" s="1">
        <v>39722</v>
      </c>
      <c r="B202">
        <v>93.221999999999994</v>
      </c>
      <c r="C202">
        <v>0.93127733373548482</v>
      </c>
      <c r="D202">
        <v>0.111836305</v>
      </c>
      <c r="E202">
        <v>6.8666666666666663</v>
      </c>
      <c r="F202">
        <v>100.855</v>
      </c>
      <c r="G202">
        <v>1.2934708271544344E-2</v>
      </c>
      <c r="H202">
        <v>2.8744000000000001</v>
      </c>
      <c r="I202">
        <v>2.9466666666666668</v>
      </c>
      <c r="J202">
        <v>2.1969112489999998</v>
      </c>
      <c r="K202">
        <v>0.41213203500000001</v>
      </c>
      <c r="L202">
        <v>3.9698498882146283E-4</v>
      </c>
      <c r="M202">
        <v>0.36452888794589378</v>
      </c>
      <c r="N202">
        <v>3.8743745342276151E-3</v>
      </c>
      <c r="O202">
        <v>-0.48</v>
      </c>
      <c r="P202">
        <v>4.5349837453379189</v>
      </c>
      <c r="Q202">
        <v>-7.1198158056853811E-2</v>
      </c>
      <c r="R202">
        <v>-2.190719039311368</v>
      </c>
      <c r="S202">
        <v>6.6411765519251514E-2</v>
      </c>
      <c r="T202">
        <v>4.6136838417532964</v>
      </c>
      <c r="U202">
        <v>1.2851769360626236E-2</v>
      </c>
      <c r="V202">
        <v>1.3543908121068824</v>
      </c>
      <c r="W202">
        <v>2.9040868784414049E-2</v>
      </c>
      <c r="X202">
        <v>-7.8316120895247971</v>
      </c>
      <c r="Y202">
        <v>-1.0091494770499756</v>
      </c>
      <c r="Z202">
        <v>-5.5533710397268123</v>
      </c>
      <c r="AA202">
        <v>2.20188797046873</v>
      </c>
      <c r="AB202">
        <v>0.41326158935042001</v>
      </c>
      <c r="AC202">
        <v>-2.0620863836260099</v>
      </c>
      <c r="AD202">
        <f t="shared" si="34"/>
        <v>-3.1258484639336892E-2</v>
      </c>
      <c r="AE202">
        <f t="shared" si="35"/>
        <v>-9.2121620527179857E-3</v>
      </c>
      <c r="AF202">
        <f t="shared" si="36"/>
        <v>-2.4934237765579237E-2</v>
      </c>
      <c r="AG202">
        <f t="shared" si="37"/>
        <v>8.1428573952756905E-3</v>
      </c>
      <c r="AH202">
        <f t="shared" si="38"/>
        <v>3.3708394399760699E-2</v>
      </c>
      <c r="AI202">
        <f t="shared" si="39"/>
        <v>-9.3892143308638328E-3</v>
      </c>
      <c r="AJ202">
        <f t="shared" si="40"/>
        <v>0.54775126915956762</v>
      </c>
      <c r="AK202">
        <f t="shared" si="41"/>
        <v>5.9104513955595822E-3</v>
      </c>
      <c r="AL202">
        <f t="shared" si="42"/>
        <v>-3.4307950147690391E-2</v>
      </c>
      <c r="AM202">
        <f t="shared" si="43"/>
        <v>-7.5597168577299367E-3</v>
      </c>
      <c r="AN202">
        <f t="shared" si="44"/>
        <v>-0.32225565964687242</v>
      </c>
    </row>
    <row r="203" spans="1:40" x14ac:dyDescent="0.25">
      <c r="A203" s="1">
        <v>39814</v>
      </c>
      <c r="B203">
        <v>91.677999999999997</v>
      </c>
      <c r="C203">
        <v>0.91708019987858636</v>
      </c>
      <c r="D203">
        <v>0.116654018</v>
      </c>
      <c r="E203">
        <v>8.2666666666666657</v>
      </c>
      <c r="F203">
        <v>98.924000000000007</v>
      </c>
      <c r="G203">
        <v>6.1505085254344753E-4</v>
      </c>
      <c r="H203">
        <v>2.6243333333333334</v>
      </c>
      <c r="I203">
        <v>2.52</v>
      </c>
      <c r="J203">
        <v>1.895985899</v>
      </c>
      <c r="K203">
        <v>-0.312477118</v>
      </c>
      <c r="L203">
        <v>3.902636295139051E-4</v>
      </c>
      <c r="M203">
        <v>0.36794723324942785</v>
      </c>
      <c r="N203">
        <v>3.4451619677639527E-3</v>
      </c>
      <c r="O203">
        <v>4.57</v>
      </c>
      <c r="P203">
        <v>4.518282437719753</v>
      </c>
      <c r="Q203">
        <v>-8.6560351576608519E-2</v>
      </c>
      <c r="R203">
        <v>-2.1485428361872079</v>
      </c>
      <c r="S203">
        <v>7.9427133631321825E-2</v>
      </c>
      <c r="T203">
        <v>4.5943518785522119</v>
      </c>
      <c r="U203">
        <v>6.1486178628753689E-4</v>
      </c>
      <c r="V203">
        <v>1.2876703633475028</v>
      </c>
      <c r="W203">
        <v>2.4887715507778883E-2</v>
      </c>
      <c r="X203">
        <v>-7.8486880740949214</v>
      </c>
      <c r="Y203">
        <v>-0.9998157390033986</v>
      </c>
      <c r="Z203">
        <v>-5.6707843603056043</v>
      </c>
      <c r="AA203">
        <v>1.8980550850684199</v>
      </c>
      <c r="AB203">
        <v>-0.31321232230273099</v>
      </c>
      <c r="AC203">
        <v>0.75170448414414104</v>
      </c>
      <c r="AD203">
        <f t="shared" si="34"/>
        <v>-1.6701307618165906E-2</v>
      </c>
      <c r="AE203">
        <f t="shared" si="35"/>
        <v>-1.5362193519754708E-2</v>
      </c>
      <c r="AF203">
        <f t="shared" si="36"/>
        <v>4.217620312416015E-2</v>
      </c>
      <c r="AG203">
        <f t="shared" si="37"/>
        <v>1.3015368112070311E-2</v>
      </c>
      <c r="AH203">
        <f t="shared" si="38"/>
        <v>-1.9331963201084434E-2</v>
      </c>
      <c r="AI203">
        <f t="shared" si="39"/>
        <v>-1.22369075743387E-2</v>
      </c>
      <c r="AJ203">
        <f t="shared" si="40"/>
        <v>-6.6720448759379547E-2</v>
      </c>
      <c r="AK203">
        <f t="shared" si="41"/>
        <v>-4.1531532766351659E-3</v>
      </c>
      <c r="AL203">
        <f t="shared" si="42"/>
        <v>-1.707598457012427E-2</v>
      </c>
      <c r="AM203">
        <f t="shared" si="43"/>
        <v>9.3337380465770003E-3</v>
      </c>
      <c r="AN203">
        <f t="shared" si="44"/>
        <v>-0.11741332057879195</v>
      </c>
    </row>
    <row r="204" spans="1:40" x14ac:dyDescent="0.25">
      <c r="A204" s="1">
        <v>39904</v>
      </c>
      <c r="B204">
        <v>91.483000000000004</v>
      </c>
      <c r="C204">
        <v>0.90719483072254348</v>
      </c>
      <c r="D204">
        <v>0.120300964</v>
      </c>
      <c r="E204">
        <v>9.3000000000000007</v>
      </c>
      <c r="F204">
        <v>100.81699999999999</v>
      </c>
      <c r="G204">
        <v>-1.3459207776443068E-3</v>
      </c>
      <c r="H204">
        <v>1.3635999999999999</v>
      </c>
      <c r="I204">
        <v>3.1433333333333335</v>
      </c>
      <c r="J204">
        <v>1.1452215670000001</v>
      </c>
      <c r="K204">
        <v>-0.79320874900000005</v>
      </c>
      <c r="L204">
        <v>3.8853048726105181E-4</v>
      </c>
      <c r="M204">
        <v>0.3753989513353152</v>
      </c>
      <c r="N204">
        <v>3.789307975769313E-3</v>
      </c>
      <c r="O204">
        <v>9.5</v>
      </c>
      <c r="P204">
        <v>4.5161531626702125</v>
      </c>
      <c r="Q204">
        <v>-9.7398044082044374E-2</v>
      </c>
      <c r="R204">
        <v>-2.1177586427335271</v>
      </c>
      <c r="S204">
        <v>8.8926209194401487E-2</v>
      </c>
      <c r="T204">
        <v>4.6133069922109726</v>
      </c>
      <c r="U204">
        <v>-1.3468273425484587E-3</v>
      </c>
      <c r="V204">
        <v>0.8601858804893826</v>
      </c>
      <c r="W204">
        <v>3.0949420643935053E-2</v>
      </c>
      <c r="X204">
        <v>-7.8531389169470964</v>
      </c>
      <c r="Y204">
        <v>-0.97976594829309971</v>
      </c>
      <c r="Z204">
        <v>-5.5755718687050777</v>
      </c>
      <c r="AA204">
        <v>1.14857639994838</v>
      </c>
      <c r="AB204">
        <v>-0.79785490980223295</v>
      </c>
      <c r="AC204">
        <v>1.0222173588988499</v>
      </c>
      <c r="AD204">
        <f t="shared" si="34"/>
        <v>-2.1292750495405244E-3</v>
      </c>
      <c r="AE204">
        <f t="shared" si="35"/>
        <v>-1.0837692505435856E-2</v>
      </c>
      <c r="AF204">
        <f t="shared" si="36"/>
        <v>3.0784193453680775E-2</v>
      </c>
      <c r="AG204">
        <f t="shared" si="37"/>
        <v>9.4990755630796619E-3</v>
      </c>
      <c r="AH204">
        <f t="shared" si="38"/>
        <v>1.8955113658760681E-2</v>
      </c>
      <c r="AI204">
        <f t="shared" si="39"/>
        <v>-1.9616891288359957E-3</v>
      </c>
      <c r="AJ204">
        <f t="shared" si="40"/>
        <v>-0.42748448285812024</v>
      </c>
      <c r="AK204">
        <f t="shared" si="41"/>
        <v>6.0617051361561702E-3</v>
      </c>
      <c r="AL204">
        <f t="shared" si="42"/>
        <v>-4.4508428521750076E-3</v>
      </c>
      <c r="AM204">
        <f t="shared" si="43"/>
        <v>2.0049790710298887E-2</v>
      </c>
      <c r="AN204">
        <f t="shared" si="44"/>
        <v>9.5212491600526583E-2</v>
      </c>
    </row>
    <row r="205" spans="1:40" x14ac:dyDescent="0.25">
      <c r="A205" s="1">
        <v>39995</v>
      </c>
      <c r="B205">
        <v>91.811999999999998</v>
      </c>
      <c r="C205">
        <v>0.90397418272680896</v>
      </c>
      <c r="D205">
        <v>0.120305285</v>
      </c>
      <c r="E205">
        <v>9.6333333333333329</v>
      </c>
      <c r="F205">
        <v>100.607</v>
      </c>
      <c r="G205">
        <v>-1.1897734187669646E-3</v>
      </c>
      <c r="H205">
        <v>5.0699999999999995E-2</v>
      </c>
      <c r="I205">
        <v>3.36</v>
      </c>
      <c r="J205">
        <v>0.37181099000000001</v>
      </c>
      <c r="K205">
        <v>-0.954045539</v>
      </c>
      <c r="L205">
        <v>3.8888065296302727E-4</v>
      </c>
      <c r="M205">
        <v>0.38132886818698825</v>
      </c>
      <c r="N205">
        <v>4.2216414717928955E-3</v>
      </c>
      <c r="O205">
        <v>0.48</v>
      </c>
      <c r="P205">
        <v>4.5197430080377154</v>
      </c>
      <c r="Q205">
        <v>-0.10095447792829564</v>
      </c>
      <c r="R205">
        <v>-2.1177227251294046</v>
      </c>
      <c r="S205">
        <v>9.1971278538810278E-2</v>
      </c>
      <c r="T205">
        <v>4.6112218377498584</v>
      </c>
      <c r="U205">
        <v>-1.1904817610612138E-3</v>
      </c>
      <c r="V205">
        <v>4.9456608712592491E-2</v>
      </c>
      <c r="W205">
        <v>3.304785404620042E-2</v>
      </c>
      <c r="X205">
        <v>-7.8522380661423199</v>
      </c>
      <c r="Y205">
        <v>-0.96409310507891388</v>
      </c>
      <c r="Z205">
        <v>-5.4675312522066246</v>
      </c>
      <c r="AA205">
        <v>0.371861806881506</v>
      </c>
      <c r="AB205">
        <v>-0.95755516365651006</v>
      </c>
      <c r="AC205">
        <v>0.49460210300862401</v>
      </c>
      <c r="AD205">
        <f t="shared" si="34"/>
        <v>3.5898453675029529E-3</v>
      </c>
      <c r="AE205">
        <f t="shared" si="35"/>
        <v>-3.5564338462512612E-3</v>
      </c>
      <c r="AF205">
        <f t="shared" si="36"/>
        <v>3.5917604122470692E-5</v>
      </c>
      <c r="AG205">
        <f t="shared" si="37"/>
        <v>3.0450693444087906E-3</v>
      </c>
      <c r="AH205">
        <f t="shared" si="38"/>
        <v>-2.0851544611142359E-3</v>
      </c>
      <c r="AI205">
        <f t="shared" si="39"/>
        <v>1.5634558148724487E-4</v>
      </c>
      <c r="AJ205">
        <f t="shared" si="40"/>
        <v>-0.81072927177679011</v>
      </c>
      <c r="AK205">
        <f t="shared" si="41"/>
        <v>2.0984334022653671E-3</v>
      </c>
      <c r="AL205">
        <f t="shared" si="42"/>
        <v>9.0085080477653179E-4</v>
      </c>
      <c r="AM205">
        <f t="shared" si="43"/>
        <v>1.5672843214185828E-2</v>
      </c>
      <c r="AN205">
        <f t="shared" si="44"/>
        <v>0.10804061649845309</v>
      </c>
    </row>
    <row r="206" spans="1:40" x14ac:dyDescent="0.25">
      <c r="A206" s="1">
        <v>40087</v>
      </c>
      <c r="B206">
        <v>93.114000000000004</v>
      </c>
      <c r="C206">
        <v>0.90088611962940524</v>
      </c>
      <c r="D206">
        <v>0.118851634</v>
      </c>
      <c r="E206">
        <v>9.9333333333333336</v>
      </c>
      <c r="F206">
        <v>100.399</v>
      </c>
      <c r="G206">
        <v>-3.0385319185838062E-4</v>
      </c>
      <c r="H206">
        <v>-0.26740000000000003</v>
      </c>
      <c r="I206">
        <v>3.4</v>
      </c>
      <c r="J206">
        <v>0.25508703799999999</v>
      </c>
      <c r="K206">
        <v>-0.525270872</v>
      </c>
      <c r="L206">
        <v>3.9331922496926999E-4</v>
      </c>
      <c r="M206">
        <v>0.38686707308465262</v>
      </c>
      <c r="N206">
        <v>4.5987493963112686E-3</v>
      </c>
      <c r="O206">
        <v>1.76</v>
      </c>
      <c r="P206">
        <v>4.5338245489175426</v>
      </c>
      <c r="Q206">
        <v>-0.1043764226702026</v>
      </c>
      <c r="R206">
        <v>-2.1298793368480617</v>
      </c>
      <c r="S206">
        <v>9.4703935469297409E-2</v>
      </c>
      <c r="T206">
        <v>4.6091522470486632</v>
      </c>
      <c r="U206">
        <v>-3.0389936459282088E-4</v>
      </c>
      <c r="V206">
        <v>-0.31115542863742318</v>
      </c>
      <c r="W206">
        <v>3.3434776086237419E-2</v>
      </c>
      <c r="X206">
        <v>-7.8408889985381665</v>
      </c>
      <c r="Y206">
        <v>-0.94967412535667406</v>
      </c>
      <c r="Z206">
        <v>-5.3819708828176509</v>
      </c>
      <c r="AA206">
        <v>0.254135039752382</v>
      </c>
      <c r="AB206">
        <v>-0.52622123154816303</v>
      </c>
      <c r="AC206">
        <v>0.34205219474439302</v>
      </c>
      <c r="AD206">
        <f t="shared" si="34"/>
        <v>1.4081540879827159E-2</v>
      </c>
      <c r="AE206">
        <f t="shared" si="35"/>
        <v>-3.4219447419069626E-3</v>
      </c>
      <c r="AF206">
        <f t="shared" si="36"/>
        <v>-1.2156611718657118E-2</v>
      </c>
      <c r="AG206">
        <f t="shared" si="37"/>
        <v>2.7326569304871318E-3</v>
      </c>
      <c r="AH206">
        <f t="shared" si="38"/>
        <v>-2.0695907011951675E-3</v>
      </c>
      <c r="AI206">
        <f t="shared" si="39"/>
        <v>8.8658239646839296E-4</v>
      </c>
      <c r="AJ206">
        <f t="shared" si="40"/>
        <v>-0.36061203735001568</v>
      </c>
      <c r="AK206">
        <f t="shared" si="41"/>
        <v>3.8692204003699937E-4</v>
      </c>
      <c r="AL206">
        <f t="shared" si="42"/>
        <v>1.134906760415344E-2</v>
      </c>
      <c r="AM206">
        <f t="shared" si="43"/>
        <v>1.4418979722239822E-2</v>
      </c>
      <c r="AN206">
        <f t="shared" si="44"/>
        <v>8.5560369388973712E-2</v>
      </c>
    </row>
    <row r="207" spans="1:40" x14ac:dyDescent="0.25">
      <c r="A207" s="1">
        <v>40179</v>
      </c>
      <c r="B207">
        <v>93.551000000000002</v>
      </c>
      <c r="C207">
        <v>0.90162903463650323</v>
      </c>
      <c r="D207">
        <v>0.127162844</v>
      </c>
      <c r="E207">
        <v>9.8333333333333339</v>
      </c>
      <c r="F207">
        <v>99.534999999999997</v>
      </c>
      <c r="G207">
        <v>1.4636341843240835E-3</v>
      </c>
      <c r="H207">
        <v>-0.12296666666666665</v>
      </c>
      <c r="I207">
        <v>3.61</v>
      </c>
      <c r="J207">
        <v>0.116913449</v>
      </c>
      <c r="K207">
        <v>-0.42761411700000002</v>
      </c>
      <c r="L207">
        <v>3.9473662002734226E-4</v>
      </c>
      <c r="M207">
        <v>0.38826093322718358</v>
      </c>
      <c r="N207">
        <v>4.7325552611295826E-3</v>
      </c>
      <c r="O207">
        <v>-3.19</v>
      </c>
      <c r="P207">
        <v>4.5385067421338379</v>
      </c>
      <c r="Q207">
        <v>-0.10355211331845444</v>
      </c>
      <c r="R207">
        <v>-2.0622867776658902</v>
      </c>
      <c r="S207">
        <v>9.379387928636089E-2</v>
      </c>
      <c r="T207">
        <v>4.600509341105897</v>
      </c>
      <c r="U207">
        <v>1.4625641158100497E-3</v>
      </c>
      <c r="V207">
        <v>-0.1312102789704139</v>
      </c>
      <c r="W207">
        <v>3.546366427556906E-2</v>
      </c>
      <c r="X207">
        <v>-7.8372918002038707</v>
      </c>
      <c r="Y207">
        <v>-0.94607765707376512</v>
      </c>
      <c r="Z207">
        <v>-5.3532899980066402</v>
      </c>
      <c r="AA207">
        <v>0.11327476880182701</v>
      </c>
      <c r="AB207">
        <v>-0.42961206399297103</v>
      </c>
      <c r="AC207">
        <v>-5.8078191489031698E-2</v>
      </c>
      <c r="AD207">
        <f t="shared" si="34"/>
        <v>4.6821932162952606E-3</v>
      </c>
      <c r="AE207">
        <f t="shared" si="35"/>
        <v>8.2430935174815367E-4</v>
      </c>
      <c r="AF207">
        <f t="shared" si="36"/>
        <v>6.7592559182171552E-2</v>
      </c>
      <c r="AG207">
        <f t="shared" si="37"/>
        <v>-9.1005618293651946E-4</v>
      </c>
      <c r="AH207">
        <f t="shared" si="38"/>
        <v>-8.642905942766177E-3</v>
      </c>
      <c r="AI207">
        <f t="shared" si="39"/>
        <v>1.7664634804028705E-3</v>
      </c>
      <c r="AJ207">
        <f t="shared" si="40"/>
        <v>0.17994514966700928</v>
      </c>
      <c r="AK207">
        <f t="shared" si="41"/>
        <v>2.0288881893316402E-3</v>
      </c>
      <c r="AL207">
        <f t="shared" si="42"/>
        <v>3.5971983342957259E-3</v>
      </c>
      <c r="AM207">
        <f t="shared" si="43"/>
        <v>3.5964682829089378E-3</v>
      </c>
      <c r="AN207">
        <f t="shared" si="44"/>
        <v>2.8680884811010721E-2</v>
      </c>
    </row>
    <row r="208" spans="1:40" x14ac:dyDescent="0.25">
      <c r="A208" s="1">
        <v>40269</v>
      </c>
      <c r="B208">
        <v>94.602000000000004</v>
      </c>
      <c r="C208">
        <v>0.90342375234951744</v>
      </c>
      <c r="D208">
        <v>0.12348097800000001</v>
      </c>
      <c r="E208">
        <v>9.6333333333333329</v>
      </c>
      <c r="F208">
        <v>100.709</v>
      </c>
      <c r="G208">
        <v>1.6237604603150104E-3</v>
      </c>
      <c r="H208">
        <v>-0.16389999999999999</v>
      </c>
      <c r="I208">
        <v>3.34</v>
      </c>
      <c r="J208">
        <v>-0.101185937</v>
      </c>
      <c r="K208">
        <v>-0.116920063</v>
      </c>
      <c r="L208">
        <v>3.9831414785310686E-4</v>
      </c>
      <c r="M208">
        <v>0.38932512428796873</v>
      </c>
      <c r="N208">
        <v>4.7798652104227542E-3</v>
      </c>
      <c r="O208">
        <v>-1.1599999999999999</v>
      </c>
      <c r="P208">
        <v>4.5496786174833996</v>
      </c>
      <c r="Q208">
        <v>-0.10156356393379126</v>
      </c>
      <c r="R208">
        <v>-2.0916681590685626</v>
      </c>
      <c r="S208">
        <v>9.1971278538810278E-2</v>
      </c>
      <c r="T208">
        <v>4.6122351701102096</v>
      </c>
      <c r="U208">
        <v>1.6224435866310726E-3</v>
      </c>
      <c r="V208">
        <v>-0.17900705582612475</v>
      </c>
      <c r="W208">
        <v>3.2854336870947277E-2</v>
      </c>
      <c r="X208">
        <v>-7.8282695478122193</v>
      </c>
      <c r="Y208">
        <v>-0.94334048936115611</v>
      </c>
      <c r="Z208">
        <v>-5.3433429315326899</v>
      </c>
      <c r="AA208">
        <v>-9.9986874460290101E-2</v>
      </c>
      <c r="AB208">
        <v>-0.11795258308595701</v>
      </c>
      <c r="AC208">
        <v>-0.21400694012161001</v>
      </c>
      <c r="AD208">
        <f t="shared" si="34"/>
        <v>1.1171875349561766E-2</v>
      </c>
      <c r="AE208">
        <f t="shared" si="35"/>
        <v>1.9885493846631824E-3</v>
      </c>
      <c r="AF208">
        <f t="shared" si="36"/>
        <v>-2.9381381402672435E-2</v>
      </c>
      <c r="AG208">
        <f t="shared" si="37"/>
        <v>-1.8226007475506123E-3</v>
      </c>
      <c r="AH208">
        <f t="shared" si="38"/>
        <v>1.1725829004312516E-2</v>
      </c>
      <c r="AI208">
        <f t="shared" si="39"/>
        <v>1.5987947082102293E-4</v>
      </c>
      <c r="AJ208">
        <f t="shared" si="40"/>
        <v>-4.7796776855710849E-2</v>
      </c>
      <c r="AK208">
        <f t="shared" si="41"/>
        <v>-2.6093274046217821E-3</v>
      </c>
      <c r="AL208">
        <f t="shared" si="42"/>
        <v>9.0222523916514419E-3</v>
      </c>
      <c r="AM208">
        <f t="shared" si="43"/>
        <v>2.7371677126090121E-3</v>
      </c>
      <c r="AN208">
        <f t="shared" si="44"/>
        <v>9.9470664739502723E-3</v>
      </c>
    </row>
    <row r="209" spans="1:40" x14ac:dyDescent="0.25">
      <c r="A209" s="1">
        <v>40360</v>
      </c>
      <c r="B209">
        <v>95.646000000000001</v>
      </c>
      <c r="C209">
        <v>0.90527599230755884</v>
      </c>
      <c r="D209">
        <v>0.12209661600000001</v>
      </c>
      <c r="E209">
        <v>9.4666666666666668</v>
      </c>
      <c r="F209">
        <v>100.85</v>
      </c>
      <c r="G209">
        <v>-3.1668057989717895E-4</v>
      </c>
      <c r="H209">
        <v>-0.12093333333333334</v>
      </c>
      <c r="I209">
        <v>2.63</v>
      </c>
      <c r="J209">
        <v>2.9958095000000001E-2</v>
      </c>
      <c r="K209">
        <v>-0.137009873</v>
      </c>
      <c r="L209">
        <v>4.016984174982361E-4</v>
      </c>
      <c r="M209">
        <v>0.39182871074578229</v>
      </c>
      <c r="N209">
        <v>4.6046545487126072E-3</v>
      </c>
      <c r="O209">
        <v>2.5499999999999998</v>
      </c>
      <c r="P209">
        <v>4.5606538758795647</v>
      </c>
      <c r="Q209">
        <v>-9.9515417898485919E-2</v>
      </c>
      <c r="R209">
        <v>-2.1029426132372602</v>
      </c>
      <c r="S209">
        <v>9.0449902922072112E-2</v>
      </c>
      <c r="T209">
        <v>4.6136342644002211</v>
      </c>
      <c r="U209">
        <v>-3.1673073378082824E-4</v>
      </c>
      <c r="V209">
        <v>-0.12889454041110215</v>
      </c>
      <c r="W209">
        <v>2.5960101669531624E-2</v>
      </c>
      <c r="X209">
        <v>-7.8198089561182833</v>
      </c>
      <c r="Y209">
        <v>-0.93693049707076459</v>
      </c>
      <c r="Z209">
        <v>-5.3806876286549592</v>
      </c>
      <c r="AA209">
        <v>2.8002019916457899E-2</v>
      </c>
      <c r="AB209">
        <v>-0.13543879905466</v>
      </c>
      <c r="AC209">
        <v>5.8142997042858101E-2</v>
      </c>
      <c r="AD209">
        <f t="shared" si="34"/>
        <v>1.0975258396165088E-2</v>
      </c>
      <c r="AE209">
        <f t="shared" si="35"/>
        <v>2.0481460353053427E-3</v>
      </c>
      <c r="AF209">
        <f t="shared" si="36"/>
        <v>-1.1274454168697545E-2</v>
      </c>
      <c r="AG209">
        <f t="shared" si="37"/>
        <v>-1.5213756167381659E-3</v>
      </c>
      <c r="AH209">
        <f t="shared" si="38"/>
        <v>1.3990942900115044E-3</v>
      </c>
      <c r="AI209">
        <f t="shared" si="39"/>
        <v>-1.9391743204119009E-3</v>
      </c>
      <c r="AJ209">
        <f t="shared" si="40"/>
        <v>5.0112515415022596E-2</v>
      </c>
      <c r="AK209">
        <f t="shared" si="41"/>
        <v>-6.8942352014156535E-3</v>
      </c>
      <c r="AL209">
        <f t="shared" si="42"/>
        <v>8.4605916939359815E-3</v>
      </c>
      <c r="AM209">
        <f t="shared" si="43"/>
        <v>6.4099922903915196E-3</v>
      </c>
      <c r="AN209">
        <f t="shared" si="44"/>
        <v>-3.7344697122269288E-2</v>
      </c>
    </row>
    <row r="210" spans="1:40" x14ac:dyDescent="0.25">
      <c r="A210" s="1">
        <v>40452</v>
      </c>
      <c r="B210">
        <v>96.38</v>
      </c>
      <c r="C210">
        <v>0.90475715740881202</v>
      </c>
      <c r="D210">
        <v>0.124493584</v>
      </c>
      <c r="E210">
        <v>9.5</v>
      </c>
      <c r="F210">
        <v>100.505</v>
      </c>
      <c r="G210">
        <v>-1.3923210596296994E-3</v>
      </c>
      <c r="H210">
        <v>-0.21503333333333333</v>
      </c>
      <c r="I210">
        <v>2.7266666666666666</v>
      </c>
      <c r="J210">
        <v>2.0656498999999998E-2</v>
      </c>
      <c r="K210">
        <v>-0.18978329799999999</v>
      </c>
      <c r="L210">
        <v>4.0375181705074335E-4</v>
      </c>
      <c r="M210">
        <v>0.39289489946245038</v>
      </c>
      <c r="N210">
        <v>5.043755838650083E-3</v>
      </c>
      <c r="O210">
        <v>-2.68</v>
      </c>
      <c r="P210">
        <v>4.5682987112121864</v>
      </c>
      <c r="Q210">
        <v>-0.10008870564521941</v>
      </c>
      <c r="R210">
        <v>-2.0835010985418503</v>
      </c>
      <c r="S210">
        <v>9.0754363268464117E-2</v>
      </c>
      <c r="T210">
        <v>4.6102074775053596</v>
      </c>
      <c r="U210">
        <v>-1.3932912392351587E-3</v>
      </c>
      <c r="V210">
        <v>-0.24211402494631132</v>
      </c>
      <c r="W210">
        <v>2.6901553197506367E-2</v>
      </c>
      <c r="X210">
        <v>-7.8147101830022558</v>
      </c>
      <c r="Y210">
        <v>-0.9342131342722837</v>
      </c>
      <c r="Z210">
        <v>-5.289604268345677</v>
      </c>
      <c r="AA210">
        <v>2.0149401968060102E-2</v>
      </c>
      <c r="AB210">
        <v>-0.18767414416086201</v>
      </c>
      <c r="AC210">
        <v>0.42283324895646401</v>
      </c>
      <c r="AD210">
        <f t="shared" si="34"/>
        <v>7.6448353326217244E-3</v>
      </c>
      <c r="AE210">
        <f t="shared" si="35"/>
        <v>-5.7328774673348626E-4</v>
      </c>
      <c r="AF210">
        <f t="shared" si="36"/>
        <v>1.9441514695409889E-2</v>
      </c>
      <c r="AG210">
        <f t="shared" si="37"/>
        <v>3.0446034639200481E-4</v>
      </c>
      <c r="AH210">
        <f t="shared" si="38"/>
        <v>-3.4267868948614222E-3</v>
      </c>
      <c r="AI210">
        <f t="shared" si="39"/>
        <v>-1.0765605054543304E-3</v>
      </c>
      <c r="AJ210">
        <f t="shared" si="40"/>
        <v>-0.11321948453520916</v>
      </c>
      <c r="AK210">
        <f t="shared" si="41"/>
        <v>9.4145152797474319E-4</v>
      </c>
      <c r="AL210">
        <f t="shared" si="42"/>
        <v>5.0987731160274663E-3</v>
      </c>
      <c r="AM210">
        <f t="shared" si="43"/>
        <v>2.7173627984808935E-3</v>
      </c>
      <c r="AN210">
        <f t="shared" si="44"/>
        <v>9.1083360309282213E-2</v>
      </c>
    </row>
    <row r="211" spans="1:40" x14ac:dyDescent="0.25">
      <c r="A211" s="1">
        <v>40544</v>
      </c>
      <c r="B211">
        <v>95.861999999999995</v>
      </c>
      <c r="C211">
        <v>0.90960154658118997</v>
      </c>
      <c r="D211">
        <v>0.121560736</v>
      </c>
      <c r="E211">
        <v>9.0333333333333332</v>
      </c>
      <c r="F211">
        <v>101.19799999999999</v>
      </c>
      <c r="G211">
        <v>-2.7842155620458639E-3</v>
      </c>
      <c r="H211">
        <v>-0.1731</v>
      </c>
      <c r="I211">
        <v>3.33</v>
      </c>
      <c r="J211">
        <v>-8.9247901000000004E-2</v>
      </c>
      <c r="K211">
        <v>-0.13920068599999999</v>
      </c>
      <c r="L211">
        <v>4.013447657963927E-4</v>
      </c>
      <c r="M211">
        <v>0.38973065592848766</v>
      </c>
      <c r="N211">
        <v>5.454186413902053E-3</v>
      </c>
      <c r="O211">
        <v>-2.2000000000000002</v>
      </c>
      <c r="P211">
        <v>4.5629096572734893</v>
      </c>
      <c r="Q211">
        <v>-9.4748636260108099E-2</v>
      </c>
      <c r="R211">
        <v>-2.1073412563286427</v>
      </c>
      <c r="S211">
        <v>8.6483459888137201E-2</v>
      </c>
      <c r="T211">
        <v>4.6170789938122274</v>
      </c>
      <c r="U211">
        <v>-2.7880986995298608E-3</v>
      </c>
      <c r="V211">
        <v>-0.19007151025401609</v>
      </c>
      <c r="W211">
        <v>3.275756423817229E-2</v>
      </c>
      <c r="X211">
        <v>-7.8206897349657059</v>
      </c>
      <c r="Y211">
        <v>-0.94229940427470837</v>
      </c>
      <c r="Z211">
        <v>-5.2113718158428659</v>
      </c>
      <c r="AA211">
        <v>-8.9444600563348603E-2</v>
      </c>
      <c r="AB211">
        <v>-0.138887147481805</v>
      </c>
      <c r="AC211">
        <v>0.32919817112135502</v>
      </c>
      <c r="AD211">
        <f t="shared" si="34"/>
        <v>-5.3890539386971525E-3</v>
      </c>
      <c r="AE211">
        <f t="shared" si="35"/>
        <v>5.3400693851113068E-3</v>
      </c>
      <c r="AF211">
        <f t="shared" si="36"/>
        <v>-2.3840157786792382E-2</v>
      </c>
      <c r="AG211">
        <f t="shared" si="37"/>
        <v>-4.2709033803269153E-3</v>
      </c>
      <c r="AH211">
        <f t="shared" si="38"/>
        <v>6.8715163068677754E-3</v>
      </c>
      <c r="AI211">
        <f t="shared" si="39"/>
        <v>-1.3948074602947022E-3</v>
      </c>
      <c r="AJ211">
        <f t="shared" si="40"/>
        <v>5.2042514692295233E-2</v>
      </c>
      <c r="AK211">
        <f t="shared" si="41"/>
        <v>5.8560110406659233E-3</v>
      </c>
      <c r="AL211">
        <f t="shared" si="42"/>
        <v>-5.9795519634500138E-3</v>
      </c>
      <c r="AM211">
        <f t="shared" si="43"/>
        <v>-8.0862700024246781E-3</v>
      </c>
      <c r="AN211">
        <f t="shared" si="44"/>
        <v>7.8232452502811078E-2</v>
      </c>
    </row>
    <row r="212" spans="1:40" x14ac:dyDescent="0.25">
      <c r="A212" s="1">
        <v>40634</v>
      </c>
      <c r="B212">
        <v>96.852000000000004</v>
      </c>
      <c r="C212">
        <v>0.90925954888263316</v>
      </c>
      <c r="D212">
        <v>0.119479064</v>
      </c>
      <c r="E212">
        <v>9.0666666666666664</v>
      </c>
      <c r="F212">
        <v>99.483000000000004</v>
      </c>
      <c r="G212">
        <v>-9.9775810326116379E-4</v>
      </c>
      <c r="H212">
        <v>-0.13023333333333334</v>
      </c>
      <c r="I212">
        <v>3.1666666666666665</v>
      </c>
      <c r="J212">
        <v>7.2850515000000005E-2</v>
      </c>
      <c r="K212">
        <v>-9.8689680000000002E-2</v>
      </c>
      <c r="L212">
        <v>4.047034047034047E-4</v>
      </c>
      <c r="M212">
        <v>0.39115582648261998</v>
      </c>
      <c r="N212">
        <v>5.511694440265869E-3</v>
      </c>
      <c r="O212">
        <v>-0.88</v>
      </c>
      <c r="P212">
        <v>4.5731840401302355</v>
      </c>
      <c r="Q212">
        <v>-9.5124693237125482E-2</v>
      </c>
      <c r="R212">
        <v>-2.1246141196120178</v>
      </c>
      <c r="S212">
        <v>8.6789130072390933E-2</v>
      </c>
      <c r="T212">
        <v>4.5999867752959362</v>
      </c>
      <c r="U212">
        <v>-9.9825619522192683E-4</v>
      </c>
      <c r="V212">
        <v>-0.13953030253907048</v>
      </c>
      <c r="W212">
        <v>3.1175617468449796E-2</v>
      </c>
      <c r="X212">
        <v>-7.8123560932109859</v>
      </c>
      <c r="Y212">
        <v>-0.93864926518640357</v>
      </c>
      <c r="Z212">
        <v>-5.2008831821727846</v>
      </c>
      <c r="AA212">
        <v>7.1223382479503702E-2</v>
      </c>
      <c r="AB212">
        <v>-9.7424388444287205E-2</v>
      </c>
      <c r="AC212">
        <v>0.12896620348387899</v>
      </c>
      <c r="AD212">
        <f t="shared" si="34"/>
        <v>1.02743828567462E-2</v>
      </c>
      <c r="AE212">
        <f t="shared" si="35"/>
        <v>-3.7605697701738328E-4</v>
      </c>
      <c r="AF212">
        <f t="shared" si="36"/>
        <v>-1.7272863283375184E-2</v>
      </c>
      <c r="AG212">
        <f t="shared" si="37"/>
        <v>3.0567018425373127E-4</v>
      </c>
      <c r="AH212">
        <f t="shared" si="38"/>
        <v>-1.7092218516291169E-2</v>
      </c>
      <c r="AI212">
        <f t="shared" si="39"/>
        <v>1.789842504307934E-3</v>
      </c>
      <c r="AJ212">
        <f t="shared" si="40"/>
        <v>5.0541207714945607E-2</v>
      </c>
      <c r="AK212">
        <f t="shared" si="41"/>
        <v>-1.5819467697224948E-3</v>
      </c>
      <c r="AL212">
        <f t="shared" si="42"/>
        <v>8.3336417547199559E-3</v>
      </c>
      <c r="AM212">
        <f t="shared" si="43"/>
        <v>3.6501390883048046E-3</v>
      </c>
      <c r="AN212">
        <f t="shared" si="44"/>
        <v>1.0488633670081349E-2</v>
      </c>
    </row>
    <row r="213" spans="1:40" x14ac:dyDescent="0.25">
      <c r="A213" s="1">
        <v>40725</v>
      </c>
      <c r="B213">
        <v>96.85</v>
      </c>
      <c r="C213">
        <v>0.9099481979881997</v>
      </c>
      <c r="D213">
        <v>0.12400593</v>
      </c>
      <c r="E213">
        <v>9</v>
      </c>
      <c r="F213">
        <v>99.47</v>
      </c>
      <c r="G213">
        <v>-1.1645568072565973E-3</v>
      </c>
      <c r="H213">
        <v>5.166666666666671E-3</v>
      </c>
      <c r="I213">
        <v>2.4033333333333333</v>
      </c>
      <c r="J213">
        <v>0.15363742699999999</v>
      </c>
      <c r="K213">
        <v>-0.12801647899999999</v>
      </c>
      <c r="L213">
        <v>4.0375868696090818E-4</v>
      </c>
      <c r="M213">
        <v>0.38918865874372238</v>
      </c>
      <c r="N213">
        <v>5.1199464156428528E-3</v>
      </c>
      <c r="O213">
        <v>-1.27</v>
      </c>
      <c r="P213">
        <v>4.5731633898530051</v>
      </c>
      <c r="Q213">
        <v>-9.4367606379239646E-2</v>
      </c>
      <c r="R213">
        <v>-2.087425891939918</v>
      </c>
      <c r="S213">
        <v>8.6177696241052412E-2</v>
      </c>
      <c r="T213">
        <v>4.5998560911643223</v>
      </c>
      <c r="U213">
        <v>-1.1652354304499102E-3</v>
      </c>
      <c r="V213">
        <v>5.1533652407948225E-3</v>
      </c>
      <c r="W213">
        <v>2.3749078170841827E-2</v>
      </c>
      <c r="X213">
        <v>-7.8146931679662162</v>
      </c>
      <c r="Y213">
        <v>-0.94369106901335598</v>
      </c>
      <c r="Z213">
        <v>-5.2746113056802413</v>
      </c>
      <c r="AA213">
        <v>0.15625674301734299</v>
      </c>
      <c r="AB213">
        <v>-0.12952080860595899</v>
      </c>
      <c r="AC213">
        <v>-0.35667058435190002</v>
      </c>
      <c r="AD213">
        <f t="shared" si="34"/>
        <v>-2.0650277230416236E-5</v>
      </c>
      <c r="AE213">
        <f t="shared" si="35"/>
        <v>7.5708685788583585E-4</v>
      </c>
      <c r="AF213">
        <f t="shared" si="36"/>
        <v>3.7188227672099838E-2</v>
      </c>
      <c r="AG213">
        <f t="shared" si="37"/>
        <v>-6.1143383133852036E-4</v>
      </c>
      <c r="AH213">
        <f t="shared" si="38"/>
        <v>-1.3068413161398951E-4</v>
      </c>
      <c r="AI213">
        <f t="shared" si="39"/>
        <v>-1.669792352279834E-4</v>
      </c>
      <c r="AJ213">
        <f t="shared" si="40"/>
        <v>0.1446836677798653</v>
      </c>
      <c r="AK213">
        <f t="shared" si="41"/>
        <v>-7.4265392976079689E-3</v>
      </c>
      <c r="AL213">
        <f t="shared" si="42"/>
        <v>-2.3370747552302618E-3</v>
      </c>
      <c r="AM213">
        <f t="shared" si="43"/>
        <v>-5.0418038269524068E-3</v>
      </c>
      <c r="AN213">
        <f t="shared" si="44"/>
        <v>-7.3728123507456722E-2</v>
      </c>
    </row>
    <row r="214" spans="1:40" x14ac:dyDescent="0.25">
      <c r="A214" s="1">
        <v>40817</v>
      </c>
      <c r="B214">
        <v>98.227000000000004</v>
      </c>
      <c r="C214">
        <v>0.91346162169648804</v>
      </c>
      <c r="D214">
        <v>0.124585629</v>
      </c>
      <c r="E214">
        <v>8.6333333333333329</v>
      </c>
      <c r="F214">
        <v>97.738</v>
      </c>
      <c r="G214">
        <v>-8.681057599083965E-4</v>
      </c>
      <c r="H214">
        <v>0.10973333333333334</v>
      </c>
      <c r="I214">
        <v>2.0333333333333332</v>
      </c>
      <c r="J214">
        <v>-5.0478585999999999E-2</v>
      </c>
      <c r="K214">
        <v>-0.20128868799999999</v>
      </c>
      <c r="L214">
        <v>4.0854548706281642E-4</v>
      </c>
      <c r="M214">
        <v>0.39179259750299894</v>
      </c>
      <c r="N214">
        <v>5.0977342078739156E-3</v>
      </c>
      <c r="O214">
        <v>2.37</v>
      </c>
      <c r="P214">
        <v>4.5872811266523508</v>
      </c>
      <c r="Q214">
        <v>-9.0513916420470131E-2</v>
      </c>
      <c r="R214">
        <v>-2.0827620163592684</v>
      </c>
      <c r="S214">
        <v>8.2808111187314834E-2</v>
      </c>
      <c r="T214">
        <v>4.5822904291812483</v>
      </c>
      <c r="U214">
        <v>-8.6848278192600827E-4</v>
      </c>
      <c r="V214">
        <v>0.10411974622169325</v>
      </c>
      <c r="W214">
        <v>2.0129371295165743E-2</v>
      </c>
      <c r="X214">
        <v>-7.8029072984243646</v>
      </c>
      <c r="Y214">
        <v>-0.93702266721067484</v>
      </c>
      <c r="Z214">
        <v>-5.2789591109362295</v>
      </c>
      <c r="AA214">
        <v>-5.1706238250073498E-2</v>
      </c>
      <c r="AB214">
        <v>-0.19905768727456399</v>
      </c>
      <c r="AC214">
        <v>-0.132513423746867</v>
      </c>
      <c r="AD214">
        <f t="shared" si="34"/>
        <v>1.4117736799345693E-2</v>
      </c>
      <c r="AE214">
        <f t="shared" si="35"/>
        <v>3.8536899587695156E-3</v>
      </c>
      <c r="AF214">
        <f t="shared" si="36"/>
        <v>4.6638755806496235E-3</v>
      </c>
      <c r="AG214">
        <f t="shared" si="37"/>
        <v>-3.3695850537375782E-3</v>
      </c>
      <c r="AH214">
        <f t="shared" si="38"/>
        <v>-1.7565661983073966E-2</v>
      </c>
      <c r="AI214">
        <f t="shared" si="39"/>
        <v>2.9675264852390196E-4</v>
      </c>
      <c r="AJ214">
        <f t="shared" si="40"/>
        <v>9.8966380980898425E-2</v>
      </c>
      <c r="AK214">
        <f t="shared" si="41"/>
        <v>-3.619706875676084E-3</v>
      </c>
      <c r="AL214">
        <f t="shared" si="42"/>
        <v>1.1785869541851568E-2</v>
      </c>
      <c r="AM214">
        <f t="shared" si="43"/>
        <v>6.6684018026811342E-3</v>
      </c>
      <c r="AN214">
        <f t="shared" si="44"/>
        <v>-4.347805255988213E-3</v>
      </c>
    </row>
    <row r="215" spans="1:40" x14ac:dyDescent="0.25">
      <c r="A215" s="1">
        <v>40909</v>
      </c>
      <c r="B215">
        <v>99.385999999999996</v>
      </c>
      <c r="C215">
        <v>0.91737189009941755</v>
      </c>
      <c r="D215">
        <v>0.118390785</v>
      </c>
      <c r="E215">
        <v>8.2666666666666675</v>
      </c>
      <c r="F215">
        <v>99.436999999999998</v>
      </c>
      <c r="G215">
        <v>-9.2861931144686645E-4</v>
      </c>
      <c r="H215">
        <v>-0.14756666666666668</v>
      </c>
      <c r="I215">
        <v>1.9666666666666663</v>
      </c>
      <c r="J215">
        <v>-0.17537437</v>
      </c>
      <c r="K215">
        <v>-0.17428691199999999</v>
      </c>
      <c r="L215">
        <v>4.099473675526737E-4</v>
      </c>
      <c r="M215">
        <v>0.39307628810437967</v>
      </c>
      <c r="N215">
        <v>5.5579066915254606E-3</v>
      </c>
      <c r="O215">
        <v>4.05</v>
      </c>
      <c r="P215">
        <v>4.5990112586725074</v>
      </c>
      <c r="Q215">
        <v>-8.6242338121928566E-2</v>
      </c>
      <c r="R215">
        <v>-2.1337643889529878</v>
      </c>
      <c r="S215">
        <v>7.9427133631321825E-2</v>
      </c>
      <c r="T215">
        <v>4.5995242778012653</v>
      </c>
      <c r="U215">
        <v>-9.2905074547228574E-4</v>
      </c>
      <c r="V215">
        <v>-0.15966027425087553</v>
      </c>
      <c r="W215">
        <v>1.947577650065677E-2</v>
      </c>
      <c r="X215">
        <v>-7.7994817783290351</v>
      </c>
      <c r="Y215">
        <v>-0.93375156863726061</v>
      </c>
      <c r="Z215">
        <v>-5.1925337359413835</v>
      </c>
      <c r="AA215">
        <v>-0.17738909367799399</v>
      </c>
      <c r="AB215">
        <v>-0.17276653979294301</v>
      </c>
      <c r="AC215">
        <v>0.16932029267794901</v>
      </c>
      <c r="AD215">
        <f t="shared" si="34"/>
        <v>1.1730132020156603E-2</v>
      </c>
      <c r="AE215">
        <f t="shared" si="35"/>
        <v>4.2715782985415646E-3</v>
      </c>
      <c r="AF215">
        <f t="shared" si="36"/>
        <v>-5.1002372593719425E-2</v>
      </c>
      <c r="AG215">
        <f t="shared" si="37"/>
        <v>-3.3809775559930089E-3</v>
      </c>
      <c r="AH215">
        <f t="shared" si="38"/>
        <v>1.7233848620016978E-2</v>
      </c>
      <c r="AI215">
        <f t="shared" si="39"/>
        <v>-6.0567963546277466E-5</v>
      </c>
      <c r="AJ215">
        <f t="shared" si="40"/>
        <v>-0.26378002047256877</v>
      </c>
      <c r="AK215">
        <f t="shared" si="41"/>
        <v>-6.535947945089729E-4</v>
      </c>
      <c r="AL215">
        <f t="shared" si="42"/>
        <v>3.4255200953294818E-3</v>
      </c>
      <c r="AM215">
        <f t="shared" si="43"/>
        <v>3.2710985734142328E-3</v>
      </c>
      <c r="AN215">
        <f t="shared" si="44"/>
        <v>8.6425374994846038E-2</v>
      </c>
    </row>
    <row r="216" spans="1:40" x14ac:dyDescent="0.25">
      <c r="A216" s="1">
        <v>41000</v>
      </c>
      <c r="B216">
        <v>99.992000000000004</v>
      </c>
      <c r="C216">
        <v>0.91819485289368652</v>
      </c>
      <c r="D216">
        <v>0.11859853300000001</v>
      </c>
      <c r="E216">
        <v>8.1999999999999993</v>
      </c>
      <c r="F216">
        <v>99.79</v>
      </c>
      <c r="G216">
        <v>2.4027527791184839E-3</v>
      </c>
      <c r="H216">
        <v>-0.1666</v>
      </c>
      <c r="I216">
        <v>1.7366666666666666</v>
      </c>
      <c r="J216">
        <v>0.11956238299999999</v>
      </c>
      <c r="K216">
        <v>-5.5003101999999998E-2</v>
      </c>
      <c r="L216">
        <v>4.1154390701656185E-4</v>
      </c>
      <c r="M216">
        <v>0.39504470198443153</v>
      </c>
      <c r="N216">
        <v>5.5579061165805096E-3</v>
      </c>
      <c r="O216">
        <v>0.15</v>
      </c>
      <c r="P216">
        <v>4.6050901827879205</v>
      </c>
      <c r="Q216">
        <v>-8.5345652831075466E-2</v>
      </c>
      <c r="R216">
        <v>-2.1320111618036126</v>
      </c>
      <c r="S216">
        <v>7.8811180424289834E-2</v>
      </c>
      <c r="T216">
        <v>4.6030679778962211</v>
      </c>
      <c r="U216">
        <v>2.3998707842172746E-3</v>
      </c>
      <c r="V216">
        <v>-0.18224155999378397</v>
      </c>
      <c r="W216">
        <v>1.7217589617064856E-2</v>
      </c>
      <c r="X216">
        <v>-7.7955948436204396</v>
      </c>
      <c r="Y216">
        <v>-0.92875635090336972</v>
      </c>
      <c r="Z216">
        <v>-5.1925338393877007</v>
      </c>
      <c r="AA216">
        <v>0.11999387948531801</v>
      </c>
      <c r="AB216">
        <v>-5.3987716848296702E-2</v>
      </c>
      <c r="AC216">
        <v>-0.25371993517587899</v>
      </c>
      <c r="AD216">
        <f t="shared" si="34"/>
        <v>6.0789241154131091E-3</v>
      </c>
      <c r="AE216">
        <f t="shared" si="35"/>
        <v>8.9668529085309978E-4</v>
      </c>
      <c r="AF216">
        <f t="shared" si="36"/>
        <v>1.7532271493752027E-3</v>
      </c>
      <c r="AG216">
        <f t="shared" si="37"/>
        <v>-6.1595320703199119E-4</v>
      </c>
      <c r="AH216">
        <f t="shared" si="38"/>
        <v>3.5437000949558595E-3</v>
      </c>
      <c r="AI216">
        <f t="shared" si="39"/>
        <v>3.3289215296895603E-3</v>
      </c>
      <c r="AJ216">
        <f t="shared" si="40"/>
        <v>-2.2581285742908436E-2</v>
      </c>
      <c r="AK216">
        <f t="shared" si="41"/>
        <v>-2.2581868835919137E-3</v>
      </c>
      <c r="AL216">
        <f t="shared" si="42"/>
        <v>3.8869347085954686E-3</v>
      </c>
      <c r="AM216">
        <f t="shared" si="43"/>
        <v>4.9952177338908887E-3</v>
      </c>
      <c r="AN216">
        <f t="shared" si="44"/>
        <v>-1.0344631728997911E-7</v>
      </c>
    </row>
    <row r="217" spans="1:40" x14ac:dyDescent="0.25">
      <c r="A217" s="1">
        <v>41091</v>
      </c>
      <c r="B217">
        <v>100.226</v>
      </c>
      <c r="C217">
        <v>0.91988315037935264</v>
      </c>
      <c r="D217">
        <v>0.122316175</v>
      </c>
      <c r="E217">
        <v>8.0333333333333332</v>
      </c>
      <c r="F217">
        <v>99.396000000000001</v>
      </c>
      <c r="G217">
        <v>-2.9819341203272021E-3</v>
      </c>
      <c r="H217">
        <v>-0.26086666666666664</v>
      </c>
      <c r="I217">
        <v>1.5433333333333334</v>
      </c>
      <c r="J217">
        <v>5.9881968000000001E-2</v>
      </c>
      <c r="K217">
        <v>-0.150649963</v>
      </c>
      <c r="L217">
        <v>4.1149759406151974E-4</v>
      </c>
      <c r="M217">
        <v>0.39430436450060352</v>
      </c>
      <c r="N217">
        <v>5.757076853174798E-3</v>
      </c>
      <c r="O217">
        <v>-2.29</v>
      </c>
      <c r="P217">
        <v>4.6074276360293069</v>
      </c>
      <c r="Q217">
        <v>-8.3508627462787602E-2</v>
      </c>
      <c r="R217">
        <v>-2.1011459882884553</v>
      </c>
      <c r="S217">
        <v>7.726963549130067E-2</v>
      </c>
      <c r="T217">
        <v>4.5991118714041272</v>
      </c>
      <c r="U217">
        <v>-2.9863889440743248E-3</v>
      </c>
      <c r="V217">
        <v>-0.30227695031199536</v>
      </c>
      <c r="W217">
        <v>1.5315450777774617E-2</v>
      </c>
      <c r="X217">
        <v>-7.7957073846163203</v>
      </c>
      <c r="Y217">
        <v>-0.9306321691752778</v>
      </c>
      <c r="Z217">
        <v>-5.1573254238596258</v>
      </c>
      <c r="AA217">
        <v>6.0394116214658101E-2</v>
      </c>
      <c r="AB217">
        <v>-0.15041428387628</v>
      </c>
      <c r="AC217">
        <v>0.100661663718092</v>
      </c>
      <c r="AD217">
        <f t="shared" si="34"/>
        <v>2.3374532413864557E-3</v>
      </c>
      <c r="AE217">
        <f t="shared" si="35"/>
        <v>1.8370253682878646E-3</v>
      </c>
      <c r="AF217">
        <f t="shared" si="36"/>
        <v>3.0865173515157274E-2</v>
      </c>
      <c r="AG217">
        <f t="shared" si="37"/>
        <v>-1.541544932989164E-3</v>
      </c>
      <c r="AH217">
        <f t="shared" si="38"/>
        <v>-3.9561064920938804E-3</v>
      </c>
      <c r="AI217">
        <f t="shared" si="39"/>
        <v>-5.3862597282915998E-3</v>
      </c>
      <c r="AJ217">
        <f t="shared" si="40"/>
        <v>-0.12003539031821139</v>
      </c>
      <c r="AK217">
        <f t="shared" si="41"/>
        <v>-1.9021388392902391E-3</v>
      </c>
      <c r="AL217">
        <f t="shared" si="42"/>
        <v>-1.1254099588065003E-4</v>
      </c>
      <c r="AM217">
        <f t="shared" si="43"/>
        <v>-1.8758182719080807E-3</v>
      </c>
      <c r="AN217">
        <f t="shared" si="44"/>
        <v>3.5208415528074966E-2</v>
      </c>
    </row>
    <row r="218" spans="1:40" x14ac:dyDescent="0.25">
      <c r="A218" s="1">
        <v>41183</v>
      </c>
      <c r="B218">
        <v>100.396</v>
      </c>
      <c r="C218">
        <v>0.92191974620595041</v>
      </c>
      <c r="D218">
        <v>0.119257822</v>
      </c>
      <c r="E218">
        <v>7.8</v>
      </c>
      <c r="F218">
        <v>101.398</v>
      </c>
      <c r="G218">
        <v>1.5410051144147123E-3</v>
      </c>
      <c r="H218">
        <v>-0.22793333333333335</v>
      </c>
      <c r="I218">
        <v>1.6166666666666667</v>
      </c>
      <c r="J218">
        <v>-2.5195261E-2</v>
      </c>
      <c r="K218">
        <v>-0.15506618899999999</v>
      </c>
      <c r="L218">
        <v>4.1117422768656138E-4</v>
      </c>
      <c r="M218">
        <v>0.3933429652857704</v>
      </c>
      <c r="N218">
        <v>5.8082994428722183E-3</v>
      </c>
      <c r="O218">
        <v>-0.8</v>
      </c>
      <c r="P218">
        <v>4.6091223658265195</v>
      </c>
      <c r="Q218">
        <v>-8.1297102374593366E-2</v>
      </c>
      <c r="R218">
        <v>-2.1264675580734278</v>
      </c>
      <c r="S218">
        <v>7.5107472486805466E-2</v>
      </c>
      <c r="T218">
        <v>4.6190533670966873</v>
      </c>
      <c r="U218">
        <v>1.5398189844319165E-3</v>
      </c>
      <c r="V218">
        <v>-0.25868437689996943</v>
      </c>
      <c r="W218">
        <v>1.6037377697624044E-2</v>
      </c>
      <c r="X218">
        <v>-7.7964935216470623</v>
      </c>
      <c r="Y218">
        <v>-0.93307336247569228</v>
      </c>
      <c r="Z218">
        <v>-5.1484674458202999</v>
      </c>
      <c r="AA218">
        <v>-2.5251539339255499E-2</v>
      </c>
      <c r="AB218">
        <v>-0.15495887292091501</v>
      </c>
      <c r="AC218">
        <v>0.10140382991576</v>
      </c>
      <c r="AD218">
        <f t="shared" si="34"/>
        <v>1.6947297972125241E-3</v>
      </c>
      <c r="AE218">
        <f t="shared" si="35"/>
        <v>2.2115250881942355E-3</v>
      </c>
      <c r="AF218">
        <f t="shared" si="36"/>
        <v>-2.5321569784972464E-2</v>
      </c>
      <c r="AG218">
        <f t="shared" si="37"/>
        <v>-2.1621630044952045E-3</v>
      </c>
      <c r="AH218">
        <f t="shared" si="38"/>
        <v>1.9941495692560096E-2</v>
      </c>
      <c r="AI218">
        <f t="shared" si="39"/>
        <v>4.5262079285062415E-3</v>
      </c>
      <c r="AJ218">
        <f t="shared" si="40"/>
        <v>4.3592573412025937E-2</v>
      </c>
      <c r="AK218">
        <f t="shared" si="41"/>
        <v>7.21926919849427E-4</v>
      </c>
      <c r="AL218">
        <f t="shared" si="42"/>
        <v>-7.8613703074204011E-4</v>
      </c>
      <c r="AM218">
        <f t="shared" si="43"/>
        <v>-2.4411933004144792E-3</v>
      </c>
      <c r="AN218">
        <f t="shared" si="44"/>
        <v>8.8579780393258645E-3</v>
      </c>
    </row>
    <row r="219" spans="1:40" x14ac:dyDescent="0.25">
      <c r="A219" s="1">
        <v>41275</v>
      </c>
      <c r="B219">
        <v>101.414</v>
      </c>
      <c r="C219">
        <v>0.92252403020940621</v>
      </c>
      <c r="D219">
        <v>0.117976786</v>
      </c>
      <c r="E219">
        <v>7.7333333333333325</v>
      </c>
      <c r="F219">
        <v>99.468000000000004</v>
      </c>
      <c r="G219">
        <v>1.2636014197793355E-3</v>
      </c>
      <c r="H219">
        <v>-0.13750000000000001</v>
      </c>
      <c r="I219">
        <v>1.8666666666666667</v>
      </c>
      <c r="J219">
        <v>-9.0284727999999995E-2</v>
      </c>
      <c r="K219">
        <v>-0.23294088299999999</v>
      </c>
      <c r="L219">
        <v>4.1422380518647714E-4</v>
      </c>
      <c r="M219">
        <v>0.39594527110669187</v>
      </c>
      <c r="N219">
        <v>6.1860046535881508E-3</v>
      </c>
      <c r="O219">
        <v>-0.03</v>
      </c>
      <c r="P219">
        <v>4.6192111486878469</v>
      </c>
      <c r="Q219">
        <v>-8.0641854399237892E-2</v>
      </c>
      <c r="R219">
        <v>-2.1372674026836829</v>
      </c>
      <c r="S219">
        <v>7.448885199073918E-2</v>
      </c>
      <c r="T219">
        <v>4.5998359843973899</v>
      </c>
      <c r="U219">
        <v>1.2628037473945534E-3</v>
      </c>
      <c r="V219">
        <v>-0.14792013007662219</v>
      </c>
      <c r="W219">
        <v>1.8494582636164311E-2</v>
      </c>
      <c r="X219">
        <v>-7.7891041379684367</v>
      </c>
      <c r="Y219">
        <v>-0.9264792815547781</v>
      </c>
      <c r="Z219">
        <v>-5.085465852442117</v>
      </c>
      <c r="AA219">
        <v>-9.1226794285109505E-2</v>
      </c>
      <c r="AB219">
        <v>-0.231721638909415</v>
      </c>
      <c r="AC219">
        <v>-3.33320069482652E-2</v>
      </c>
      <c r="AD219">
        <f t="shared" si="34"/>
        <v>1.0088782861327417E-2</v>
      </c>
      <c r="AE219">
        <f t="shared" si="35"/>
        <v>6.5524797535547463E-4</v>
      </c>
      <c r="AF219">
        <f t="shared" si="36"/>
        <v>-1.0799844610255072E-2</v>
      </c>
      <c r="AG219">
        <f t="shared" si="37"/>
        <v>-6.1862049606628555E-4</v>
      </c>
      <c r="AH219">
        <f t="shared" si="38"/>
        <v>-1.9217382699297403E-2</v>
      </c>
      <c r="AI219">
        <f t="shared" si="39"/>
        <v>-2.7701523703736308E-4</v>
      </c>
      <c r="AJ219">
        <f t="shared" si="40"/>
        <v>0.11076424682334723</v>
      </c>
      <c r="AK219">
        <f t="shared" si="41"/>
        <v>2.4572049385402674E-3</v>
      </c>
      <c r="AL219">
        <f t="shared" si="42"/>
        <v>7.3893836786256273E-3</v>
      </c>
      <c r="AM219">
        <f t="shared" si="43"/>
        <v>6.5940809209141804E-3</v>
      </c>
      <c r="AN219">
        <f t="shared" si="44"/>
        <v>6.3001593378182896E-2</v>
      </c>
    </row>
    <row r="220" spans="1:40" x14ac:dyDescent="0.25">
      <c r="A220" s="1">
        <v>41365</v>
      </c>
      <c r="B220">
        <v>101.42100000000001</v>
      </c>
      <c r="C220">
        <v>0.92465270560706603</v>
      </c>
      <c r="D220">
        <v>0.122289799</v>
      </c>
      <c r="E220">
        <v>7.5333333333333332</v>
      </c>
      <c r="F220">
        <v>100.34099999999999</v>
      </c>
      <c r="G220">
        <v>-4.1572941997975002E-4</v>
      </c>
      <c r="H220">
        <v>-0.39846666666666675</v>
      </c>
      <c r="I220">
        <v>1.9433333333333331</v>
      </c>
      <c r="J220">
        <v>5.2860119999999997E-3</v>
      </c>
      <c r="K220">
        <v>-8.8149784999999994E-2</v>
      </c>
      <c r="L220">
        <v>4.1335083121742073E-4</v>
      </c>
      <c r="M220">
        <v>0.39482217744217513</v>
      </c>
      <c r="N220">
        <v>6.560769146122275E-3</v>
      </c>
      <c r="O220">
        <v>-0.03</v>
      </c>
      <c r="P220">
        <v>4.6192801703064319</v>
      </c>
      <c r="Q220">
        <v>-7.8337065367752076E-2</v>
      </c>
      <c r="R220">
        <v>-2.101361649416194</v>
      </c>
      <c r="S220">
        <v>7.2630691034907366E-2</v>
      </c>
      <c r="T220">
        <v>4.6085743851216536</v>
      </c>
      <c r="U220">
        <v>-4.1581585941289663E-4</v>
      </c>
      <c r="V220">
        <v>-0.5082733280898466</v>
      </c>
      <c r="W220">
        <v>1.9246917362456838E-2</v>
      </c>
      <c r="X220">
        <v>-7.7912138553388077</v>
      </c>
      <c r="Y220">
        <v>-0.92931979913481122</v>
      </c>
      <c r="Z220">
        <v>-5.0266474350146426</v>
      </c>
      <c r="AA220">
        <v>8.1203120061447403E-3</v>
      </c>
      <c r="AB220">
        <v>-8.8353186999666197E-2</v>
      </c>
      <c r="AC220">
        <v>-0.221922938145004</v>
      </c>
      <c r="AD220">
        <f t="shared" si="34"/>
        <v>6.9021618585018985E-5</v>
      </c>
      <c r="AE220">
        <f t="shared" si="35"/>
        <v>2.3047890314858155E-3</v>
      </c>
      <c r="AF220">
        <f t="shared" si="36"/>
        <v>3.5905753267488905E-2</v>
      </c>
      <c r="AG220">
        <f t="shared" si="37"/>
        <v>-1.8581609558318141E-3</v>
      </c>
      <c r="AH220">
        <f t="shared" si="38"/>
        <v>8.7384007242636841E-3</v>
      </c>
      <c r="AI220">
        <f t="shared" si="39"/>
        <v>-1.6786196068074501E-3</v>
      </c>
      <c r="AJ220">
        <f t="shared" si="40"/>
        <v>-0.36035319801322441</v>
      </c>
      <c r="AK220">
        <f t="shared" si="41"/>
        <v>7.5233472629252646E-4</v>
      </c>
      <c r="AL220">
        <f t="shared" si="42"/>
        <v>-2.1097173703710226E-3</v>
      </c>
      <c r="AM220">
        <f t="shared" si="43"/>
        <v>-2.8405175800331195E-3</v>
      </c>
      <c r="AN220">
        <f t="shared" si="44"/>
        <v>5.8818417427474401E-2</v>
      </c>
    </row>
    <row r="221" spans="1:40" x14ac:dyDescent="0.25">
      <c r="A221" s="1">
        <v>41456</v>
      </c>
      <c r="B221">
        <v>102.435</v>
      </c>
      <c r="C221">
        <v>0.92742845760573667</v>
      </c>
      <c r="D221">
        <v>0.11987168099999999</v>
      </c>
      <c r="E221">
        <v>7.2333333333333325</v>
      </c>
      <c r="F221">
        <v>99.518000000000001</v>
      </c>
      <c r="G221">
        <v>-2.6546905366422156E-4</v>
      </c>
      <c r="H221">
        <v>-0.11743333333333333</v>
      </c>
      <c r="I221">
        <v>2.6766666666666667</v>
      </c>
      <c r="J221">
        <v>-0.126937352</v>
      </c>
      <c r="K221">
        <v>-0.119229645</v>
      </c>
      <c r="L221">
        <v>4.1646846451266664E-4</v>
      </c>
      <c r="M221">
        <v>0.39623229169931606</v>
      </c>
      <c r="N221">
        <v>6.8112966418795396E-3</v>
      </c>
      <c r="O221">
        <v>1.2</v>
      </c>
      <c r="P221">
        <v>4.6292284510811621</v>
      </c>
      <c r="Q221">
        <v>-7.5339622132465173E-2</v>
      </c>
      <c r="R221">
        <v>-2.1213334333359715</v>
      </c>
      <c r="S221">
        <v>6.9836959588779626E-2</v>
      </c>
      <c r="T221">
        <v>4.6003385323259103</v>
      </c>
      <c r="U221">
        <v>-2.6550429681087694E-4</v>
      </c>
      <c r="V221">
        <v>-0.12492095006284985</v>
      </c>
      <c r="W221">
        <v>2.6414706171450961E-2</v>
      </c>
      <c r="X221">
        <v>-7.7836998146797187</v>
      </c>
      <c r="Y221">
        <v>-0.92575464450707612</v>
      </c>
      <c r="Z221">
        <v>-4.9891727743195124</v>
      </c>
      <c r="AA221">
        <v>-0.12721057768067201</v>
      </c>
      <c r="AB221">
        <v>-0.118765799743295</v>
      </c>
      <c r="AC221">
        <v>0.28104717937794399</v>
      </c>
      <c r="AD221">
        <f t="shared" si="34"/>
        <v>9.9482807747302004E-3</v>
      </c>
      <c r="AE221">
        <f t="shared" si="35"/>
        <v>2.9974432352869035E-3</v>
      </c>
      <c r="AF221">
        <f t="shared" si="36"/>
        <v>-1.9971783919777497E-2</v>
      </c>
      <c r="AG221">
        <f t="shared" si="37"/>
        <v>-2.7937314461277396E-3</v>
      </c>
      <c r="AH221">
        <f t="shared" si="38"/>
        <v>-8.2358527957433481E-3</v>
      </c>
      <c r="AI221">
        <f t="shared" si="39"/>
        <v>1.5031156260201969E-4</v>
      </c>
      <c r="AJ221">
        <f t="shared" si="40"/>
        <v>0.38335237802699673</v>
      </c>
      <c r="AK221">
        <f t="shared" si="41"/>
        <v>7.167788808994123E-3</v>
      </c>
      <c r="AL221">
        <f t="shared" si="42"/>
        <v>7.5140406590890052E-3</v>
      </c>
      <c r="AM221">
        <f t="shared" si="43"/>
        <v>3.5651546277351009E-3</v>
      </c>
      <c r="AN221">
        <f t="shared" si="44"/>
        <v>3.7474660695130169E-2</v>
      </c>
    </row>
    <row r="222" spans="1:40" x14ac:dyDescent="0.25">
      <c r="A222" s="1">
        <v>41548</v>
      </c>
      <c r="B222">
        <v>103.59</v>
      </c>
      <c r="C222">
        <v>0.93049965600275186</v>
      </c>
      <c r="D222">
        <v>0.116939607</v>
      </c>
      <c r="E222">
        <v>6.9333333333333336</v>
      </c>
      <c r="F222">
        <v>99.88</v>
      </c>
      <c r="G222">
        <v>-1.5184789140085593E-3</v>
      </c>
      <c r="H222">
        <v>-6.59E-2</v>
      </c>
      <c r="I222">
        <v>2.6866666666666665</v>
      </c>
      <c r="J222">
        <v>-0.142647362</v>
      </c>
      <c r="K222">
        <v>-0.225234405</v>
      </c>
      <c r="L222">
        <v>4.2013432617900423E-4</v>
      </c>
      <c r="M222">
        <v>0.39928463944554871</v>
      </c>
      <c r="N222">
        <v>7.18048863581058E-3</v>
      </c>
      <c r="O222">
        <v>2.46</v>
      </c>
      <c r="P222">
        <v>4.640440800070011</v>
      </c>
      <c r="Q222">
        <v>-7.2033572590655598E-2</v>
      </c>
      <c r="R222">
        <v>-2.1460976569380534</v>
      </c>
      <c r="S222">
        <v>6.703540133615829E-2</v>
      </c>
      <c r="T222">
        <v>4.6039694654115726</v>
      </c>
      <c r="U222">
        <v>-1.5196329715373605E-3</v>
      </c>
      <c r="V222">
        <v>-6.8171780103333982E-2</v>
      </c>
      <c r="W222">
        <v>2.6512094540110435E-2</v>
      </c>
      <c r="X222">
        <v>-7.774936073584005</v>
      </c>
      <c r="Y222">
        <v>-0.9180807343592654</v>
      </c>
      <c r="Z222">
        <v>-4.9363878431108272</v>
      </c>
      <c r="AA222">
        <v>-0.14575029897781699</v>
      </c>
      <c r="AB222">
        <v>-0.22316381616382699</v>
      </c>
      <c r="AC222">
        <v>-9.2704072587147204E-2</v>
      </c>
      <c r="AD222">
        <f t="shared" si="34"/>
        <v>1.121234898884893E-2</v>
      </c>
      <c r="AE222">
        <f t="shared" si="35"/>
        <v>3.3060495418095748E-3</v>
      </c>
      <c r="AF222">
        <f t="shared" si="36"/>
        <v>-2.4764223602081969E-2</v>
      </c>
      <c r="AG222">
        <f t="shared" si="37"/>
        <v>-2.8015582526213362E-3</v>
      </c>
      <c r="AH222">
        <f t="shared" si="38"/>
        <v>3.6309330856623134E-3</v>
      </c>
      <c r="AI222">
        <f t="shared" si="39"/>
        <v>-1.2541286747264836E-3</v>
      </c>
      <c r="AJ222">
        <f t="shared" si="40"/>
        <v>5.6749169959515872E-2</v>
      </c>
      <c r="AK222">
        <f t="shared" si="41"/>
        <v>9.7388368659474811E-5</v>
      </c>
      <c r="AL222">
        <f t="shared" si="42"/>
        <v>8.7637410957137618E-3</v>
      </c>
      <c r="AM222">
        <f t="shared" si="43"/>
        <v>7.6739101478107141E-3</v>
      </c>
      <c r="AN222">
        <f t="shared" si="44"/>
        <v>5.2784931208685215E-2</v>
      </c>
    </row>
    <row r="223" spans="1:40" x14ac:dyDescent="0.25">
      <c r="A223" s="1">
        <v>41640</v>
      </c>
      <c r="B223">
        <v>103.18600000000001</v>
      </c>
      <c r="C223">
        <v>0.93379856617465939</v>
      </c>
      <c r="D223">
        <v>0.123682639</v>
      </c>
      <c r="E223">
        <v>6.666666666666667</v>
      </c>
      <c r="F223">
        <v>101.48399999999999</v>
      </c>
      <c r="G223">
        <v>-8.4357556547238815E-4</v>
      </c>
      <c r="H223">
        <v>-0.28156666666666669</v>
      </c>
      <c r="I223">
        <v>2.7133333333333334</v>
      </c>
      <c r="J223">
        <v>4.6515951999999999E-2</v>
      </c>
      <c r="K223">
        <v>-2.4418986E-2</v>
      </c>
      <c r="L223">
        <v>4.1761168176262522E-4</v>
      </c>
      <c r="M223">
        <v>0.39626957618977976</v>
      </c>
      <c r="N223">
        <v>7.4237579897957267E-3</v>
      </c>
      <c r="O223">
        <v>-1.74</v>
      </c>
      <c r="P223">
        <v>4.6365331849302311</v>
      </c>
      <c r="Q223">
        <v>-6.8494531920178875E-2</v>
      </c>
      <c r="R223">
        <v>-2.090036357048541</v>
      </c>
      <c r="S223">
        <v>6.4538521137571164E-2</v>
      </c>
      <c r="T223">
        <v>4.6199011505880856</v>
      </c>
      <c r="U223">
        <v>-8.4393157556812259E-4</v>
      </c>
      <c r="V223">
        <v>-0.33068236366447884</v>
      </c>
      <c r="W223">
        <v>2.6771750497427756E-2</v>
      </c>
      <c r="X223">
        <v>-7.780958548217594</v>
      </c>
      <c r="Y223">
        <v>-0.92566055137745251</v>
      </c>
      <c r="Z223">
        <v>-4.9030698823868324</v>
      </c>
      <c r="AA223">
        <v>4.3770502241055102E-2</v>
      </c>
      <c r="AB223">
        <v>-2.51063783373104E-2</v>
      </c>
      <c r="AC223">
        <v>6.1613846256606299E-2</v>
      </c>
      <c r="AD223">
        <f t="shared" si="34"/>
        <v>-3.9076151397798853E-3</v>
      </c>
      <c r="AE223">
        <f t="shared" si="35"/>
        <v>3.539040670476723E-3</v>
      </c>
      <c r="AF223">
        <f t="shared" si="36"/>
        <v>5.6061299889512473E-2</v>
      </c>
      <c r="AG223">
        <f t="shared" si="37"/>
        <v>-2.4968801985871258E-3</v>
      </c>
      <c r="AH223">
        <f t="shared" si="38"/>
        <v>1.5931685176513E-2</v>
      </c>
      <c r="AI223">
        <f t="shared" si="39"/>
        <v>6.7570139596923788E-4</v>
      </c>
      <c r="AJ223">
        <f t="shared" si="40"/>
        <v>-0.26251058356114487</v>
      </c>
      <c r="AK223">
        <f t="shared" si="41"/>
        <v>2.5965595731732016E-4</v>
      </c>
      <c r="AL223">
        <f t="shared" si="42"/>
        <v>-6.02247463358907E-3</v>
      </c>
      <c r="AM223">
        <f t="shared" si="43"/>
        <v>-7.5798170181871072E-3</v>
      </c>
      <c r="AN223">
        <f t="shared" si="44"/>
        <v>3.3317960723994844E-2</v>
      </c>
    </row>
    <row r="224" spans="1:40" x14ac:dyDescent="0.25">
      <c r="A224" s="1">
        <v>41730</v>
      </c>
      <c r="B224">
        <v>104.81399999999999</v>
      </c>
      <c r="C224">
        <v>0.93789527808723971</v>
      </c>
      <c r="D224">
        <v>0.118964366</v>
      </c>
      <c r="E224">
        <v>6.2333333333333334</v>
      </c>
      <c r="F224">
        <v>100.142</v>
      </c>
      <c r="G224">
        <v>-5.0423869856154038E-4</v>
      </c>
      <c r="H224">
        <v>-0.37630000000000002</v>
      </c>
      <c r="I224">
        <v>2.5866666666666664</v>
      </c>
      <c r="J224">
        <v>-0.26211695099999999</v>
      </c>
      <c r="K224">
        <v>-0.153024668</v>
      </c>
      <c r="L224">
        <v>4.232771327612317E-4</v>
      </c>
      <c r="M224">
        <v>0.39920207203727337</v>
      </c>
      <c r="N224">
        <v>7.6744001346121492E-3</v>
      </c>
      <c r="O224">
        <v>2.0299999999999998</v>
      </c>
      <c r="P224">
        <v>4.6521873507511478</v>
      </c>
      <c r="Q224">
        <v>-6.4116980038783536E-2</v>
      </c>
      <c r="R224">
        <v>-2.1289312760914783</v>
      </c>
      <c r="S224">
        <v>6.0467746767089686E-2</v>
      </c>
      <c r="T224">
        <v>4.6065891787415056</v>
      </c>
      <c r="U224">
        <v>-5.0436586964561377E-4</v>
      </c>
      <c r="V224">
        <v>-0.47208579545006008</v>
      </c>
      <c r="W224">
        <v>2.553778378783866E-2</v>
      </c>
      <c r="X224">
        <v>-7.7674834332497058</v>
      </c>
      <c r="Y224">
        <v>-0.91828754408416691</v>
      </c>
      <c r="Z224">
        <v>-4.8698651469201231</v>
      </c>
      <c r="AA224">
        <v>-0.256358630492519</v>
      </c>
      <c r="AB224">
        <v>-0.150783791070046</v>
      </c>
      <c r="AC224">
        <v>-3.2395117321719298E-2</v>
      </c>
      <c r="AD224">
        <f t="shared" si="34"/>
        <v>1.565416582091661E-2</v>
      </c>
      <c r="AE224">
        <f t="shared" si="35"/>
        <v>4.377551881395339E-3</v>
      </c>
      <c r="AF224">
        <f t="shared" si="36"/>
        <v>-3.8894919042937293E-2</v>
      </c>
      <c r="AG224">
        <f t="shared" si="37"/>
        <v>-4.0707743704814781E-3</v>
      </c>
      <c r="AH224">
        <f t="shared" si="38"/>
        <v>-1.3311971846579951E-2</v>
      </c>
      <c r="AI224">
        <f t="shared" si="39"/>
        <v>3.3956570592250882E-4</v>
      </c>
      <c r="AJ224">
        <f t="shared" si="40"/>
        <v>-0.14140343178558124</v>
      </c>
      <c r="AK224">
        <f t="shared" si="41"/>
        <v>-1.2339667095890954E-3</v>
      </c>
      <c r="AL224">
        <f t="shared" si="42"/>
        <v>1.3475114967888224E-2</v>
      </c>
      <c r="AM224">
        <f t="shared" si="43"/>
        <v>7.373007293285605E-3</v>
      </c>
      <c r="AN224">
        <f t="shared" si="44"/>
        <v>3.3204735466709323E-2</v>
      </c>
    </row>
    <row r="225" spans="1:40" x14ac:dyDescent="0.25">
      <c r="A225" s="1">
        <v>41821</v>
      </c>
      <c r="B225">
        <v>106.452</v>
      </c>
      <c r="C225">
        <v>0.93912131522906939</v>
      </c>
      <c r="D225">
        <v>0.118391449</v>
      </c>
      <c r="E225">
        <v>6.1000000000000005</v>
      </c>
      <c r="F225">
        <v>100.41800000000001</v>
      </c>
      <c r="G225">
        <v>9.5334096962824239E-4</v>
      </c>
      <c r="H225">
        <v>-0.32019999999999998</v>
      </c>
      <c r="I225">
        <v>2.4733333333333332</v>
      </c>
      <c r="J225">
        <v>-9.4994050999999996E-2</v>
      </c>
      <c r="K225">
        <v>-0.10739241200000001</v>
      </c>
      <c r="L225">
        <v>4.2883903429439282E-4</v>
      </c>
      <c r="M225">
        <v>0.40237130673118038</v>
      </c>
      <c r="N225">
        <v>7.9600751444543379E-3</v>
      </c>
      <c r="O225">
        <v>2.62</v>
      </c>
      <c r="P225">
        <v>4.6676941793264506</v>
      </c>
      <c r="Q225">
        <v>-6.2810611921892051E-2</v>
      </c>
      <c r="R225">
        <v>-2.1337587804240981</v>
      </c>
      <c r="S225">
        <v>5.9211859631846032E-2</v>
      </c>
      <c r="T225">
        <v>4.6093414740569019</v>
      </c>
      <c r="U225">
        <v>9.5288682873726459E-4</v>
      </c>
      <c r="V225">
        <v>-0.38595664172012151</v>
      </c>
      <c r="W225">
        <v>2.4432416140584973E-2</v>
      </c>
      <c r="X225">
        <v>-7.7544289208806623</v>
      </c>
      <c r="Y225">
        <v>-0.91037996807896315</v>
      </c>
      <c r="Z225">
        <v>-4.8333168389123218</v>
      </c>
      <c r="AA225">
        <v>-9.7475477655308299E-2</v>
      </c>
      <c r="AB225">
        <v>-0.105716478964326</v>
      </c>
      <c r="AC225">
        <v>-0.174540841533565</v>
      </c>
      <c r="AD225">
        <f t="shared" si="34"/>
        <v>1.5506828575302833E-2</v>
      </c>
      <c r="AE225">
        <f t="shared" si="35"/>
        <v>1.3063681168914848E-3</v>
      </c>
      <c r="AF225">
        <f t="shared" si="36"/>
        <v>-4.8275043326198031E-3</v>
      </c>
      <c r="AG225">
        <f t="shared" si="37"/>
        <v>-1.2558871352436538E-3</v>
      </c>
      <c r="AH225">
        <f t="shared" si="38"/>
        <v>2.7522953153962249E-3</v>
      </c>
      <c r="AI225">
        <f t="shared" si="39"/>
        <v>1.4572526983828785E-3</v>
      </c>
      <c r="AJ225">
        <f t="shared" si="40"/>
        <v>8.6129153729938568E-2</v>
      </c>
      <c r="AK225">
        <f t="shared" si="41"/>
        <v>-1.1053676472536876E-3</v>
      </c>
      <c r="AL225">
        <f t="shared" si="42"/>
        <v>1.3054512369043536E-2</v>
      </c>
      <c r="AM225">
        <f t="shared" si="43"/>
        <v>7.9075760052037536E-3</v>
      </c>
      <c r="AN225">
        <f t="shared" si="44"/>
        <v>3.6548308007801289E-2</v>
      </c>
    </row>
    <row r="226" spans="1:40" x14ac:dyDescent="0.25">
      <c r="A226" s="1">
        <v>41913</v>
      </c>
      <c r="B226">
        <v>107.02800000000001</v>
      </c>
      <c r="C226">
        <v>0.94279296654398692</v>
      </c>
      <c r="D226">
        <v>0.121644795</v>
      </c>
      <c r="E226">
        <v>5.7</v>
      </c>
      <c r="F226">
        <v>101.666</v>
      </c>
      <c r="G226">
        <v>4.6856808330174573E-3</v>
      </c>
      <c r="H226">
        <v>-9.343333333333334E-2</v>
      </c>
      <c r="I226">
        <v>2.2566666666666668</v>
      </c>
      <c r="J226">
        <v>-2.625516E-2</v>
      </c>
      <c r="K226">
        <v>-1.5364668999999999E-2</v>
      </c>
      <c r="L226">
        <v>4.3010251443681359E-4</v>
      </c>
      <c r="M226">
        <v>0.39987147693573322</v>
      </c>
      <c r="N226">
        <v>8.0855666692117804E-3</v>
      </c>
      <c r="O226">
        <v>-1.62</v>
      </c>
      <c r="P226">
        <v>4.6730904824720705</v>
      </c>
      <c r="Q226">
        <v>-5.8908568126194882E-2</v>
      </c>
      <c r="R226">
        <v>-2.1066499973510888</v>
      </c>
      <c r="S226">
        <v>5.5434706888100517E-2</v>
      </c>
      <c r="T226">
        <v>4.6216929305407533</v>
      </c>
      <c r="U226">
        <v>4.6747372028397068E-3</v>
      </c>
      <c r="V226">
        <v>-9.8090708560694309E-2</v>
      </c>
      <c r="W226">
        <v>2.2315806483414986E-2</v>
      </c>
      <c r="X226">
        <v>-7.7514869720237725</v>
      </c>
      <c r="Y226">
        <v>-0.91661209116518827</v>
      </c>
      <c r="Z226">
        <v>-4.817674699452871</v>
      </c>
      <c r="AA226">
        <v>-2.05295950203172E-2</v>
      </c>
      <c r="AB226">
        <v>-1.57802356813047E-2</v>
      </c>
      <c r="AC226">
        <v>-0.49958256358639602</v>
      </c>
      <c r="AD226">
        <f t="shared" si="34"/>
        <v>5.3963031456198962E-3</v>
      </c>
      <c r="AE226">
        <f t="shared" si="35"/>
        <v>3.9020437956971687E-3</v>
      </c>
      <c r="AF226">
        <f t="shared" si="36"/>
        <v>2.7108783073009235E-2</v>
      </c>
      <c r="AG226">
        <f t="shared" si="37"/>
        <v>-3.7771527437455155E-3</v>
      </c>
      <c r="AH226">
        <f t="shared" si="38"/>
        <v>1.2351456483851386E-2</v>
      </c>
      <c r="AI226">
        <f t="shared" si="39"/>
        <v>3.7218503741024422E-3</v>
      </c>
      <c r="AJ226">
        <f t="shared" si="40"/>
        <v>0.28786593315942721</v>
      </c>
      <c r="AK226">
        <f t="shared" si="41"/>
        <v>-2.116609657169987E-3</v>
      </c>
      <c r="AL226">
        <f t="shared" si="42"/>
        <v>2.9419488568898089E-3</v>
      </c>
      <c r="AM226">
        <f t="shared" si="43"/>
        <v>-6.2321230862251165E-3</v>
      </c>
      <c r="AN226">
        <f t="shared" si="44"/>
        <v>1.564213945945081E-2</v>
      </c>
    </row>
    <row r="227" spans="1:40" x14ac:dyDescent="0.25">
      <c r="A227" s="1">
        <v>42005</v>
      </c>
      <c r="B227">
        <v>108.101</v>
      </c>
      <c r="C227">
        <v>0.94481887647711682</v>
      </c>
      <c r="D227">
        <v>0.122631902</v>
      </c>
      <c r="E227">
        <v>5.5666666666666664</v>
      </c>
      <c r="F227">
        <v>103.69</v>
      </c>
      <c r="G227">
        <v>-7.811050324082738E-4</v>
      </c>
      <c r="H227">
        <v>-0.28563333333333335</v>
      </c>
      <c r="I227">
        <v>1.9433333333333331</v>
      </c>
      <c r="J227">
        <v>7.1299265000000001E-2</v>
      </c>
      <c r="K227">
        <v>9.2600359999999993E-3</v>
      </c>
      <c r="L227">
        <v>4.3257529981872826E-4</v>
      </c>
      <c r="M227">
        <v>0.40261644993498191</v>
      </c>
      <c r="N227">
        <v>8.2570964768715078E-3</v>
      </c>
      <c r="O227">
        <v>3.36</v>
      </c>
      <c r="P227">
        <v>4.6830659752961772</v>
      </c>
      <c r="Q227">
        <v>-5.6762034962077657E-2</v>
      </c>
      <c r="R227">
        <v>-2.098568077257537</v>
      </c>
      <c r="S227">
        <v>5.4172478888393133E-2</v>
      </c>
      <c r="T227">
        <v>4.6414056785701865</v>
      </c>
      <c r="U227">
        <v>-7.8141025389444959E-4</v>
      </c>
      <c r="V227">
        <v>-0.33635890970961674</v>
      </c>
      <c r="W227">
        <v>1.9246917362456838E-2</v>
      </c>
      <c r="X227">
        <v>-7.7457541431195009</v>
      </c>
      <c r="Y227">
        <v>-0.90977090735884769</v>
      </c>
      <c r="Z227">
        <v>-4.7966822693627735</v>
      </c>
      <c r="AA227">
        <v>6.66165463816763E-2</v>
      </c>
      <c r="AB227">
        <v>4.78033454202438E-3</v>
      </c>
      <c r="AC227">
        <v>-0.52527831357541399</v>
      </c>
      <c r="AD227">
        <f t="shared" si="34"/>
        <v>9.975492824106702E-3</v>
      </c>
      <c r="AE227">
        <f t="shared" si="35"/>
        <v>2.1465331641172258E-3</v>
      </c>
      <c r="AF227">
        <f t="shared" si="36"/>
        <v>8.0819200935517976E-3</v>
      </c>
      <c r="AG227">
        <f t="shared" si="37"/>
        <v>-1.262227999707384E-3</v>
      </c>
      <c r="AH227">
        <f t="shared" si="38"/>
        <v>1.9712748029433236E-2</v>
      </c>
      <c r="AI227">
        <f t="shared" si="39"/>
        <v>-5.4561474567341563E-3</v>
      </c>
      <c r="AJ227">
        <f t="shared" si="40"/>
        <v>-0.23826820114892244</v>
      </c>
      <c r="AK227">
        <f t="shared" si="41"/>
        <v>-3.068889120958148E-3</v>
      </c>
      <c r="AL227">
        <f t="shared" si="42"/>
        <v>5.7328289042715141E-3</v>
      </c>
      <c r="AM227">
        <f t="shared" si="43"/>
        <v>6.8411838063405783E-3</v>
      </c>
      <c r="AN227">
        <f t="shared" si="44"/>
        <v>2.0992430090097436E-2</v>
      </c>
    </row>
    <row r="228" spans="1:40" x14ac:dyDescent="0.25">
      <c r="A228" s="1">
        <v>42095</v>
      </c>
      <c r="B228">
        <v>109.202</v>
      </c>
      <c r="C228">
        <v>0.94583237039565604</v>
      </c>
      <c r="D228">
        <v>0.124269724</v>
      </c>
      <c r="E228">
        <v>5.4</v>
      </c>
      <c r="F228">
        <v>103.896</v>
      </c>
      <c r="G228">
        <v>-1.3368493998438104E-3</v>
      </c>
      <c r="H228">
        <v>-1.7333333333333336E-2</v>
      </c>
      <c r="I228">
        <v>2.1466666666666665</v>
      </c>
      <c r="J228">
        <v>-0.163375513</v>
      </c>
      <c r="K228">
        <v>-0.15853809799999999</v>
      </c>
      <c r="L228">
        <v>4.3600400860812662E-4</v>
      </c>
      <c r="M228">
        <v>0.40505122876028898</v>
      </c>
      <c r="N228">
        <v>8.3926439645294077E-3</v>
      </c>
      <c r="O228">
        <v>1.99</v>
      </c>
      <c r="P228">
        <v>4.6931993781614016</v>
      </c>
      <c r="Q228">
        <v>-5.5689923944994765E-2</v>
      </c>
      <c r="R228">
        <v>-2.0853008821371679</v>
      </c>
      <c r="S228">
        <v>5.2592450119170631E-2</v>
      </c>
      <c r="T228">
        <v>4.6433903988077887</v>
      </c>
      <c r="U228">
        <v>-1.337743780192815E-3</v>
      </c>
      <c r="V228">
        <v>-1.7485314341019499E-2</v>
      </c>
      <c r="W228">
        <v>2.1239502992419189E-2</v>
      </c>
      <c r="X228">
        <v>-7.7378591206021676</v>
      </c>
      <c r="Y228">
        <v>-0.90374172910873474</v>
      </c>
      <c r="Z228">
        <v>-4.7803996753067306</v>
      </c>
      <c r="AA228">
        <v>-0.15611913260129601</v>
      </c>
      <c r="AB228">
        <v>-0.15714600689882199</v>
      </c>
      <c r="AC228">
        <v>0.75736781840475398</v>
      </c>
      <c r="AD228">
        <f t="shared" si="34"/>
        <v>1.0133402865224461E-2</v>
      </c>
      <c r="AE228">
        <f t="shared" si="35"/>
        <v>1.0721110170828912E-3</v>
      </c>
      <c r="AF228">
        <f t="shared" si="36"/>
        <v>1.3267195120369113E-2</v>
      </c>
      <c r="AG228">
        <f t="shared" si="37"/>
        <v>-1.5800287692225023E-3</v>
      </c>
      <c r="AH228">
        <f t="shared" si="38"/>
        <v>1.9847202376022111E-3</v>
      </c>
      <c r="AI228">
        <f t="shared" si="39"/>
        <v>-5.5633352629836546E-4</v>
      </c>
      <c r="AJ228">
        <f t="shared" si="40"/>
        <v>0.31887359536859722</v>
      </c>
      <c r="AK228">
        <f t="shared" si="41"/>
        <v>1.9925856299623512E-3</v>
      </c>
      <c r="AL228">
        <f t="shared" si="42"/>
        <v>7.8950225173333166E-3</v>
      </c>
      <c r="AM228">
        <f t="shared" si="43"/>
        <v>6.0291782501129543E-3</v>
      </c>
      <c r="AN228">
        <f t="shared" si="44"/>
        <v>1.6282594056042932E-2</v>
      </c>
    </row>
    <row r="229" spans="1:40" x14ac:dyDescent="0.25">
      <c r="A229" s="1">
        <v>42186</v>
      </c>
      <c r="B229">
        <v>109.375</v>
      </c>
      <c r="C229">
        <v>0.94873417452720021</v>
      </c>
      <c r="D229">
        <v>0.121055938</v>
      </c>
      <c r="E229">
        <v>5.0999999999999996</v>
      </c>
      <c r="F229">
        <v>103.977</v>
      </c>
      <c r="G229">
        <v>1.6875587995347152E-3</v>
      </c>
      <c r="H229">
        <v>0.27893333333333331</v>
      </c>
      <c r="I229">
        <v>2.1800000000000002</v>
      </c>
      <c r="J229">
        <v>3.4089521999999997E-2</v>
      </c>
      <c r="K229">
        <v>4.7648161000000001E-2</v>
      </c>
      <c r="L229">
        <v>4.3558516760321624E-4</v>
      </c>
      <c r="M229">
        <v>0.40565472396056074</v>
      </c>
      <c r="N229">
        <v>8.0690882878864511E-3</v>
      </c>
      <c r="O229">
        <v>-0.76</v>
      </c>
      <c r="P229">
        <v>4.6947823446777788</v>
      </c>
      <c r="Q229">
        <v>-5.262663075165272E-2</v>
      </c>
      <c r="R229">
        <v>-2.1115025426913112</v>
      </c>
      <c r="S229">
        <v>4.974209189481401E-2</v>
      </c>
      <c r="T229">
        <v>4.6441697208371009</v>
      </c>
      <c r="U229">
        <v>1.6861364721329469E-3</v>
      </c>
      <c r="V229">
        <v>0.24602639718294833</v>
      </c>
      <c r="W229">
        <v>2.1565777914560585E-2</v>
      </c>
      <c r="X229">
        <v>-7.7388202179828669</v>
      </c>
      <c r="Y229">
        <v>-0.90225291479888448</v>
      </c>
      <c r="Z229">
        <v>-4.8197147785612442</v>
      </c>
      <c r="AA229">
        <v>3.1238197104853399E-2</v>
      </c>
      <c r="AB229">
        <v>5.3196479905313801E-2</v>
      </c>
      <c r="AC229">
        <v>-0.29876829986835501</v>
      </c>
      <c r="AD229">
        <f t="shared" si="34"/>
        <v>1.5829665163771267E-3</v>
      </c>
      <c r="AE229">
        <f t="shared" si="35"/>
        <v>3.0632931933420454E-3</v>
      </c>
      <c r="AF229">
        <f t="shared" si="36"/>
        <v>-2.6201660554143302E-2</v>
      </c>
      <c r="AG229">
        <f t="shared" si="37"/>
        <v>-2.8503582243566208E-3</v>
      </c>
      <c r="AH229">
        <f t="shared" si="38"/>
        <v>7.7932202931219052E-4</v>
      </c>
      <c r="AI229">
        <f t="shared" si="39"/>
        <v>3.0238802523257619E-3</v>
      </c>
      <c r="AJ229">
        <f t="shared" si="40"/>
        <v>0.26351171152396785</v>
      </c>
      <c r="AK229">
        <f t="shared" si="41"/>
        <v>3.2627492214139589E-4</v>
      </c>
      <c r="AL229">
        <f t="shared" si="42"/>
        <v>-9.6109738069927175E-4</v>
      </c>
      <c r="AM229">
        <f t="shared" si="43"/>
        <v>1.4888143098502615E-3</v>
      </c>
      <c r="AN229">
        <f t="shared" si="44"/>
        <v>-3.9315103254513595E-2</v>
      </c>
    </row>
    <row r="230" spans="1:40" x14ac:dyDescent="0.25">
      <c r="A230" s="1">
        <v>42278</v>
      </c>
      <c r="B230">
        <v>109.393</v>
      </c>
      <c r="C230">
        <v>0.94945745288406624</v>
      </c>
      <c r="D230">
        <v>0.123514078</v>
      </c>
      <c r="E230">
        <v>5</v>
      </c>
      <c r="F230">
        <v>103.762</v>
      </c>
      <c r="G230">
        <v>1.2833096978698186E-3</v>
      </c>
      <c r="H230">
        <v>0.4239</v>
      </c>
      <c r="I230">
        <v>2.0666666666666664</v>
      </c>
      <c r="J230">
        <v>0.199824892</v>
      </c>
      <c r="K230">
        <v>-7.0136721999999999E-2</v>
      </c>
      <c r="L230">
        <v>4.3454582288939822E-4</v>
      </c>
      <c r="M230">
        <v>0.40255308684550223</v>
      </c>
      <c r="N230">
        <v>8.155882434724579E-3</v>
      </c>
      <c r="O230">
        <v>-3.58</v>
      </c>
      <c r="P230">
        <v>4.6949469025659578</v>
      </c>
      <c r="Q230">
        <v>-5.186455975584265E-2</v>
      </c>
      <c r="R230">
        <v>-2.0914001375078546</v>
      </c>
      <c r="S230">
        <v>4.8790164169432042E-2</v>
      </c>
      <c r="T230">
        <v>4.6420998150730011</v>
      </c>
      <c r="U230">
        <v>1.2824869597893413E-3</v>
      </c>
      <c r="V230">
        <v>0.35339958580481184</v>
      </c>
      <c r="W230">
        <v>2.0456008567382264E-2</v>
      </c>
      <c r="X230">
        <v>-7.7412091576240751</v>
      </c>
      <c r="Y230">
        <v>-0.90992829803675102</v>
      </c>
      <c r="Z230">
        <v>-4.80901584094903</v>
      </c>
      <c r="AA230">
        <v>0.203672518896128</v>
      </c>
      <c r="AB230">
        <v>-6.9905841692755294E-2</v>
      </c>
      <c r="AC230">
        <v>-0.26978766407913901</v>
      </c>
      <c r="AD230">
        <f t="shared" si="34"/>
        <v>1.6455788817903994E-4</v>
      </c>
      <c r="AE230">
        <f t="shared" si="35"/>
        <v>7.6207099581006993E-4</v>
      </c>
      <c r="AF230">
        <f t="shared" si="36"/>
        <v>2.0102405183456629E-2</v>
      </c>
      <c r="AG230">
        <f t="shared" si="37"/>
        <v>-9.5192772538196802E-4</v>
      </c>
      <c r="AH230">
        <f t="shared" si="38"/>
        <v>-2.069905764099822E-3</v>
      </c>
      <c r="AI230">
        <f t="shared" si="39"/>
        <v>-4.0364951234360554E-4</v>
      </c>
      <c r="AJ230">
        <f t="shared" si="40"/>
        <v>0.10737318862186351</v>
      </c>
      <c r="AK230">
        <f t="shared" si="41"/>
        <v>-1.1097693471783208E-3</v>
      </c>
      <c r="AL230">
        <f t="shared" si="42"/>
        <v>-2.388939641208232E-3</v>
      </c>
      <c r="AM230">
        <f t="shared" si="43"/>
        <v>-7.6753832378665399E-3</v>
      </c>
      <c r="AN230">
        <f t="shared" si="44"/>
        <v>1.0698937612214188E-2</v>
      </c>
    </row>
    <row r="231" spans="1:40" x14ac:dyDescent="0.25">
      <c r="A231" s="1">
        <v>42370</v>
      </c>
      <c r="B231">
        <v>109.815</v>
      </c>
      <c r="C231">
        <v>0.95097184740263141</v>
      </c>
      <c r="D231">
        <v>0.119932414</v>
      </c>
      <c r="E231">
        <v>4.9333333333333336</v>
      </c>
      <c r="F231">
        <v>103.795</v>
      </c>
      <c r="G231">
        <v>2.4074078906719796E-3</v>
      </c>
      <c r="H231">
        <v>0.65276666666666672</v>
      </c>
      <c r="I231">
        <v>1.6300000000000001</v>
      </c>
      <c r="J231">
        <v>0.15523888699999999</v>
      </c>
      <c r="K231">
        <v>-7.3918073000000001E-2</v>
      </c>
      <c r="L231">
        <v>4.3477141986135134E-4</v>
      </c>
      <c r="M231">
        <v>0.40271036086365586</v>
      </c>
      <c r="N231">
        <v>7.713657532963024E-3</v>
      </c>
      <c r="O231">
        <v>1.53</v>
      </c>
      <c r="P231">
        <v>4.6987971317667157</v>
      </c>
      <c r="Q231">
        <v>-5.027082002673583E-2</v>
      </c>
      <c r="R231">
        <v>-2.1208269115328431</v>
      </c>
      <c r="S231">
        <v>4.8155041887047001E-2</v>
      </c>
      <c r="T231">
        <v>4.6424178000147576</v>
      </c>
      <c r="U231">
        <v>2.4045147267160671E-3</v>
      </c>
      <c r="V231">
        <v>0.50245065138380107</v>
      </c>
      <c r="W231">
        <v>1.6168581161583689E-2</v>
      </c>
      <c r="X231">
        <v>-7.7406901365672658</v>
      </c>
      <c r="Y231">
        <v>-0.9095376829638806</v>
      </c>
      <c r="Z231">
        <v>-4.8647628157010532</v>
      </c>
      <c r="AA231">
        <v>0.14627900455312501</v>
      </c>
      <c r="AB231">
        <v>-8.2175618583466795E-2</v>
      </c>
      <c r="AC231">
        <v>-8.0951769851896796E-2</v>
      </c>
      <c r="AD231">
        <f t="shared" si="34"/>
        <v>3.8502292007578376E-3</v>
      </c>
      <c r="AE231">
        <f t="shared" si="35"/>
        <v>1.5937397291068203E-3</v>
      </c>
      <c r="AF231">
        <f t="shared" si="36"/>
        <v>-2.94267740249885E-2</v>
      </c>
      <c r="AG231">
        <f t="shared" si="37"/>
        <v>-6.3512228238504082E-4</v>
      </c>
      <c r="AH231">
        <f t="shared" si="38"/>
        <v>3.179849417564995E-4</v>
      </c>
      <c r="AI231">
        <f t="shared" si="39"/>
        <v>1.1220277669267257E-3</v>
      </c>
      <c r="AJ231">
        <f t="shared" si="40"/>
        <v>0.14905106557898923</v>
      </c>
      <c r="AK231">
        <f t="shared" si="41"/>
        <v>-4.2874274057985752E-3</v>
      </c>
      <c r="AL231">
        <f t="shared" si="42"/>
        <v>5.1902105680934341E-4</v>
      </c>
      <c r="AM231">
        <f t="shared" si="43"/>
        <v>3.9061507287041497E-4</v>
      </c>
      <c r="AN231">
        <f t="shared" si="44"/>
        <v>-5.5746974752023171E-2</v>
      </c>
    </row>
    <row r="232" spans="1:40" x14ac:dyDescent="0.25">
      <c r="A232" s="1">
        <v>42461</v>
      </c>
      <c r="B232">
        <v>110.498</v>
      </c>
      <c r="C232">
        <v>0.95110075762345492</v>
      </c>
      <c r="D232">
        <v>0.11468065600000001</v>
      </c>
      <c r="E232">
        <v>4.8666666666666671</v>
      </c>
      <c r="F232">
        <v>103.279</v>
      </c>
      <c r="G232">
        <v>2.0419571660107482E-3</v>
      </c>
      <c r="H232">
        <v>2.2500000000000003E-2</v>
      </c>
      <c r="I232">
        <v>1.4933333333333334</v>
      </c>
      <c r="J232">
        <v>1.4460100000000001E-4</v>
      </c>
      <c r="K232">
        <v>-0.134799749</v>
      </c>
      <c r="L232">
        <v>4.3644047713089503E-4</v>
      </c>
      <c r="M232">
        <v>0.4033526541441293</v>
      </c>
      <c r="N232">
        <v>8.1957237275192881E-3</v>
      </c>
      <c r="O232">
        <v>-2.13</v>
      </c>
      <c r="P232">
        <v>4.7049974212464978</v>
      </c>
      <c r="Q232">
        <v>-5.013527291809209E-2</v>
      </c>
      <c r="R232">
        <v>-2.1656039177182431</v>
      </c>
      <c r="S232">
        <v>4.7519515967976371E-2</v>
      </c>
      <c r="T232">
        <v>4.6374340640747809</v>
      </c>
      <c r="U232">
        <v>2.039875205178422E-3</v>
      </c>
      <c r="V232">
        <v>2.2250608934819723E-2</v>
      </c>
      <c r="W232">
        <v>1.4822928891638212E-2</v>
      </c>
      <c r="X232">
        <v>-7.7368585559443215</v>
      </c>
      <c r="Y232">
        <v>-0.90794402737007995</v>
      </c>
      <c r="Z232">
        <v>-4.8041427573825874</v>
      </c>
      <c r="AA232">
        <v>8.7594502206068507E-3</v>
      </c>
      <c r="AB232">
        <v>-0.129044533703633</v>
      </c>
      <c r="AC232">
        <v>0.500047996165911</v>
      </c>
      <c r="AD232">
        <f t="shared" si="34"/>
        <v>6.2002894797821284E-3</v>
      </c>
      <c r="AE232">
        <f t="shared" si="35"/>
        <v>1.3554710864373959E-4</v>
      </c>
      <c r="AF232">
        <f t="shared" si="36"/>
        <v>-4.4777006185400037E-2</v>
      </c>
      <c r="AG232">
        <f t="shared" si="37"/>
        <v>-6.3552591907063E-4</v>
      </c>
      <c r="AH232">
        <f t="shared" si="38"/>
        <v>-4.9837359399766967E-3</v>
      </c>
      <c r="AI232">
        <f t="shared" si="39"/>
        <v>-3.6463952153764504E-4</v>
      </c>
      <c r="AJ232">
        <f t="shared" si="40"/>
        <v>-0.48020004244898135</v>
      </c>
      <c r="AK232">
        <f t="shared" si="41"/>
        <v>-1.3456522699454767E-3</v>
      </c>
      <c r="AL232">
        <f t="shared" si="42"/>
        <v>3.8315806229443083E-3</v>
      </c>
      <c r="AM232">
        <f t="shared" si="43"/>
        <v>1.5936555938006469E-3</v>
      </c>
      <c r="AN232">
        <f t="shared" si="44"/>
        <v>6.062005831846573E-2</v>
      </c>
    </row>
    <row r="233" spans="1:40" x14ac:dyDescent="0.25">
      <c r="A233" s="1">
        <v>42552</v>
      </c>
      <c r="B233">
        <v>111.09699999999999</v>
      </c>
      <c r="C233">
        <v>0.95077548052208571</v>
      </c>
      <c r="D233">
        <v>0.11837642800000001</v>
      </c>
      <c r="E233">
        <v>4.9333333333333336</v>
      </c>
      <c r="F233">
        <v>103.36799999999999</v>
      </c>
      <c r="G233">
        <v>1.7399384386714404E-3</v>
      </c>
      <c r="H233">
        <v>-0.18943333333333337</v>
      </c>
      <c r="I233">
        <v>1.2666666666666666</v>
      </c>
      <c r="J233">
        <v>3.1205586E-2</v>
      </c>
      <c r="K233">
        <v>-8.0994276000000004E-2</v>
      </c>
      <c r="L233">
        <v>4.376395974079691E-4</v>
      </c>
      <c r="M233">
        <v>0.4048901328228271</v>
      </c>
      <c r="N233">
        <v>8.5055642000354537E-3</v>
      </c>
      <c r="O233">
        <v>1.81</v>
      </c>
      <c r="P233">
        <v>4.7104036935807345</v>
      </c>
      <c r="Q233">
        <v>-5.0477332088943123E-2</v>
      </c>
      <c r="R233">
        <v>-2.133885664190684</v>
      </c>
      <c r="S233">
        <v>4.8155041887047001E-2</v>
      </c>
      <c r="T233">
        <v>4.6382954364199191</v>
      </c>
      <c r="U233">
        <v>1.7384264993197324E-3</v>
      </c>
      <c r="V233">
        <v>-0.21002168743623323</v>
      </c>
      <c r="W233">
        <v>1.258711550547136E-2</v>
      </c>
      <c r="X233">
        <v>-7.7341148232720913</v>
      </c>
      <c r="Y233">
        <v>-0.90413952565852773</v>
      </c>
      <c r="Z233">
        <v>-4.7670347178818151</v>
      </c>
      <c r="AA233">
        <v>2.7244615234124098E-2</v>
      </c>
      <c r="AB233">
        <v>-7.5910634328771195E-2</v>
      </c>
      <c r="AC233">
        <v>-0.125544888839068</v>
      </c>
      <c r="AD233">
        <f t="shared" si="34"/>
        <v>5.4062723342367391E-3</v>
      </c>
      <c r="AE233">
        <f t="shared" si="35"/>
        <v>-3.4205917085103343E-4</v>
      </c>
      <c r="AF233">
        <f t="shared" si="36"/>
        <v>3.1718253527559082E-2</v>
      </c>
      <c r="AG233">
        <f t="shared" si="37"/>
        <v>6.3552591907063E-4</v>
      </c>
      <c r="AH233">
        <f t="shared" si="38"/>
        <v>8.6137234513827821E-4</v>
      </c>
      <c r="AI233">
        <f t="shared" si="39"/>
        <v>-3.0144870585868959E-4</v>
      </c>
      <c r="AJ233">
        <f t="shared" si="40"/>
        <v>-0.23227229637105296</v>
      </c>
      <c r="AK233">
        <f t="shared" si="41"/>
        <v>-2.2358133861668517E-3</v>
      </c>
      <c r="AL233">
        <f t="shared" si="42"/>
        <v>2.7437326722301592E-3</v>
      </c>
      <c r="AM233">
        <f t="shared" si="43"/>
        <v>3.8045017115522217E-3</v>
      </c>
      <c r="AN233">
        <f t="shared" si="44"/>
        <v>3.710803950077235E-2</v>
      </c>
    </row>
    <row r="234" spans="1:40" x14ac:dyDescent="0.25">
      <c r="A234" s="1">
        <v>42644</v>
      </c>
      <c r="B234">
        <v>111.74</v>
      </c>
      <c r="C234">
        <v>0.95225553867472501</v>
      </c>
      <c r="D234">
        <v>0.120440713</v>
      </c>
      <c r="E234">
        <v>4.7333333333333334</v>
      </c>
      <c r="F234">
        <v>103.857</v>
      </c>
      <c r="G234">
        <v>1.2592575627145143E-3</v>
      </c>
      <c r="H234">
        <v>-0.46920000000000001</v>
      </c>
      <c r="I234">
        <v>1.7</v>
      </c>
      <c r="J234">
        <v>-1.3729117000000001E-2</v>
      </c>
      <c r="K234">
        <v>-9.6071794000000002E-2</v>
      </c>
      <c r="L234">
        <v>4.3899832635325726E-4</v>
      </c>
      <c r="M234">
        <v>0.4069511651897153</v>
      </c>
      <c r="N234">
        <v>8.5838434158108552E-3</v>
      </c>
      <c r="O234">
        <v>2.4900000000000002</v>
      </c>
      <c r="P234">
        <v>4.7161747440310027</v>
      </c>
      <c r="Q234">
        <v>-4.8921857232121592E-2</v>
      </c>
      <c r="R234">
        <v>-2.1165976554259807</v>
      </c>
      <c r="S234">
        <v>4.6247251165319622E-2</v>
      </c>
      <c r="T234">
        <v>4.6430149529614413</v>
      </c>
      <c r="U234">
        <v>1.2584653628959829E-3</v>
      </c>
      <c r="V234">
        <v>-0.63336997652408478</v>
      </c>
      <c r="W234">
        <v>1.6857117066422806E-2</v>
      </c>
      <c r="X234">
        <v>-7.7310149573035298</v>
      </c>
      <c r="Y234">
        <v>-0.89906208798744469</v>
      </c>
      <c r="Z234">
        <v>-4.7578735152214611</v>
      </c>
      <c r="AA234">
        <v>-7.1337540709231302E-3</v>
      </c>
      <c r="AB234">
        <v>-9.9872746900006498E-2</v>
      </c>
      <c r="AC234">
        <v>6.0771961362635803E-2</v>
      </c>
      <c r="AD234">
        <f t="shared" si="34"/>
        <v>5.7710504502681559E-3</v>
      </c>
      <c r="AE234">
        <f t="shared" si="35"/>
        <v>1.5554748568215315E-3</v>
      </c>
      <c r="AF234">
        <f t="shared" si="36"/>
        <v>1.7288008764703378E-2</v>
      </c>
      <c r="AG234">
        <f t="shared" si="37"/>
        <v>-1.9077907217273787E-3</v>
      </c>
      <c r="AH234">
        <f t="shared" si="38"/>
        <v>4.7195165415221396E-3</v>
      </c>
      <c r="AI234">
        <f t="shared" si="39"/>
        <v>-4.7996113642374957E-4</v>
      </c>
      <c r="AJ234">
        <f t="shared" si="40"/>
        <v>-0.42334828908785155</v>
      </c>
      <c r="AK234">
        <f t="shared" si="41"/>
        <v>4.2700015609514457E-3</v>
      </c>
      <c r="AL234">
        <f t="shared" si="42"/>
        <v>3.0998659685614882E-3</v>
      </c>
      <c r="AM234">
        <f t="shared" si="43"/>
        <v>5.0774376710830404E-3</v>
      </c>
      <c r="AN234">
        <f t="shared" si="44"/>
        <v>9.1612026603540286E-3</v>
      </c>
    </row>
    <row r="235" spans="1:40" x14ac:dyDescent="0.25">
      <c r="A235" s="1">
        <v>42736</v>
      </c>
      <c r="B235">
        <v>112.274</v>
      </c>
      <c r="C235">
        <v>0.95426860418321757</v>
      </c>
      <c r="D235">
        <v>0.121472359</v>
      </c>
      <c r="E235">
        <v>4.666666666666667</v>
      </c>
      <c r="F235">
        <v>104.279</v>
      </c>
      <c r="G235">
        <v>6.9194178963464933E-3</v>
      </c>
      <c r="H235">
        <v>-0.25769999999999998</v>
      </c>
      <c r="I235">
        <v>1.8433333333333333</v>
      </c>
      <c r="J235">
        <v>-3.2798564000000002E-2</v>
      </c>
      <c r="K235">
        <v>-6.3744148E-2</v>
      </c>
      <c r="L235">
        <v>4.4159419776831194E-4</v>
      </c>
      <c r="M235">
        <v>0.40684981131476822</v>
      </c>
      <c r="N235">
        <v>9.1405208321042146E-3</v>
      </c>
      <c r="O235">
        <v>1.26</v>
      </c>
      <c r="P235">
        <v>4.720942312231843</v>
      </c>
      <c r="Q235">
        <v>-4.6810091415624103E-2</v>
      </c>
      <c r="R235">
        <v>-2.1080685400255028</v>
      </c>
      <c r="S235">
        <v>4.5610511252052274E-2</v>
      </c>
      <c r="T235">
        <v>4.6470699994527696</v>
      </c>
      <c r="U235">
        <v>6.8955885844947436E-3</v>
      </c>
      <c r="V235">
        <v>-0.29800180485863581</v>
      </c>
      <c r="W235">
        <v>1.826549880684445E-2</v>
      </c>
      <c r="X235">
        <v>-7.7251192021993198</v>
      </c>
      <c r="Y235">
        <v>-0.89931117561057938</v>
      </c>
      <c r="Z235">
        <v>-4.6950379113207523</v>
      </c>
      <c r="AA235">
        <v>-4.8049367544134899E-2</v>
      </c>
      <c r="AB235">
        <v>-6.9728160748318099E-2</v>
      </c>
      <c r="AC235">
        <v>0.20648248789672999</v>
      </c>
      <c r="AD235">
        <f t="shared" si="34"/>
        <v>4.7675682008403442E-3</v>
      </c>
      <c r="AE235">
        <f t="shared" si="35"/>
        <v>2.1117658164974892E-3</v>
      </c>
      <c r="AF235">
        <f t="shared" si="36"/>
        <v>8.5291154004778491E-3</v>
      </c>
      <c r="AG235">
        <f t="shared" si="37"/>
        <v>-6.3673991326734791E-4</v>
      </c>
      <c r="AH235">
        <f t="shared" si="38"/>
        <v>4.0550464913282624E-3</v>
      </c>
      <c r="AI235">
        <f t="shared" si="39"/>
        <v>5.637123221598761E-3</v>
      </c>
      <c r="AJ235">
        <f t="shared" si="40"/>
        <v>0.33536817166544897</v>
      </c>
      <c r="AK235">
        <f t="shared" si="41"/>
        <v>1.4083817404216444E-3</v>
      </c>
      <c r="AL235">
        <f t="shared" si="42"/>
        <v>5.895755104210032E-3</v>
      </c>
      <c r="AM235">
        <f t="shared" si="43"/>
        <v>-2.4908762313469168E-4</v>
      </c>
      <c r="AN235">
        <f t="shared" si="44"/>
        <v>6.2835603900708747E-2</v>
      </c>
    </row>
    <row r="236" spans="1:40" x14ac:dyDescent="0.25">
      <c r="A236" s="1">
        <v>42826</v>
      </c>
      <c r="B236">
        <v>113.331</v>
      </c>
      <c r="C236">
        <v>0.95647674004535588</v>
      </c>
      <c r="D236">
        <v>0.118232581</v>
      </c>
      <c r="E236">
        <v>4.333333333333333</v>
      </c>
      <c r="F236">
        <v>104.593</v>
      </c>
      <c r="G236">
        <v>9.2965827200111144E-3</v>
      </c>
      <c r="H236">
        <v>-0.22713333333333333</v>
      </c>
      <c r="I236">
        <v>1.3599999999999999</v>
      </c>
      <c r="J236">
        <v>-6.4589616000000002E-2</v>
      </c>
      <c r="K236">
        <v>-0.121632781</v>
      </c>
      <c r="L236">
        <v>4.4483477318847122E-4</v>
      </c>
      <c r="M236">
        <v>0.40854549199750995</v>
      </c>
      <c r="N236">
        <v>9.4053744997141218E-3</v>
      </c>
      <c r="O236">
        <v>0.73</v>
      </c>
      <c r="P236">
        <v>4.7303127404948624</v>
      </c>
      <c r="Q236">
        <v>-4.4498808175497978E-2</v>
      </c>
      <c r="R236">
        <v>-2.1351015690146817</v>
      </c>
      <c r="S236">
        <v>4.2420715883952055E-2</v>
      </c>
      <c r="T236">
        <v>4.6500766277853538</v>
      </c>
      <c r="U236">
        <v>9.2536354648227962E-3</v>
      </c>
      <c r="V236">
        <v>-0.25764873341394562</v>
      </c>
      <c r="W236">
        <v>1.3508350024792301E-2</v>
      </c>
      <c r="X236">
        <v>-7.7178076409512189</v>
      </c>
      <c r="Y236">
        <v>-0.89515200736353973</v>
      </c>
      <c r="Z236">
        <v>-4.6664739978072216</v>
      </c>
      <c r="AA236">
        <v>-5.0249954264412401E-2</v>
      </c>
      <c r="AB236">
        <v>-0.117707071086153</v>
      </c>
      <c r="AC236">
        <v>-0.36316199698872698</v>
      </c>
      <c r="AD236">
        <f t="shared" si="34"/>
        <v>9.3704282630193703E-3</v>
      </c>
      <c r="AE236">
        <f t="shared" si="35"/>
        <v>2.3112832401261246E-3</v>
      </c>
      <c r="AF236">
        <f t="shared" si="36"/>
        <v>-2.703302898917892E-2</v>
      </c>
      <c r="AG236">
        <f t="shared" si="37"/>
        <v>-3.1897953681002192E-3</v>
      </c>
      <c r="AH236">
        <f t="shared" si="38"/>
        <v>3.0066283325842491E-3</v>
      </c>
      <c r="AI236">
        <f t="shared" si="39"/>
        <v>2.3580468803280526E-3</v>
      </c>
      <c r="AJ236">
        <f t="shared" si="40"/>
        <v>4.0353071444690192E-2</v>
      </c>
      <c r="AK236">
        <f t="shared" si="41"/>
        <v>-4.7571487820521497E-3</v>
      </c>
      <c r="AL236">
        <f t="shared" si="42"/>
        <v>7.3115612481009506E-3</v>
      </c>
      <c r="AM236">
        <f t="shared" si="43"/>
        <v>4.1591682470396574E-3</v>
      </c>
      <c r="AN236">
        <f t="shared" si="44"/>
        <v>2.8563913513530714E-2</v>
      </c>
    </row>
    <row r="237" spans="1:40" x14ac:dyDescent="0.25">
      <c r="A237" s="1">
        <v>42917</v>
      </c>
      <c r="B237">
        <v>114.339</v>
      </c>
      <c r="C237">
        <v>0.95651272396268539</v>
      </c>
      <c r="D237">
        <v>0.12301427299999999</v>
      </c>
      <c r="E237">
        <v>4.3</v>
      </c>
      <c r="F237">
        <v>105.34699999999999</v>
      </c>
      <c r="G237">
        <v>8.3454400518298485E-3</v>
      </c>
      <c r="H237">
        <v>-0.27163333333333334</v>
      </c>
      <c r="I237">
        <v>1.19</v>
      </c>
      <c r="J237">
        <v>2.9352184999999999E-2</v>
      </c>
      <c r="K237">
        <v>-5.2680092999999997E-2</v>
      </c>
      <c r="L237">
        <v>4.4776136937698985E-4</v>
      </c>
      <c r="M237">
        <v>0.41150892876859624</v>
      </c>
      <c r="N237">
        <v>9.6638040077225203E-3</v>
      </c>
      <c r="O237">
        <v>2.08</v>
      </c>
      <c r="P237">
        <v>4.7391677199518565</v>
      </c>
      <c r="Q237">
        <v>-4.446118756335047E-2</v>
      </c>
      <c r="R237">
        <v>-2.0954548896915086</v>
      </c>
      <c r="S237">
        <v>4.2101176018635326E-2</v>
      </c>
      <c r="T237">
        <v>4.6572596633378529</v>
      </c>
      <c r="U237">
        <v>8.3108094055875052E-3</v>
      </c>
      <c r="V237">
        <v>-0.31695069457742575</v>
      </c>
      <c r="W237">
        <v>1.1829751753577219E-2</v>
      </c>
      <c r="X237">
        <v>-7.7112501251024126</v>
      </c>
      <c r="Y237">
        <v>-0.88792456099932848</v>
      </c>
      <c r="Z237">
        <v>-4.6393679186531847</v>
      </c>
      <c r="AA237">
        <v>2.7499916295284699E-2</v>
      </c>
      <c r="AB237">
        <v>-4.7370409581378399E-2</v>
      </c>
      <c r="AC237">
        <v>0.220450542021875</v>
      </c>
      <c r="AD237">
        <f t="shared" si="34"/>
        <v>8.8549794569940943E-3</v>
      </c>
      <c r="AE237">
        <f t="shared" si="35"/>
        <v>3.7620612147508392E-5</v>
      </c>
      <c r="AF237">
        <f t="shared" si="36"/>
        <v>3.9646679323173117E-2</v>
      </c>
      <c r="AG237">
        <f t="shared" si="37"/>
        <v>-3.1953986531672862E-4</v>
      </c>
      <c r="AH237">
        <f t="shared" si="38"/>
        <v>7.1830355524991063E-3</v>
      </c>
      <c r="AI237">
        <f t="shared" si="39"/>
        <v>-9.4282605923529106E-4</v>
      </c>
      <c r="AJ237">
        <f t="shared" si="40"/>
        <v>-5.9301961163480132E-2</v>
      </c>
      <c r="AK237">
        <f t="shared" si="41"/>
        <v>-1.6785982712150815E-3</v>
      </c>
      <c r="AL237">
        <f t="shared" si="42"/>
        <v>6.5575158488062613E-3</v>
      </c>
      <c r="AM237">
        <f t="shared" si="43"/>
        <v>7.227446364211243E-3</v>
      </c>
      <c r="AN237">
        <f t="shared" si="44"/>
        <v>2.7106079154036955E-2</v>
      </c>
    </row>
    <row r="238" spans="1:40" x14ac:dyDescent="0.25">
      <c r="A238" s="1">
        <v>43009</v>
      </c>
      <c r="B238">
        <v>115.181</v>
      </c>
      <c r="C238">
        <v>0.95865874469065682</v>
      </c>
      <c r="D238">
        <v>0.11795933</v>
      </c>
      <c r="E238">
        <v>4.0999999999999996</v>
      </c>
      <c r="F238">
        <v>104.992</v>
      </c>
      <c r="G238">
        <v>8.4541007810182266E-3</v>
      </c>
      <c r="H238">
        <v>-0.2935666666666667</v>
      </c>
      <c r="I238">
        <v>1.1433333333333333</v>
      </c>
      <c r="J238">
        <v>-0.21404044699999999</v>
      </c>
      <c r="K238">
        <v>-0.152391046</v>
      </c>
      <c r="L238">
        <v>4.5002949898609442E-4</v>
      </c>
      <c r="M238">
        <v>0.41042964933915127</v>
      </c>
      <c r="N238">
        <v>1.0178061871030174E-2</v>
      </c>
      <c r="O238">
        <v>-1.4</v>
      </c>
      <c r="P238">
        <v>4.7465048041036955</v>
      </c>
      <c r="Q238">
        <v>-4.222011237892883E-2</v>
      </c>
      <c r="R238">
        <v>-2.1374153749426807</v>
      </c>
      <c r="S238">
        <v>4.0181789632831762E-2</v>
      </c>
      <c r="T238">
        <v>4.6538841567786911</v>
      </c>
      <c r="U238">
        <v>8.4185650125215665E-3</v>
      </c>
      <c r="V238">
        <v>-0.34752644318771847</v>
      </c>
      <c r="W238">
        <v>1.1368466737160538E-2</v>
      </c>
      <c r="X238">
        <v>-7.7061974240459996</v>
      </c>
      <c r="Y238">
        <v>-0.89055074275668133</v>
      </c>
      <c r="Z238">
        <v>-4.5875206719353505</v>
      </c>
      <c r="AA238">
        <v>-0.20955873896522301</v>
      </c>
      <c r="AB238">
        <v>-0.15172979704110201</v>
      </c>
      <c r="AC238">
        <v>0.23201946744642701</v>
      </c>
      <c r="AD238">
        <f t="shared" si="34"/>
        <v>7.3370841518389796E-3</v>
      </c>
      <c r="AE238">
        <f t="shared" si="35"/>
        <v>2.2410751844216398E-3</v>
      </c>
      <c r="AF238">
        <f t="shared" si="36"/>
        <v>-4.196048525117213E-2</v>
      </c>
      <c r="AG238">
        <f t="shared" si="37"/>
        <v>-1.9193863858035648E-3</v>
      </c>
      <c r="AH238">
        <f t="shared" si="38"/>
        <v>-3.375506559161856E-3</v>
      </c>
      <c r="AI238">
        <f t="shared" si="39"/>
        <v>1.0775560693406135E-4</v>
      </c>
      <c r="AJ238">
        <f t="shared" si="40"/>
        <v>-3.0575748610292719E-2</v>
      </c>
      <c r="AK238">
        <f t="shared" si="41"/>
        <v>-4.6128501641668103E-4</v>
      </c>
      <c r="AL238">
        <f t="shared" si="42"/>
        <v>5.0527010564129782E-3</v>
      </c>
      <c r="AM238">
        <f t="shared" si="43"/>
        <v>-2.6261817573528523E-3</v>
      </c>
      <c r="AN238">
        <f t="shared" si="44"/>
        <v>5.1847246717834139E-2</v>
      </c>
    </row>
    <row r="239" spans="1:40" x14ac:dyDescent="0.25">
      <c r="A239" s="1">
        <v>43101</v>
      </c>
      <c r="B239">
        <v>115.92100000000001</v>
      </c>
      <c r="C239">
        <v>0.95905246673502942</v>
      </c>
      <c r="D239" t="s">
        <v>9</v>
      </c>
      <c r="E239">
        <v>4.0999999999999996</v>
      </c>
      <c r="F239">
        <v>105.05200000000001</v>
      </c>
      <c r="G239">
        <v>1.3441143983301653E-2</v>
      </c>
      <c r="H239">
        <v>-0.36093333333333338</v>
      </c>
      <c r="I239">
        <v>1.18</v>
      </c>
      <c r="J239">
        <v>-1.4433721E-2</v>
      </c>
      <c r="K239">
        <v>-7.8030369999999996E-3</v>
      </c>
      <c r="L239">
        <v>4.5116507159342569E-4</v>
      </c>
      <c r="M239">
        <v>0.41116972803498286</v>
      </c>
      <c r="N239">
        <v>1.0635201106367188E-2</v>
      </c>
      <c r="O239">
        <v>-0.48</v>
      </c>
      <c r="P239">
        <v>4.7529089246142791</v>
      </c>
      <c r="Q239">
        <v>-4.1809495756823474E-2</v>
      </c>
      <c r="R239" t="s">
        <v>9</v>
      </c>
      <c r="S239">
        <v>4.0181789632831762E-2</v>
      </c>
      <c r="T239">
        <v>4.6544554656628483</v>
      </c>
      <c r="U239">
        <v>1.335161317956839E-2</v>
      </c>
      <c r="V239">
        <v>-0.44774650036477054</v>
      </c>
      <c r="W239">
        <v>1.1730922875698699E-2</v>
      </c>
      <c r="X239">
        <v>-7.7036772730255212</v>
      </c>
      <c r="Y239">
        <v>-0.88874918614313092</v>
      </c>
      <c r="Z239">
        <v>-4.5435859206481535</v>
      </c>
      <c r="AA239">
        <v>-2.8866041424518599E-2</v>
      </c>
      <c r="AB239">
        <v>-1.59123021436487E-2</v>
      </c>
      <c r="AC239">
        <v>0.100085999066662</v>
      </c>
      <c r="AD239">
        <f t="shared" si="34"/>
        <v>6.4041205105835886E-3</v>
      </c>
      <c r="AE239">
        <f t="shared" si="35"/>
        <v>4.1061662210535588E-4</v>
      </c>
      <c r="AF239" t="s">
        <v>9</v>
      </c>
      <c r="AG239">
        <f t="shared" si="37"/>
        <v>0</v>
      </c>
      <c r="AH239">
        <f t="shared" si="38"/>
        <v>5.7130888415724002E-4</v>
      </c>
      <c r="AI239">
        <f t="shared" si="39"/>
        <v>4.9330481670468232E-3</v>
      </c>
      <c r="AJ239">
        <f t="shared" si="40"/>
        <v>-0.10022005717705207</v>
      </c>
      <c r="AK239">
        <f t="shared" si="41"/>
        <v>3.6245613853816069E-4</v>
      </c>
      <c r="AL239">
        <f t="shared" si="42"/>
        <v>2.5201510204784228E-3</v>
      </c>
      <c r="AM239">
        <f t="shared" si="43"/>
        <v>1.8015566135504146E-3</v>
      </c>
      <c r="AN239">
        <f t="shared" si="44"/>
        <v>4.3934751287197038E-2</v>
      </c>
    </row>
    <row r="240" spans="1:40" x14ac:dyDescent="0.25">
      <c r="A240" s="1">
        <v>43191</v>
      </c>
      <c r="B240">
        <v>117.345</v>
      </c>
      <c r="C240">
        <v>0.96061374645356812</v>
      </c>
      <c r="D240" t="s">
        <v>9</v>
      </c>
      <c r="E240">
        <v>3.9</v>
      </c>
      <c r="F240">
        <v>104.63500000000001</v>
      </c>
      <c r="G240">
        <v>1.5673727836764302E-2</v>
      </c>
      <c r="H240">
        <v>-0.2681</v>
      </c>
      <c r="I240">
        <v>1.0466666666666666</v>
      </c>
      <c r="J240">
        <v>-0.12081454899999999</v>
      </c>
      <c r="K240">
        <v>1.5187374999999999E-2</v>
      </c>
      <c r="L240">
        <v>4.5578661984960536E-4</v>
      </c>
      <c r="M240">
        <v>0.41472324617921058</v>
      </c>
      <c r="N240">
        <v>1.0499489880471481E-2</v>
      </c>
      <c r="O240">
        <v>0.56999999999999995</v>
      </c>
      <c r="P240">
        <v>4.7651183138051536</v>
      </c>
      <c r="Q240">
        <v>-4.0182879575261295E-2</v>
      </c>
      <c r="R240" t="s">
        <v>9</v>
      </c>
      <c r="S240">
        <v>3.8258712117090275E-2</v>
      </c>
      <c r="T240">
        <v>4.6504781036926328</v>
      </c>
      <c r="U240">
        <v>1.5552163562786395E-2</v>
      </c>
      <c r="V240">
        <v>-0.31211138637495561</v>
      </c>
      <c r="W240">
        <v>1.041227034730975E-2</v>
      </c>
      <c r="X240">
        <v>-7.6934857968937775</v>
      </c>
      <c r="Y240">
        <v>-0.88014385788919902</v>
      </c>
      <c r="Z240">
        <v>-4.5564286058110826</v>
      </c>
      <c r="AA240">
        <v>-0.121485260576858</v>
      </c>
      <c r="AB240">
        <v>6.2380010460451902E-3</v>
      </c>
      <c r="AC240">
        <v>-0.14021646577431601</v>
      </c>
      <c r="AD240">
        <f t="shared" si="34"/>
        <v>1.2209389190874553E-2</v>
      </c>
      <c r="AE240">
        <f t="shared" si="35"/>
        <v>1.6266161815621794E-3</v>
      </c>
      <c r="AF240" t="s">
        <v>9</v>
      </c>
      <c r="AG240">
        <f t="shared" si="37"/>
        <v>-1.9230775157414864E-3</v>
      </c>
      <c r="AH240">
        <f t="shared" si="38"/>
        <v>-3.9773619702154761E-3</v>
      </c>
      <c r="AI240">
        <f t="shared" si="39"/>
        <v>2.200550383218005E-3</v>
      </c>
      <c r="AJ240">
        <f t="shared" si="40"/>
        <v>0.13563511398981493</v>
      </c>
      <c r="AK240">
        <f t="shared" si="41"/>
        <v>-1.3186525283889489E-3</v>
      </c>
      <c r="AL240">
        <f t="shared" si="42"/>
        <v>1.0191476131743649E-2</v>
      </c>
      <c r="AM240">
        <f t="shared" si="43"/>
        <v>8.6053282539318987E-3</v>
      </c>
      <c r="AN240">
        <f t="shared" si="44"/>
        <v>-1.2842685162929079E-2</v>
      </c>
    </row>
    <row r="241" spans="1:40" x14ac:dyDescent="0.25">
      <c r="A241" t="s">
        <v>9</v>
      </c>
      <c r="B241" t="s">
        <v>9</v>
      </c>
      <c r="C241" t="s">
        <v>9</v>
      </c>
      <c r="D241" t="s">
        <v>9</v>
      </c>
      <c r="E241" t="s">
        <v>9</v>
      </c>
      <c r="F241" t="s">
        <v>9</v>
      </c>
      <c r="G241" t="s">
        <v>9</v>
      </c>
      <c r="H241" t="s">
        <v>9</v>
      </c>
      <c r="I241" t="s">
        <v>9</v>
      </c>
      <c r="J241" t="s">
        <v>9</v>
      </c>
      <c r="K241" t="s">
        <v>9</v>
      </c>
      <c r="L241" t="s">
        <v>9</v>
      </c>
      <c r="M241" t="s">
        <v>9</v>
      </c>
      <c r="N241" t="s">
        <v>9</v>
      </c>
      <c r="O241" t="s">
        <v>9</v>
      </c>
      <c r="P241" t="s">
        <v>9</v>
      </c>
      <c r="Q241" t="s">
        <v>9</v>
      </c>
      <c r="R241" t="s">
        <v>9</v>
      </c>
      <c r="S241" t="s">
        <v>9</v>
      </c>
      <c r="T241" t="s">
        <v>9</v>
      </c>
      <c r="U241" t="s">
        <v>9</v>
      </c>
      <c r="V241" t="s">
        <v>9</v>
      </c>
      <c r="W241" t="s">
        <v>9</v>
      </c>
      <c r="X241" t="s">
        <v>9</v>
      </c>
      <c r="Y241" t="s">
        <v>9</v>
      </c>
      <c r="Z241" t="s">
        <v>9</v>
      </c>
      <c r="AA241">
        <v>-4.7726702221630397E-2</v>
      </c>
      <c r="AB241">
        <v>-8.4681074669958195E-2</v>
      </c>
      <c r="AC241">
        <v>-5.4006603037264699E-2</v>
      </c>
      <c r="AD241" t="s">
        <v>9</v>
      </c>
      <c r="AE241" t="s">
        <v>9</v>
      </c>
      <c r="AF241" t="s">
        <v>9</v>
      </c>
      <c r="AG241" t="s">
        <v>9</v>
      </c>
      <c r="AH241" t="s">
        <v>9</v>
      </c>
      <c r="AI241" t="s">
        <v>9</v>
      </c>
      <c r="AJ241" t="s">
        <v>9</v>
      </c>
      <c r="AK241" t="s">
        <v>9</v>
      </c>
      <c r="AL241" t="s">
        <v>9</v>
      </c>
      <c r="AM241" t="s">
        <v>9</v>
      </c>
      <c r="AN241" t="s">
        <v>9</v>
      </c>
    </row>
    <row r="242" spans="1:40" x14ac:dyDescent="0.25">
      <c r="A242" t="s">
        <v>9</v>
      </c>
      <c r="B242" t="s">
        <v>9</v>
      </c>
      <c r="C242" t="s">
        <v>9</v>
      </c>
      <c r="D242" t="s">
        <v>9</v>
      </c>
      <c r="E242" t="s">
        <v>9</v>
      </c>
      <c r="F242" t="s">
        <v>9</v>
      </c>
      <c r="G242" t="s">
        <v>9</v>
      </c>
      <c r="H242" t="s">
        <v>9</v>
      </c>
      <c r="I242" t="s">
        <v>9</v>
      </c>
      <c r="J242" t="s">
        <v>9</v>
      </c>
      <c r="K242" t="s">
        <v>9</v>
      </c>
      <c r="L242" t="s">
        <v>9</v>
      </c>
      <c r="M242" t="s">
        <v>9</v>
      </c>
      <c r="N242" t="s">
        <v>9</v>
      </c>
      <c r="O242" t="s">
        <v>9</v>
      </c>
      <c r="P242" t="s">
        <v>9</v>
      </c>
      <c r="Q242" t="s">
        <v>9</v>
      </c>
      <c r="R242" t="s">
        <v>9</v>
      </c>
      <c r="S242" t="s">
        <v>9</v>
      </c>
      <c r="T242" t="s">
        <v>9</v>
      </c>
      <c r="U242" t="s">
        <v>9</v>
      </c>
      <c r="V242" t="s">
        <v>9</v>
      </c>
      <c r="W242" t="s">
        <v>9</v>
      </c>
      <c r="X242" t="s">
        <v>9</v>
      </c>
      <c r="Y242" t="s">
        <v>9</v>
      </c>
      <c r="Z242" t="s">
        <v>9</v>
      </c>
      <c r="AA242">
        <v>1.16866740011825E-2</v>
      </c>
      <c r="AB242">
        <v>0.118688197587879</v>
      </c>
      <c r="AC242">
        <v>-7.7033888008457493E-2</v>
      </c>
      <c r="AD242" t="s">
        <v>9</v>
      </c>
      <c r="AE242" t="s">
        <v>9</v>
      </c>
      <c r="AF242" t="s">
        <v>9</v>
      </c>
      <c r="AG242" t="s">
        <v>9</v>
      </c>
      <c r="AH242" t="s">
        <v>9</v>
      </c>
      <c r="AI242" t="s">
        <v>9</v>
      </c>
      <c r="AJ242" t="s">
        <v>9</v>
      </c>
      <c r="AK242" t="s">
        <v>9</v>
      </c>
      <c r="AL242" t="s">
        <v>9</v>
      </c>
      <c r="AM242" t="s">
        <v>9</v>
      </c>
      <c r="AN242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B628-EE84-40D8-8119-D8B0F394A73C}">
  <dimension ref="A1:BH243"/>
  <sheetViews>
    <sheetView rightToLeft="1" workbookViewId="0">
      <pane xSplit="1" ySplit="2" topLeftCell="AQ3" activePane="bottomRight" state="frozen"/>
      <selection pane="topRight" activeCell="B1" sqref="B1"/>
      <selection pane="bottomLeft" activeCell="A3" sqref="A3"/>
      <selection pane="bottomRight" activeCell="AU4" sqref="AU4"/>
    </sheetView>
  </sheetViews>
  <sheetFormatPr defaultRowHeight="13.8" x14ac:dyDescent="0.25"/>
  <cols>
    <col min="1" max="1" width="10.796875" customWidth="1"/>
    <col min="2" max="4" width="12.69921875" customWidth="1"/>
    <col min="39" max="40" width="8.796875" customWidth="1"/>
    <col min="43" max="44" width="8.796875" customWidth="1"/>
    <col min="45" max="45" width="10.796875" customWidth="1"/>
  </cols>
  <sheetData>
    <row r="1" spans="1:60" x14ac:dyDescent="0.25">
      <c r="A1" t="s">
        <v>9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 t="s">
        <v>9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</row>
    <row r="2" spans="1:60" x14ac:dyDescent="0.25">
      <c r="A2" t="s">
        <v>0</v>
      </c>
      <c r="B2" t="s">
        <v>13</v>
      </c>
      <c r="C2" t="s">
        <v>14</v>
      </c>
      <c r="D2" t="s">
        <v>28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15</v>
      </c>
      <c r="M2" t="s">
        <v>8</v>
      </c>
      <c r="N2" t="s">
        <v>16</v>
      </c>
      <c r="O2" s="12" t="s">
        <v>17</v>
      </c>
      <c r="P2" t="s">
        <v>18</v>
      </c>
      <c r="Q2" s="14" t="s">
        <v>19</v>
      </c>
      <c r="R2" t="s">
        <v>29</v>
      </c>
      <c r="S2" t="s">
        <v>20</v>
      </c>
      <c r="T2" s="14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10</v>
      </c>
      <c r="AB2" t="s">
        <v>11</v>
      </c>
      <c r="AC2" t="s">
        <v>12</v>
      </c>
      <c r="AD2" t="str">
        <f t="shared" ref="AD2:AK2" si="0">CONCATENATE("diff_",B2)</f>
        <v>diff_ybus</v>
      </c>
      <c r="AE2" t="str">
        <f t="shared" si="0"/>
        <v>diff_cps_nrate</v>
      </c>
      <c r="AF2" t="str">
        <f t="shared" si="0"/>
        <v>diff_cps1_hn</v>
      </c>
      <c r="AG2" t="str">
        <f t="shared" si="0"/>
        <v>diff_unemp</v>
      </c>
      <c r="AH2" t="str">
        <f t="shared" si="0"/>
        <v>diff_wbus</v>
      </c>
      <c r="AI2" t="str">
        <f t="shared" si="0"/>
        <v>diff_r_ffr_based</v>
      </c>
      <c r="AJ2" t="str">
        <f t="shared" si="0"/>
        <v>diff_ebp</v>
      </c>
      <c r="AK2" t="str">
        <f t="shared" si="0"/>
        <v>diff_t10y3m</v>
      </c>
      <c r="AL2" t="str">
        <f>CONCATENATE("diff_",L2)</f>
        <v>diff_ybus_civpop</v>
      </c>
      <c r="AM2" t="str">
        <f>CONCATENATE("diff_",M2)</f>
        <v>diff_ybus_tothours</v>
      </c>
      <c r="AN2" t="str">
        <f>CONCATENATE("diff_",N2)</f>
        <v>diff_stockp_sh_civpop</v>
      </c>
      <c r="AO2" t="s">
        <v>44</v>
      </c>
      <c r="AP2" t="s">
        <v>43</v>
      </c>
      <c r="AQ2" t="s">
        <v>41</v>
      </c>
      <c r="AR2" t="s">
        <v>42</v>
      </c>
      <c r="AS2" t="s">
        <v>45</v>
      </c>
      <c r="AT2" t="s">
        <v>56</v>
      </c>
      <c r="AU2" t="s">
        <v>57</v>
      </c>
      <c r="AV2" t="s">
        <v>58</v>
      </c>
      <c r="AW2" t="s">
        <v>59</v>
      </c>
      <c r="AX2" t="s">
        <v>60</v>
      </c>
      <c r="AY2" t="s">
        <v>61</v>
      </c>
      <c r="AZ2" t="s">
        <v>62</v>
      </c>
      <c r="BA2" t="s">
        <v>63</v>
      </c>
      <c r="BB2" t="s">
        <v>64</v>
      </c>
      <c r="BC2" t="s">
        <v>65</v>
      </c>
      <c r="BD2" t="s">
        <v>66</v>
      </c>
      <c r="BE2" t="s">
        <v>67</v>
      </c>
      <c r="BF2" t="s">
        <v>68</v>
      </c>
      <c r="BG2" t="s">
        <v>69</v>
      </c>
      <c r="BH2" t="s">
        <v>70</v>
      </c>
    </row>
    <row r="3" spans="1:60" x14ac:dyDescent="0.25">
      <c r="A3" t="s">
        <v>9</v>
      </c>
      <c r="B3" t="s">
        <v>9</v>
      </c>
      <c r="C3" t="s">
        <v>9</v>
      </c>
      <c r="D3" t="s">
        <v>9</v>
      </c>
      <c r="E3" t="s">
        <v>9</v>
      </c>
      <c r="F3" t="s">
        <v>9</v>
      </c>
      <c r="G3" t="s">
        <v>9</v>
      </c>
      <c r="H3" t="s">
        <v>9</v>
      </c>
      <c r="I3" t="s">
        <v>9</v>
      </c>
      <c r="J3" t="s">
        <v>9</v>
      </c>
      <c r="K3" t="s">
        <v>9</v>
      </c>
      <c r="L3" t="s">
        <v>9</v>
      </c>
      <c r="M3" t="s">
        <v>9</v>
      </c>
      <c r="N3" t="s">
        <v>9</v>
      </c>
      <c r="O3" t="s">
        <v>9</v>
      </c>
      <c r="P3" t="s">
        <v>9</v>
      </c>
      <c r="Q3" t="s">
        <v>9</v>
      </c>
      <c r="R3" t="s">
        <v>9</v>
      </c>
      <c r="S3" t="s">
        <v>9</v>
      </c>
      <c r="T3" t="s">
        <v>9</v>
      </c>
      <c r="U3" t="s">
        <v>9</v>
      </c>
      <c r="V3" t="s">
        <v>9</v>
      </c>
      <c r="W3" t="s">
        <v>9</v>
      </c>
      <c r="X3" t="s">
        <v>9</v>
      </c>
      <c r="Y3" t="s">
        <v>9</v>
      </c>
      <c r="Z3" t="s">
        <v>9</v>
      </c>
      <c r="AA3" t="s">
        <v>9</v>
      </c>
      <c r="AB3" t="s">
        <v>9</v>
      </c>
      <c r="AC3" t="s">
        <v>9</v>
      </c>
      <c r="AD3" t="s">
        <v>9</v>
      </c>
      <c r="AE3" t="s">
        <v>9</v>
      </c>
      <c r="AF3" t="s">
        <v>9</v>
      </c>
      <c r="AG3" t="s">
        <v>9</v>
      </c>
      <c r="AH3" t="s">
        <v>9</v>
      </c>
      <c r="AI3" t="s">
        <v>9</v>
      </c>
      <c r="AJ3" t="s">
        <v>9</v>
      </c>
      <c r="AK3" t="s">
        <v>9</v>
      </c>
      <c r="AL3" t="s">
        <v>9</v>
      </c>
      <c r="AM3" t="s">
        <v>9</v>
      </c>
      <c r="AN3" t="s">
        <v>9</v>
      </c>
      <c r="AO3" t="s">
        <v>9</v>
      </c>
      <c r="AP3" t="s">
        <v>9</v>
      </c>
      <c r="AQ3" t="s">
        <v>9</v>
      </c>
      <c r="AR3" t="s">
        <v>9</v>
      </c>
      <c r="AS3" s="13">
        <v>21551</v>
      </c>
      <c r="AT3" t="s">
        <v>9</v>
      </c>
      <c r="AU3" t="s">
        <v>9</v>
      </c>
      <c r="AV3" t="s">
        <v>9</v>
      </c>
      <c r="AW3" t="s">
        <v>9</v>
      </c>
      <c r="AX3" t="s">
        <v>9</v>
      </c>
      <c r="AY3" t="s">
        <v>9</v>
      </c>
      <c r="AZ3" t="s">
        <v>9</v>
      </c>
      <c r="BA3" t="s">
        <v>9</v>
      </c>
      <c r="BB3" t="s">
        <v>9</v>
      </c>
      <c r="BC3" t="s">
        <v>9</v>
      </c>
      <c r="BD3" t="s">
        <v>9</v>
      </c>
      <c r="BE3" t="s">
        <v>9</v>
      </c>
      <c r="BF3" t="s">
        <v>9</v>
      </c>
      <c r="BG3" t="s">
        <v>9</v>
      </c>
      <c r="BH3" t="s">
        <v>9</v>
      </c>
    </row>
    <row r="4" spans="1:60" x14ac:dyDescent="0.25">
      <c r="A4" s="1">
        <v>21551</v>
      </c>
      <c r="B4">
        <v>16.710999999999999</v>
      </c>
      <c r="C4" t="s">
        <v>9</v>
      </c>
      <c r="D4" t="s">
        <v>9</v>
      </c>
      <c r="E4">
        <v>5.833333333333333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>
        <v>1.4567533169447495E-4</v>
      </c>
      <c r="M4">
        <v>0.11795778599052664</v>
      </c>
      <c r="N4">
        <v>4.8395720371242115E-4</v>
      </c>
      <c r="O4">
        <v>-4</v>
      </c>
      <c r="P4">
        <f>LN(B4)</f>
        <v>2.8160671852212453</v>
      </c>
      <c r="Q4" t="s">
        <v>9</v>
      </c>
      <c r="R4" t="s">
        <v>9</v>
      </c>
      <c r="S4">
        <v>5.6695343676545294E-2</v>
      </c>
      <c r="T4" t="s">
        <v>9</v>
      </c>
      <c r="U4" t="s">
        <v>9</v>
      </c>
      <c r="V4" t="s">
        <v>9</v>
      </c>
      <c r="W4" t="s">
        <v>9</v>
      </c>
      <c r="X4">
        <v>-8.8341301679892137</v>
      </c>
      <c r="Y4">
        <v>-2.1374284643657768</v>
      </c>
      <c r="Z4">
        <f t="shared" ref="Z4:Z67" si="1">LN(N4)</f>
        <v>-7.6335140772388792</v>
      </c>
      <c r="AA4" t="s">
        <v>9</v>
      </c>
      <c r="AB4" t="s">
        <v>9</v>
      </c>
      <c r="AC4" t="s">
        <v>9</v>
      </c>
      <c r="AD4" t="s">
        <v>9</v>
      </c>
      <c r="AE4" t="s">
        <v>9</v>
      </c>
      <c r="AF4" t="s">
        <v>9</v>
      </c>
      <c r="AG4" t="s">
        <v>9</v>
      </c>
      <c r="AH4" t="s">
        <v>9</v>
      </c>
      <c r="AI4" t="s">
        <v>9</v>
      </c>
      <c r="AJ4" t="s">
        <v>9</v>
      </c>
      <c r="AK4" t="s">
        <v>9</v>
      </c>
      <c r="AL4" t="s">
        <v>9</v>
      </c>
      <c r="AM4" t="s">
        <v>9</v>
      </c>
      <c r="AN4" t="s">
        <v>9</v>
      </c>
      <c r="AO4">
        <f t="shared" ref="AO4:AO67" si="2">N4/AR4</f>
        <v>2.9605261131242496E-5</v>
      </c>
      <c r="AP4">
        <f>LN(AO4)</f>
        <v>-10.42755847150795</v>
      </c>
      <c r="AQ4" t="s">
        <v>9</v>
      </c>
      <c r="AR4">
        <v>16.347000000000001</v>
      </c>
      <c r="AS4" s="13">
        <v>21641</v>
      </c>
      <c r="AT4" t="s">
        <v>9</v>
      </c>
      <c r="AU4">
        <v>3.3853750458005212E-2</v>
      </c>
      <c r="AV4">
        <v>0.44266014666040265</v>
      </c>
      <c r="AW4">
        <v>0.43873695336308993</v>
      </c>
      <c r="AX4" t="s">
        <v>9</v>
      </c>
      <c r="AY4">
        <v>3.4030760541846141</v>
      </c>
      <c r="AZ4">
        <v>0.45345962199467282</v>
      </c>
      <c r="BA4">
        <v>8.0588747858770238E-2</v>
      </c>
      <c r="BB4">
        <v>8.1411602665309835E-2</v>
      </c>
      <c r="BC4">
        <v>8.3128064322614381E-2</v>
      </c>
      <c r="BD4" t="s">
        <v>9</v>
      </c>
      <c r="BE4" t="s">
        <v>9</v>
      </c>
      <c r="BF4" t="s">
        <v>9</v>
      </c>
      <c r="BG4" t="s">
        <v>9</v>
      </c>
      <c r="BH4" t="s">
        <v>9</v>
      </c>
    </row>
    <row r="5" spans="1:60" x14ac:dyDescent="0.25">
      <c r="A5" s="1">
        <v>21641</v>
      </c>
      <c r="B5">
        <v>17.192</v>
      </c>
      <c r="C5" t="s">
        <v>9</v>
      </c>
      <c r="D5" t="s">
        <v>9</v>
      </c>
      <c r="E5">
        <v>5.0999999999999996</v>
      </c>
      <c r="F5" t="s">
        <v>9</v>
      </c>
      <c r="G5" t="s">
        <v>9</v>
      </c>
      <c r="H5" t="s">
        <v>9</v>
      </c>
      <c r="I5" t="s">
        <v>9</v>
      </c>
      <c r="J5" t="s">
        <v>9</v>
      </c>
      <c r="K5" t="s">
        <v>9</v>
      </c>
      <c r="L5">
        <v>1.4931517557039751E-4</v>
      </c>
      <c r="M5">
        <v>0.11853870709609128</v>
      </c>
      <c r="N5">
        <v>4.9945428279441948E-4</v>
      </c>
      <c r="O5">
        <v>-0.02</v>
      </c>
      <c r="P5">
        <f t="shared" ref="P5:P68" si="3">LN(B5)</f>
        <v>2.8444441593402092</v>
      </c>
      <c r="Q5" t="s">
        <v>9</v>
      </c>
      <c r="R5" t="s">
        <v>9</v>
      </c>
      <c r="S5">
        <v>4.974209189481401E-2</v>
      </c>
      <c r="T5" t="s">
        <v>9</v>
      </c>
      <c r="U5" t="s">
        <v>9</v>
      </c>
      <c r="V5" t="s">
        <v>9</v>
      </c>
      <c r="W5" t="s">
        <v>9</v>
      </c>
      <c r="X5">
        <v>-8.8094512137728422</v>
      </c>
      <c r="Y5">
        <v>-2.13251572958178</v>
      </c>
      <c r="Z5">
        <f t="shared" si="1"/>
        <v>-7.6019944900015179</v>
      </c>
      <c r="AA5" t="s">
        <v>9</v>
      </c>
      <c r="AB5" t="s">
        <v>9</v>
      </c>
      <c r="AC5" t="s">
        <v>9</v>
      </c>
      <c r="AD5">
        <f t="shared" ref="AD5:AD68" si="4">P5-P4</f>
        <v>2.8376974118963894E-2</v>
      </c>
      <c r="AE5" t="s">
        <v>9</v>
      </c>
      <c r="AF5" t="s">
        <v>9</v>
      </c>
      <c r="AG5">
        <f t="shared" ref="AG5:AM20" si="5">S5-S4</f>
        <v>-6.9532517817312844E-3</v>
      </c>
      <c r="AH5" t="s">
        <v>9</v>
      </c>
      <c r="AI5" t="s">
        <v>9</v>
      </c>
      <c r="AJ5" t="s">
        <v>9</v>
      </c>
      <c r="AK5" t="s">
        <v>9</v>
      </c>
      <c r="AL5">
        <f t="shared" si="5"/>
        <v>2.4678954216371451E-2</v>
      </c>
      <c r="AM5">
        <f t="shared" si="5"/>
        <v>4.9127347839967861E-3</v>
      </c>
      <c r="AN5">
        <f t="shared" ref="AN5:AN68" si="6">Z5-Z4</f>
        <v>3.1519587237361257E-2</v>
      </c>
      <c r="AO5">
        <f t="shared" si="2"/>
        <v>3.0506613901442677E-5</v>
      </c>
      <c r="AP5">
        <f>LN(AO5)</f>
        <v>-10.397567048631675</v>
      </c>
      <c r="AQ5">
        <f>AO5-AO4</f>
        <v>9.0135277020018093E-7</v>
      </c>
      <c r="AR5">
        <v>16.372</v>
      </c>
      <c r="AS5" s="13">
        <v>21732</v>
      </c>
      <c r="AT5">
        <v>1.7215662540569364E-3</v>
      </c>
      <c r="AU5">
        <v>3.7698852214040693E-2</v>
      </c>
      <c r="AV5">
        <v>0.44651016829616147</v>
      </c>
      <c r="AW5">
        <v>0.43562923131939607</v>
      </c>
      <c r="AX5" t="s">
        <v>9</v>
      </c>
      <c r="AY5">
        <v>3.409375447261938</v>
      </c>
      <c r="AZ5">
        <v>0.46128417872250932</v>
      </c>
      <c r="BA5">
        <v>7.6685029485331957E-2</v>
      </c>
      <c r="BB5">
        <v>7.9986586333258336E-2</v>
      </c>
      <c r="BC5">
        <v>8.4001739500758288E-2</v>
      </c>
      <c r="BD5" t="s">
        <v>9</v>
      </c>
      <c r="BE5" t="s">
        <v>9</v>
      </c>
      <c r="BF5" t="s">
        <v>9</v>
      </c>
      <c r="BG5" t="s">
        <v>9</v>
      </c>
      <c r="BH5" t="s">
        <v>9</v>
      </c>
    </row>
    <row r="6" spans="1:60" x14ac:dyDescent="0.25">
      <c r="A6" s="1">
        <v>21732</v>
      </c>
      <c r="B6">
        <v>17.164999999999999</v>
      </c>
      <c r="C6" t="s">
        <v>9</v>
      </c>
      <c r="D6" t="s">
        <v>9</v>
      </c>
      <c r="E6">
        <v>5.2666666666666666</v>
      </c>
      <c r="F6" t="s">
        <v>9</v>
      </c>
      <c r="G6" t="s">
        <v>9</v>
      </c>
      <c r="H6" t="s">
        <v>9</v>
      </c>
      <c r="I6" t="s">
        <v>9</v>
      </c>
      <c r="J6" t="s">
        <v>9</v>
      </c>
      <c r="K6" t="s">
        <v>9</v>
      </c>
      <c r="L6">
        <v>1.4854912549437045E-4</v>
      </c>
      <c r="M6">
        <v>0.11946704390458456</v>
      </c>
      <c r="N6">
        <v>5.0826042180509038E-4</v>
      </c>
      <c r="O6">
        <v>3.65</v>
      </c>
      <c r="P6">
        <f t="shared" si="3"/>
        <v>2.8428724269096555</v>
      </c>
      <c r="Q6" t="s">
        <v>9</v>
      </c>
      <c r="R6" t="s">
        <v>9</v>
      </c>
      <c r="S6">
        <v>5.132662716534063E-2</v>
      </c>
      <c r="T6" t="s">
        <v>9</v>
      </c>
      <c r="U6" t="s">
        <v>9</v>
      </c>
      <c r="V6" t="s">
        <v>9</v>
      </c>
      <c r="W6" t="s">
        <v>9</v>
      </c>
      <c r="X6">
        <v>-8.8145948430176482</v>
      </c>
      <c r="Y6">
        <v>-2.1247147288709924</v>
      </c>
      <c r="Z6">
        <f t="shared" si="1"/>
        <v>-7.5845166003928748</v>
      </c>
      <c r="AA6">
        <v>0.260142993601164</v>
      </c>
      <c r="AB6">
        <v>0.22431558675964</v>
      </c>
      <c r="AC6">
        <v>1.9955756610452E-2</v>
      </c>
      <c r="AD6">
        <f t="shared" si="4"/>
        <v>-1.5717324305537517E-3</v>
      </c>
      <c r="AE6" t="s">
        <v>9</v>
      </c>
      <c r="AF6" t="s">
        <v>9</v>
      </c>
      <c r="AG6">
        <f t="shared" si="5"/>
        <v>1.58453527052662E-3</v>
      </c>
      <c r="AH6" t="s">
        <v>9</v>
      </c>
      <c r="AI6" t="s">
        <v>9</v>
      </c>
      <c r="AJ6" t="s">
        <v>9</v>
      </c>
      <c r="AK6" t="s">
        <v>9</v>
      </c>
      <c r="AL6">
        <f t="shared" si="5"/>
        <v>-5.1436292448059362E-3</v>
      </c>
      <c r="AM6">
        <f t="shared" si="5"/>
        <v>7.8010007107875978E-3</v>
      </c>
      <c r="AN6">
        <f t="shared" si="6"/>
        <v>1.747788960864316E-2</v>
      </c>
      <c r="AO6">
        <f t="shared" si="2"/>
        <v>3.0925489613939181E-5</v>
      </c>
      <c r="AP6">
        <f t="shared" ref="AP6:AP69" si="7">LN(AO6)</f>
        <v>-10.383929807509057</v>
      </c>
      <c r="AQ6">
        <f t="shared" ref="AQ6:AQ18" si="8">AO6-AO5</f>
        <v>4.1887571249650394E-7</v>
      </c>
      <c r="AR6">
        <v>16.434999999999999</v>
      </c>
      <c r="AS6" s="13">
        <v>21824</v>
      </c>
      <c r="AT6">
        <v>5.1381819054985151E-3</v>
      </c>
      <c r="AU6">
        <v>4.4018843232833525E-2</v>
      </c>
      <c r="AV6">
        <v>0.44480544564103669</v>
      </c>
      <c r="AW6">
        <v>0.43821688059321218</v>
      </c>
      <c r="AX6" t="s">
        <v>9</v>
      </c>
      <c r="AY6">
        <v>3.4151363099754937</v>
      </c>
      <c r="AZ6">
        <v>0.4458789552391656</v>
      </c>
      <c r="BA6">
        <v>7.9567192932988529E-2</v>
      </c>
      <c r="BB6">
        <v>8.1571906000771577E-2</v>
      </c>
      <c r="BC6">
        <v>8.10999093086614E-2</v>
      </c>
      <c r="BD6" t="s">
        <v>9</v>
      </c>
      <c r="BE6" t="s">
        <v>9</v>
      </c>
      <c r="BF6" t="s">
        <v>9</v>
      </c>
      <c r="BG6" t="s">
        <v>9</v>
      </c>
      <c r="BH6" t="s">
        <v>9</v>
      </c>
    </row>
    <row r="7" spans="1:60" x14ac:dyDescent="0.25">
      <c r="A7" s="1">
        <v>21824</v>
      </c>
      <c r="B7">
        <v>17.114000000000001</v>
      </c>
      <c r="C7" t="s">
        <v>9</v>
      </c>
      <c r="D7" t="s">
        <v>9</v>
      </c>
      <c r="E7">
        <v>5.6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>
        <v>1.4763884815127936E-4</v>
      </c>
      <c r="M7">
        <v>0.11921950997593243</v>
      </c>
      <c r="N7">
        <v>4.9831202516721585E-4</v>
      </c>
      <c r="O7">
        <v>3.59</v>
      </c>
      <c r="P7">
        <f t="shared" si="3"/>
        <v>2.8398968419958632</v>
      </c>
      <c r="Q7" t="s">
        <v>9</v>
      </c>
      <c r="R7" t="s">
        <v>9</v>
      </c>
      <c r="S7">
        <v>5.4488185284069776E-2</v>
      </c>
      <c r="T7" t="s">
        <v>9</v>
      </c>
      <c r="U7" t="s">
        <v>9</v>
      </c>
      <c r="V7" t="s">
        <v>9</v>
      </c>
      <c r="W7" t="s">
        <v>9</v>
      </c>
      <c r="X7">
        <v>-8.8207414815717389</v>
      </c>
      <c r="Y7">
        <v>-2.1267888634493284</v>
      </c>
      <c r="Z7">
        <f t="shared" si="1"/>
        <v>-7.6042841205835572</v>
      </c>
      <c r="AA7">
        <v>0.22320921871230601</v>
      </c>
      <c r="AB7">
        <v>0.26624656238525202</v>
      </c>
      <c r="AC7">
        <v>-6.2527565070151295E-2</v>
      </c>
      <c r="AD7">
        <f t="shared" si="4"/>
        <v>-2.9755849137922397E-3</v>
      </c>
      <c r="AE7" t="s">
        <v>9</v>
      </c>
      <c r="AF7" t="s">
        <v>9</v>
      </c>
      <c r="AG7">
        <f t="shared" si="5"/>
        <v>3.1615581187291464E-3</v>
      </c>
      <c r="AH7" t="s">
        <v>9</v>
      </c>
      <c r="AI7" t="s">
        <v>9</v>
      </c>
      <c r="AJ7" t="s">
        <v>9</v>
      </c>
      <c r="AK7" t="s">
        <v>9</v>
      </c>
      <c r="AL7">
        <f t="shared" si="5"/>
        <v>-6.1466385540906998E-3</v>
      </c>
      <c r="AM7">
        <f t="shared" si="5"/>
        <v>-2.0741345783359399E-3</v>
      </c>
      <c r="AN7">
        <f t="shared" si="6"/>
        <v>-1.9767520190682397E-2</v>
      </c>
      <c r="AO7">
        <f t="shared" si="2"/>
        <v>3.020255925614982E-5</v>
      </c>
      <c r="AP7">
        <f t="shared" si="7"/>
        <v>-10.407583893592864</v>
      </c>
      <c r="AQ7">
        <f t="shared" si="8"/>
        <v>-7.2293035778936123E-7</v>
      </c>
      <c r="AR7">
        <v>16.498999999999999</v>
      </c>
      <c r="AS7" s="13">
        <v>21916</v>
      </c>
      <c r="AT7">
        <v>6.015244089563652E-3</v>
      </c>
      <c r="AU7">
        <v>4.6878442474022501E-2</v>
      </c>
      <c r="AV7">
        <v>0.43648186259791921</v>
      </c>
      <c r="AW7">
        <v>0.42839381834324219</v>
      </c>
      <c r="AX7" t="s">
        <v>9</v>
      </c>
      <c r="AY7">
        <v>3.4081122397201336</v>
      </c>
      <c r="AZ7">
        <v>0.43588299739530467</v>
      </c>
      <c r="BA7">
        <v>7.4704403932986052E-2</v>
      </c>
      <c r="BB7">
        <v>7.5707503735618908E-2</v>
      </c>
      <c r="BC7">
        <v>7.2408066190367992E-2</v>
      </c>
      <c r="BD7" t="s">
        <v>9</v>
      </c>
      <c r="BE7" t="s">
        <v>9</v>
      </c>
      <c r="BF7" t="s">
        <v>9</v>
      </c>
      <c r="BG7" t="s">
        <v>9</v>
      </c>
      <c r="BH7" t="s">
        <v>9</v>
      </c>
    </row>
    <row r="8" spans="1:60" x14ac:dyDescent="0.25">
      <c r="A8" s="1">
        <v>21916</v>
      </c>
      <c r="B8">
        <v>17.623000000000001</v>
      </c>
      <c r="C8" t="s">
        <v>9</v>
      </c>
      <c r="D8" t="s">
        <v>9</v>
      </c>
      <c r="E8">
        <v>5.1333333333333337</v>
      </c>
      <c r="F8" t="s">
        <v>9</v>
      </c>
      <c r="G8" t="s">
        <v>9</v>
      </c>
      <c r="H8" t="s">
        <v>9</v>
      </c>
      <c r="I8" t="s">
        <v>9</v>
      </c>
      <c r="J8" t="s">
        <v>9</v>
      </c>
      <c r="K8" t="s">
        <v>9</v>
      </c>
      <c r="L8">
        <v>1.5100078829214793E-4</v>
      </c>
      <c r="M8">
        <v>0.12310053868527498</v>
      </c>
      <c r="N8">
        <v>4.8220059179033718E-4</v>
      </c>
      <c r="O8">
        <v>6.37</v>
      </c>
      <c r="P8">
        <f t="shared" si="3"/>
        <v>2.8692048670822325</v>
      </c>
      <c r="Q8" t="s">
        <v>9</v>
      </c>
      <c r="R8" t="s">
        <v>9</v>
      </c>
      <c r="S8">
        <v>5.0059199872736854E-2</v>
      </c>
      <c r="T8" t="s">
        <v>9</v>
      </c>
      <c r="U8" t="s">
        <v>9</v>
      </c>
      <c r="V8" t="s">
        <v>9</v>
      </c>
      <c r="W8" t="s">
        <v>9</v>
      </c>
      <c r="X8">
        <v>-8.7982255006851755</v>
      </c>
      <c r="Y8">
        <v>-2.0947538698039443</v>
      </c>
      <c r="Z8">
        <f t="shared" si="1"/>
        <v>-7.6371503649464154</v>
      </c>
      <c r="AA8">
        <v>-0.716719633454029</v>
      </c>
      <c r="AB8">
        <v>-4.2945096512501703E-2</v>
      </c>
      <c r="AC8">
        <v>-0.26460684957160202</v>
      </c>
      <c r="AD8">
        <f t="shared" si="4"/>
        <v>2.9308025086369316E-2</v>
      </c>
      <c r="AE8" t="s">
        <v>9</v>
      </c>
      <c r="AF8" t="s">
        <v>9</v>
      </c>
      <c r="AG8">
        <f t="shared" si="5"/>
        <v>-4.4289854113329225E-3</v>
      </c>
      <c r="AH8" t="s">
        <v>9</v>
      </c>
      <c r="AI8" t="s">
        <v>9</v>
      </c>
      <c r="AJ8" t="s">
        <v>9</v>
      </c>
      <c r="AK8" t="s">
        <v>9</v>
      </c>
      <c r="AL8">
        <f t="shared" si="5"/>
        <v>2.2515980886563369E-2</v>
      </c>
      <c r="AM8">
        <f t="shared" si="5"/>
        <v>3.2034993645384091E-2</v>
      </c>
      <c r="AN8">
        <f t="shared" si="6"/>
        <v>-3.2866244362858232E-2</v>
      </c>
      <c r="AO8">
        <f t="shared" si="2"/>
        <v>2.9107846902712616E-5</v>
      </c>
      <c r="AP8">
        <f t="shared" si="7"/>
        <v>-10.444502767122488</v>
      </c>
      <c r="AQ8">
        <f t="shared" si="8"/>
        <v>-1.0947123534372038E-6</v>
      </c>
      <c r="AR8">
        <v>16.565999999999999</v>
      </c>
      <c r="AS8" s="13">
        <v>22007</v>
      </c>
      <c r="AT8">
        <v>9.0713243093649173E-4</v>
      </c>
      <c r="AU8">
        <v>4.3709534089102109E-2</v>
      </c>
      <c r="AV8">
        <v>0.44083383405584481</v>
      </c>
      <c r="AW8">
        <v>0.43019230615593784</v>
      </c>
      <c r="AX8" t="s">
        <v>9</v>
      </c>
      <c r="AY8">
        <v>3.4397055236599532</v>
      </c>
      <c r="AZ8">
        <v>0.44160858075834181</v>
      </c>
      <c r="BA8">
        <v>7.1886668634237705E-2</v>
      </c>
      <c r="BB8">
        <v>7.5091140852485305E-2</v>
      </c>
      <c r="BC8">
        <v>7.2683490788067684E-2</v>
      </c>
      <c r="BD8" t="s">
        <v>9</v>
      </c>
      <c r="BE8" t="s">
        <v>9</v>
      </c>
      <c r="BF8" t="s">
        <v>9</v>
      </c>
      <c r="BG8" t="s">
        <v>9</v>
      </c>
      <c r="BH8" t="s">
        <v>9</v>
      </c>
    </row>
    <row r="9" spans="1:60" x14ac:dyDescent="0.25">
      <c r="A9" s="1">
        <v>22007</v>
      </c>
      <c r="B9">
        <v>17.378</v>
      </c>
      <c r="C9" t="s">
        <v>9</v>
      </c>
      <c r="D9" t="s">
        <v>9</v>
      </c>
      <c r="E9">
        <v>5.2333333333333334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K9" t="s">
        <v>9</v>
      </c>
      <c r="L9">
        <v>1.4848295838068302E-4</v>
      </c>
      <c r="M9">
        <v>0.12018931248891183</v>
      </c>
      <c r="N9">
        <v>4.7907926553141314E-4</v>
      </c>
      <c r="O9">
        <v>-0.75</v>
      </c>
      <c r="P9">
        <f t="shared" si="3"/>
        <v>2.8552050384170142</v>
      </c>
      <c r="Q9" t="s">
        <v>9</v>
      </c>
      <c r="R9" t="s">
        <v>9</v>
      </c>
      <c r="S9">
        <v>5.1009920907744921E-2</v>
      </c>
      <c r="T9" t="s">
        <v>9</v>
      </c>
      <c r="U9" t="s">
        <v>9</v>
      </c>
      <c r="V9" t="s">
        <v>9</v>
      </c>
      <c r="W9" t="s">
        <v>9</v>
      </c>
      <c r="X9">
        <v>-8.8150403646860056</v>
      </c>
      <c r="Y9">
        <v>-2.1186871752358813</v>
      </c>
      <c r="Z9">
        <f t="shared" si="1"/>
        <v>-7.6436444929674385</v>
      </c>
      <c r="AA9">
        <v>0.30932908978861701</v>
      </c>
      <c r="AB9">
        <v>0.34146209149469198</v>
      </c>
      <c r="AC9">
        <v>4.6649099496217601E-2</v>
      </c>
      <c r="AD9">
        <f t="shared" si="4"/>
        <v>-1.3999828665218317E-2</v>
      </c>
      <c r="AE9" t="s">
        <v>9</v>
      </c>
      <c r="AF9" t="s">
        <v>9</v>
      </c>
      <c r="AG9">
        <f t="shared" si="5"/>
        <v>9.5072103500806748E-4</v>
      </c>
      <c r="AH9" t="s">
        <v>9</v>
      </c>
      <c r="AI9" t="s">
        <v>9</v>
      </c>
      <c r="AJ9" t="s">
        <v>9</v>
      </c>
      <c r="AK9" t="s">
        <v>9</v>
      </c>
      <c r="AL9">
        <f t="shared" si="5"/>
        <v>-1.6814864000830099E-2</v>
      </c>
      <c r="AM9">
        <f t="shared" si="5"/>
        <v>-2.3933305431937058E-2</v>
      </c>
      <c r="AN9">
        <f t="shared" si="6"/>
        <v>-6.4941280210231156E-3</v>
      </c>
      <c r="AO9">
        <f t="shared" si="2"/>
        <v>2.8848031886036802E-5</v>
      </c>
      <c r="AP9">
        <f t="shared" si="7"/>
        <v>-10.453468786192055</v>
      </c>
      <c r="AQ9">
        <f t="shared" si="8"/>
        <v>-2.5981501667581358E-7</v>
      </c>
      <c r="AR9">
        <v>16.606999999999999</v>
      </c>
      <c r="AS9" s="13">
        <v>22098</v>
      </c>
      <c r="AT9">
        <v>5.9738857593511704E-3</v>
      </c>
      <c r="AU9">
        <v>3.7260323648387411E-2</v>
      </c>
      <c r="AV9">
        <v>0.42599429352076307</v>
      </c>
      <c r="AW9">
        <v>0.40901322067794388</v>
      </c>
      <c r="AX9" t="s">
        <v>9</v>
      </c>
      <c r="AY9">
        <v>3.4035931682458247</v>
      </c>
      <c r="AZ9">
        <v>0.42537580488828081</v>
      </c>
      <c r="BA9">
        <v>6.5618861284353402E-2</v>
      </c>
      <c r="BB9">
        <v>6.6141523411834102E-2</v>
      </c>
      <c r="BC9">
        <v>5.9066414616811003E-2</v>
      </c>
      <c r="BD9" t="s">
        <v>9</v>
      </c>
      <c r="BE9" t="s">
        <v>9</v>
      </c>
      <c r="BF9" t="s">
        <v>9</v>
      </c>
      <c r="BG9" t="s">
        <v>9</v>
      </c>
      <c r="BH9" t="s">
        <v>9</v>
      </c>
    </row>
    <row r="10" spans="1:60" x14ac:dyDescent="0.25">
      <c r="A10" s="1">
        <v>22098</v>
      </c>
      <c r="B10">
        <v>17.384</v>
      </c>
      <c r="C10" t="s">
        <v>9</v>
      </c>
      <c r="D10" t="s">
        <v>9</v>
      </c>
      <c r="E10">
        <v>5.5333333333333332</v>
      </c>
      <c r="F10" t="s">
        <v>9</v>
      </c>
      <c r="G10" t="s">
        <v>9</v>
      </c>
      <c r="H10" t="s">
        <v>9</v>
      </c>
      <c r="I10" t="s">
        <v>9</v>
      </c>
      <c r="J10" t="s">
        <v>9</v>
      </c>
      <c r="K10" t="s">
        <v>9</v>
      </c>
      <c r="L10">
        <v>1.4806108456618205E-4</v>
      </c>
      <c r="M10">
        <v>0.12040626417093082</v>
      </c>
      <c r="N10">
        <v>4.7457222917784536E-4</v>
      </c>
      <c r="O10">
        <v>2.12</v>
      </c>
      <c r="P10">
        <f t="shared" si="3"/>
        <v>2.8555502429541284</v>
      </c>
      <c r="Q10" t="s">
        <v>9</v>
      </c>
      <c r="R10" t="s">
        <v>9</v>
      </c>
      <c r="S10">
        <v>5.3856672790710623E-2</v>
      </c>
      <c r="T10" t="s">
        <v>9</v>
      </c>
      <c r="U10" t="s">
        <v>9</v>
      </c>
      <c r="V10" t="s">
        <v>9</v>
      </c>
      <c r="W10" t="s">
        <v>9</v>
      </c>
      <c r="X10">
        <v>-8.817885635795939</v>
      </c>
      <c r="Y10">
        <v>-2.1168837194630612</v>
      </c>
      <c r="Z10">
        <f t="shared" si="1"/>
        <v>-7.6530967298384631</v>
      </c>
      <c r="AA10">
        <v>0.58591089075319203</v>
      </c>
      <c r="AB10">
        <v>2.4901911031484598E-2</v>
      </c>
      <c r="AC10">
        <v>-4.4690569562859002E-2</v>
      </c>
      <c r="AD10">
        <f t="shared" si="4"/>
        <v>3.4520453711417431E-4</v>
      </c>
      <c r="AE10" t="s">
        <v>9</v>
      </c>
      <c r="AF10" t="s">
        <v>9</v>
      </c>
      <c r="AG10">
        <f t="shared" si="5"/>
        <v>2.8467518829657021E-3</v>
      </c>
      <c r="AH10" t="s">
        <v>9</v>
      </c>
      <c r="AI10" t="s">
        <v>9</v>
      </c>
      <c r="AJ10" t="s">
        <v>9</v>
      </c>
      <c r="AK10" t="s">
        <v>9</v>
      </c>
      <c r="AL10">
        <f t="shared" si="5"/>
        <v>-2.8452711099333783E-3</v>
      </c>
      <c r="AM10">
        <f t="shared" si="5"/>
        <v>1.8034557728201506E-3</v>
      </c>
      <c r="AN10">
        <f t="shared" si="6"/>
        <v>-9.4522368710245885E-3</v>
      </c>
      <c r="AO10">
        <f t="shared" si="2"/>
        <v>2.8477181468817605E-5</v>
      </c>
      <c r="AP10">
        <f t="shared" si="7"/>
        <v>-10.466407441598166</v>
      </c>
      <c r="AQ10">
        <f t="shared" si="8"/>
        <v>-3.7085041721919703E-7</v>
      </c>
      <c r="AR10">
        <v>16.664999999999999</v>
      </c>
      <c r="AS10" s="13">
        <v>22190</v>
      </c>
      <c r="AT10">
        <v>5.6325334304913629E-4</v>
      </c>
      <c r="AU10">
        <v>2.9821097571007853E-2</v>
      </c>
      <c r="AV10">
        <v>0.43383523402841195</v>
      </c>
      <c r="AW10">
        <v>0.41963902295393418</v>
      </c>
      <c r="AX10" t="s">
        <v>9</v>
      </c>
      <c r="AY10">
        <v>3.4169117913374105</v>
      </c>
      <c r="AZ10">
        <v>0.42698855258313806</v>
      </c>
      <c r="BA10">
        <v>7.5034259112353507E-2</v>
      </c>
      <c r="BB10">
        <v>7.4916363545726561E-2</v>
      </c>
      <c r="BC10">
        <v>6.5688314676299653E-2</v>
      </c>
      <c r="BD10" t="s">
        <v>9</v>
      </c>
      <c r="BE10" t="s">
        <v>9</v>
      </c>
      <c r="BF10" t="s">
        <v>9</v>
      </c>
      <c r="BG10" t="s">
        <v>9</v>
      </c>
      <c r="BH10" t="s">
        <v>9</v>
      </c>
    </row>
    <row r="11" spans="1:60" x14ac:dyDescent="0.25">
      <c r="A11" s="1">
        <v>22190</v>
      </c>
      <c r="B11">
        <v>16.995999999999999</v>
      </c>
      <c r="C11" t="s">
        <v>9</v>
      </c>
      <c r="D11" t="s">
        <v>9</v>
      </c>
      <c r="E11">
        <v>6.2666666666666666</v>
      </c>
      <c r="F11" t="s">
        <v>9</v>
      </c>
      <c r="G11" t="s">
        <v>9</v>
      </c>
      <c r="H11" t="s">
        <v>9</v>
      </c>
      <c r="I11" t="s">
        <v>9</v>
      </c>
      <c r="J11" t="s">
        <v>9</v>
      </c>
      <c r="K11" t="s">
        <v>9</v>
      </c>
      <c r="L11">
        <v>1.4424904942965779E-4</v>
      </c>
      <c r="M11">
        <v>0.11907128841396065</v>
      </c>
      <c r="N11">
        <v>4.6962701430382041E-4</v>
      </c>
      <c r="O11">
        <v>3.18</v>
      </c>
      <c r="P11">
        <f t="shared" si="3"/>
        <v>2.8329780222525649</v>
      </c>
      <c r="Q11" t="s">
        <v>9</v>
      </c>
      <c r="R11" t="s">
        <v>9</v>
      </c>
      <c r="S11">
        <v>6.0781472259858894E-2</v>
      </c>
      <c r="T11" t="s">
        <v>9</v>
      </c>
      <c r="U11" t="s">
        <v>9</v>
      </c>
      <c r="V11" t="s">
        <v>9</v>
      </c>
      <c r="W11" t="s">
        <v>9</v>
      </c>
      <c r="X11">
        <v>-8.8439692423401848</v>
      </c>
      <c r="Y11">
        <v>-2.1280329029346077</v>
      </c>
      <c r="Z11">
        <f t="shared" si="1"/>
        <v>-7.663571764904316</v>
      </c>
      <c r="AA11">
        <v>0.78050478427417902</v>
      </c>
      <c r="AB11">
        <v>2.4489926044396499E-2</v>
      </c>
      <c r="AC11">
        <v>0.15785202209588101</v>
      </c>
      <c r="AD11">
        <f t="shared" si="4"/>
        <v>-2.2572220701563506E-2</v>
      </c>
      <c r="AE11" t="s">
        <v>9</v>
      </c>
      <c r="AF11" t="s">
        <v>9</v>
      </c>
      <c r="AG11">
        <f t="shared" si="5"/>
        <v>6.9247994691482712E-3</v>
      </c>
      <c r="AH11" t="s">
        <v>9</v>
      </c>
      <c r="AI11" t="s">
        <v>9</v>
      </c>
      <c r="AJ11" t="s">
        <v>9</v>
      </c>
      <c r="AK11" t="s">
        <v>9</v>
      </c>
      <c r="AL11">
        <f t="shared" si="5"/>
        <v>-2.6083606544245796E-2</v>
      </c>
      <c r="AM11">
        <f t="shared" si="5"/>
        <v>-1.1149183471546475E-2</v>
      </c>
      <c r="AN11">
        <f t="shared" si="6"/>
        <v>-1.04750350658529E-2</v>
      </c>
      <c r="AO11">
        <f t="shared" si="2"/>
        <v>2.8097823040793375E-5</v>
      </c>
      <c r="AP11">
        <f t="shared" si="7"/>
        <v>-10.47981845648356</v>
      </c>
      <c r="AQ11">
        <f t="shared" si="8"/>
        <v>-3.7935842802423075E-7</v>
      </c>
      <c r="AR11">
        <v>16.713999999999999</v>
      </c>
      <c r="AS11" s="13">
        <v>22282</v>
      </c>
      <c r="AT11">
        <v>6.3801643963160648E-3</v>
      </c>
      <c r="AU11">
        <v>2.9067178095852499E-2</v>
      </c>
      <c r="AV11">
        <v>0.41850897665413678</v>
      </c>
      <c r="AW11">
        <v>0.40521540962602071</v>
      </c>
      <c r="AX11" t="s">
        <v>9</v>
      </c>
      <c r="AY11">
        <v>3.3936520871239604</v>
      </c>
      <c r="AZ11">
        <v>0.40352166262444866</v>
      </c>
      <c r="BA11">
        <v>7.1060414167982089E-2</v>
      </c>
      <c r="BB11">
        <v>6.7346767496800242E-2</v>
      </c>
      <c r="BC11">
        <v>5.4416825581453998E-2</v>
      </c>
      <c r="BD11" t="s">
        <v>9</v>
      </c>
      <c r="BE11" t="s">
        <v>9</v>
      </c>
      <c r="BF11" t="s">
        <v>9</v>
      </c>
      <c r="BG11" t="s">
        <v>9</v>
      </c>
      <c r="BH11" t="s">
        <v>9</v>
      </c>
    </row>
    <row r="12" spans="1:60" x14ac:dyDescent="0.25">
      <c r="A12" s="1">
        <v>22282</v>
      </c>
      <c r="B12">
        <v>17.117999999999999</v>
      </c>
      <c r="C12" t="s">
        <v>9</v>
      </c>
      <c r="D12" t="s">
        <v>9</v>
      </c>
      <c r="E12">
        <v>6.8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>
        <v>1.4475620275001267E-4</v>
      </c>
      <c r="M12">
        <v>0.12058220161455308</v>
      </c>
      <c r="N12">
        <v>5.2432334917493976E-4</v>
      </c>
      <c r="O12">
        <v>-0.61</v>
      </c>
      <c r="P12">
        <f t="shared" si="3"/>
        <v>2.840130541459418</v>
      </c>
      <c r="Q12" t="s">
        <v>9</v>
      </c>
      <c r="R12" t="s">
        <v>9</v>
      </c>
      <c r="S12">
        <v>6.5787740538003153E-2</v>
      </c>
      <c r="T12" t="s">
        <v>9</v>
      </c>
      <c r="U12" t="s">
        <v>9</v>
      </c>
      <c r="V12" t="s">
        <v>9</v>
      </c>
      <c r="W12" t="s">
        <v>9</v>
      </c>
      <c r="X12">
        <v>-8.8404595909611317</v>
      </c>
      <c r="Y12">
        <v>-2.1154235875492224</v>
      </c>
      <c r="Z12">
        <f t="shared" si="1"/>
        <v>-7.5534019853798</v>
      </c>
      <c r="AA12">
        <v>0.53544836520915196</v>
      </c>
      <c r="AB12">
        <v>-0.24095127487651399</v>
      </c>
      <c r="AC12">
        <v>-3.7301265817433801E-2</v>
      </c>
      <c r="AD12">
        <f t="shared" si="4"/>
        <v>7.152519206853114E-3</v>
      </c>
      <c r="AE12" t="s">
        <v>9</v>
      </c>
      <c r="AF12" t="s">
        <v>9</v>
      </c>
      <c r="AG12">
        <f t="shared" si="5"/>
        <v>5.0062682781442588E-3</v>
      </c>
      <c r="AH12" t="s">
        <v>9</v>
      </c>
      <c r="AI12" t="s">
        <v>9</v>
      </c>
      <c r="AJ12" t="s">
        <v>9</v>
      </c>
      <c r="AK12" t="s">
        <v>9</v>
      </c>
      <c r="AL12">
        <f t="shared" si="5"/>
        <v>3.5096513790531247E-3</v>
      </c>
      <c r="AM12">
        <f t="shared" si="5"/>
        <v>1.2609315385385234E-2</v>
      </c>
      <c r="AN12">
        <f t="shared" si="6"/>
        <v>0.11016977952451601</v>
      </c>
      <c r="AO12">
        <f t="shared" si="2"/>
        <v>3.1302886517906854E-5</v>
      </c>
      <c r="AP12">
        <f t="shared" si="7"/>
        <v>-10.371800243650876</v>
      </c>
      <c r="AQ12">
        <f t="shared" si="8"/>
        <v>3.2050634771134791E-6</v>
      </c>
      <c r="AR12">
        <v>16.75</v>
      </c>
      <c r="AS12" s="13">
        <v>22372</v>
      </c>
      <c r="AT12">
        <v>2.0107251366321029E-3</v>
      </c>
      <c r="AU12">
        <v>2.7934131687263816E-2</v>
      </c>
      <c r="AV12">
        <v>0.4220702860982446</v>
      </c>
      <c r="AW12">
        <v>0.415289691820596</v>
      </c>
      <c r="AX12" t="s">
        <v>9</v>
      </c>
      <c r="AY12">
        <v>3.4083618728889924</v>
      </c>
      <c r="AZ12">
        <v>0.41221424029011566</v>
      </c>
      <c r="BA12">
        <v>7.525856378568252E-2</v>
      </c>
      <c r="BB12">
        <v>7.1036019456320987E-2</v>
      </c>
      <c r="BC12">
        <v>6.1187811566828398E-2</v>
      </c>
      <c r="BD12" t="s">
        <v>9</v>
      </c>
      <c r="BE12" t="s">
        <v>9</v>
      </c>
      <c r="BF12" t="s">
        <v>9</v>
      </c>
      <c r="BG12" t="s">
        <v>9</v>
      </c>
      <c r="BH12" t="s">
        <v>9</v>
      </c>
    </row>
    <row r="13" spans="1:60" x14ac:dyDescent="0.25">
      <c r="A13" s="1">
        <v>22372</v>
      </c>
      <c r="B13">
        <v>17.527999999999999</v>
      </c>
      <c r="C13" t="s">
        <v>9</v>
      </c>
      <c r="D13" t="s">
        <v>9</v>
      </c>
      <c r="E13">
        <v>7</v>
      </c>
      <c r="F13" t="s">
        <v>9</v>
      </c>
      <c r="G13" t="s">
        <v>9</v>
      </c>
      <c r="H13" t="s">
        <v>9</v>
      </c>
      <c r="I13" t="s">
        <v>9</v>
      </c>
      <c r="J13" t="s">
        <v>9</v>
      </c>
      <c r="K13" t="s">
        <v>9</v>
      </c>
      <c r="L13">
        <v>1.4774604673117772E-4</v>
      </c>
      <c r="M13">
        <v>0.1249064565276351</v>
      </c>
      <c r="N13">
        <v>5.5618305854321902E-4</v>
      </c>
      <c r="O13">
        <v>2.59</v>
      </c>
      <c r="P13">
        <f t="shared" si="3"/>
        <v>2.8637996022931653</v>
      </c>
      <c r="Q13" t="s">
        <v>9</v>
      </c>
      <c r="R13" t="s">
        <v>9</v>
      </c>
      <c r="S13">
        <v>6.7658648473814864E-2</v>
      </c>
      <c r="T13" t="s">
        <v>9</v>
      </c>
      <c r="U13" t="s">
        <v>9</v>
      </c>
      <c r="V13" t="s">
        <v>9</v>
      </c>
      <c r="W13" t="s">
        <v>9</v>
      </c>
      <c r="X13">
        <v>-8.8200156585085985</v>
      </c>
      <c r="Y13">
        <v>-2.0801901696107303</v>
      </c>
      <c r="Z13">
        <f t="shared" si="1"/>
        <v>-7.4944130759177332</v>
      </c>
      <c r="AA13">
        <v>-0.183351129557351</v>
      </c>
      <c r="AB13">
        <v>-0.43605036722422802</v>
      </c>
      <c r="AC13">
        <v>-0.158071765070912</v>
      </c>
      <c r="AD13">
        <f t="shared" si="4"/>
        <v>2.3669060833747313E-2</v>
      </c>
      <c r="AE13" t="s">
        <v>9</v>
      </c>
      <c r="AF13" t="s">
        <v>9</v>
      </c>
      <c r="AG13">
        <f t="shared" si="5"/>
        <v>1.8709079358117109E-3</v>
      </c>
      <c r="AH13" t="s">
        <v>9</v>
      </c>
      <c r="AI13" t="s">
        <v>9</v>
      </c>
      <c r="AJ13" t="s">
        <v>9</v>
      </c>
      <c r="AK13" t="s">
        <v>9</v>
      </c>
      <c r="AL13">
        <f t="shared" si="5"/>
        <v>2.0443932452533176E-2</v>
      </c>
      <c r="AM13">
        <f t="shared" si="5"/>
        <v>3.5233417938492106E-2</v>
      </c>
      <c r="AN13">
        <f t="shared" si="6"/>
        <v>5.8988909462066808E-2</v>
      </c>
      <c r="AO13">
        <f t="shared" si="2"/>
        <v>3.3127825275074092E-5</v>
      </c>
      <c r="AP13">
        <f t="shared" si="7"/>
        <v>-10.315136985971995</v>
      </c>
      <c r="AQ13">
        <f t="shared" si="8"/>
        <v>1.8249387571672382E-6</v>
      </c>
      <c r="AR13">
        <v>16.789000000000001</v>
      </c>
      <c r="AS13" s="13">
        <v>22463</v>
      </c>
      <c r="AT13">
        <v>-3.3523218402985714E-4</v>
      </c>
      <c r="AU13">
        <v>2.8532138258842318E-2</v>
      </c>
      <c r="AV13">
        <v>0.43302011553533076</v>
      </c>
      <c r="AW13">
        <v>0.42434028767370569</v>
      </c>
      <c r="AX13" t="s">
        <v>9</v>
      </c>
      <c r="AY13">
        <v>3.4511565326232949</v>
      </c>
      <c r="AZ13">
        <v>0.42913428530884196</v>
      </c>
      <c r="BA13">
        <v>8.0750253209671274E-2</v>
      </c>
      <c r="BB13">
        <v>7.7736261546714036E-2</v>
      </c>
      <c r="BC13">
        <v>7.4710554074694291E-2</v>
      </c>
      <c r="BD13" t="s">
        <v>9</v>
      </c>
      <c r="BE13" t="s">
        <v>9</v>
      </c>
      <c r="BF13" t="s">
        <v>9</v>
      </c>
      <c r="BG13" t="s">
        <v>9</v>
      </c>
      <c r="BH13" t="s">
        <v>9</v>
      </c>
    </row>
    <row r="14" spans="1:60" x14ac:dyDescent="0.25">
      <c r="A14" s="1">
        <v>22463</v>
      </c>
      <c r="B14">
        <v>17.931000000000001</v>
      </c>
      <c r="C14" t="s">
        <v>9</v>
      </c>
      <c r="D14" t="s">
        <v>9</v>
      </c>
      <c r="E14">
        <v>6.7666666666666666</v>
      </c>
      <c r="F14" t="s">
        <v>9</v>
      </c>
      <c r="G14" t="s">
        <v>9</v>
      </c>
      <c r="H14" t="s">
        <v>9</v>
      </c>
      <c r="I14" t="s">
        <v>9</v>
      </c>
      <c r="J14" t="s">
        <v>9</v>
      </c>
      <c r="K14" t="s">
        <v>9</v>
      </c>
      <c r="L14">
        <v>1.506794060554113E-4</v>
      </c>
      <c r="M14">
        <v>0.12687174067996759</v>
      </c>
      <c r="N14">
        <v>5.6159191939563532E-4</v>
      </c>
      <c r="O14">
        <v>2.4900000000000002</v>
      </c>
      <c r="P14">
        <f t="shared" si="3"/>
        <v>2.8865310585102271</v>
      </c>
      <c r="Q14" t="s">
        <v>9</v>
      </c>
      <c r="R14" t="s">
        <v>9</v>
      </c>
      <c r="S14">
        <v>6.5475581958911497E-2</v>
      </c>
      <c r="T14" t="s">
        <v>9</v>
      </c>
      <c r="U14" t="s">
        <v>9</v>
      </c>
      <c r="V14" t="s">
        <v>9</v>
      </c>
      <c r="W14" t="s">
        <v>9</v>
      </c>
      <c r="X14">
        <v>-8.8003561169094766</v>
      </c>
      <c r="Y14">
        <v>-2.0645786187379893</v>
      </c>
      <c r="Z14">
        <f t="shared" si="1"/>
        <v>-7.4847350938967239</v>
      </c>
      <c r="AA14">
        <v>-0.42002222885583601</v>
      </c>
      <c r="AB14">
        <v>-0.214636193541756</v>
      </c>
      <c r="AC14">
        <v>8.0657996992347797E-2</v>
      </c>
      <c r="AD14">
        <f t="shared" si="4"/>
        <v>2.2731456217061741E-2</v>
      </c>
      <c r="AE14" t="s">
        <v>9</v>
      </c>
      <c r="AF14" t="s">
        <v>9</v>
      </c>
      <c r="AG14">
        <f t="shared" si="5"/>
        <v>-2.1830665149033673E-3</v>
      </c>
      <c r="AH14" t="s">
        <v>9</v>
      </c>
      <c r="AI14" t="s">
        <v>9</v>
      </c>
      <c r="AJ14" t="s">
        <v>9</v>
      </c>
      <c r="AK14" t="s">
        <v>9</v>
      </c>
      <c r="AL14">
        <f t="shared" si="5"/>
        <v>1.9659541599121866E-2</v>
      </c>
      <c r="AM14">
        <f t="shared" si="5"/>
        <v>1.561155087274102E-2</v>
      </c>
      <c r="AN14">
        <f t="shared" si="6"/>
        <v>9.6779820210093348E-3</v>
      </c>
      <c r="AO14">
        <f t="shared" si="2"/>
        <v>3.3364538937478332E-5</v>
      </c>
      <c r="AP14">
        <f t="shared" si="7"/>
        <v>-10.308016930452023</v>
      </c>
      <c r="AQ14">
        <f t="shared" si="8"/>
        <v>2.3671366240424012E-7</v>
      </c>
      <c r="AR14">
        <v>16.832000000000001</v>
      </c>
      <c r="AS14" s="13">
        <v>22555</v>
      </c>
      <c r="AT14">
        <v>3.8958244116920728E-3</v>
      </c>
      <c r="AU14">
        <v>2.9255766155081908E-2</v>
      </c>
      <c r="AV14">
        <v>0.4419420352126629</v>
      </c>
      <c r="AW14">
        <v>0.43340274266626178</v>
      </c>
      <c r="AX14" t="s">
        <v>9</v>
      </c>
      <c r="AY14">
        <v>3.47379300428892</v>
      </c>
      <c r="AZ14">
        <v>0.44879720045591204</v>
      </c>
      <c r="BA14">
        <v>8.395514824860173E-2</v>
      </c>
      <c r="BB14">
        <v>8.2197191811158921E-2</v>
      </c>
      <c r="BC14">
        <v>7.9784360714973468E-2</v>
      </c>
      <c r="BD14" t="s">
        <v>9</v>
      </c>
      <c r="BE14" t="s">
        <v>9</v>
      </c>
      <c r="BF14" t="s">
        <v>9</v>
      </c>
      <c r="BG14" t="s">
        <v>9</v>
      </c>
      <c r="BH14" t="s">
        <v>9</v>
      </c>
    </row>
    <row r="15" spans="1:60" x14ac:dyDescent="0.25">
      <c r="A15" s="1">
        <v>22555</v>
      </c>
      <c r="B15">
        <v>18.312999999999999</v>
      </c>
      <c r="C15" t="s">
        <v>9</v>
      </c>
      <c r="D15" t="s">
        <v>9</v>
      </c>
      <c r="E15">
        <v>6.2</v>
      </c>
      <c r="F15" t="s">
        <v>9</v>
      </c>
      <c r="G15" t="s">
        <v>9</v>
      </c>
      <c r="H15" t="s">
        <v>9</v>
      </c>
      <c r="I15" t="s">
        <v>9</v>
      </c>
      <c r="J15" t="s">
        <v>9</v>
      </c>
      <c r="K15" t="s">
        <v>9</v>
      </c>
      <c r="L15">
        <v>1.5364544005369576E-4</v>
      </c>
      <c r="M15">
        <v>0.12832765065081375</v>
      </c>
      <c r="N15">
        <v>5.8959084934418426E-4</v>
      </c>
      <c r="O15">
        <v>-3.2</v>
      </c>
      <c r="P15">
        <f t="shared" si="3"/>
        <v>2.9076111901588115</v>
      </c>
      <c r="Q15" t="s">
        <v>9</v>
      </c>
      <c r="R15" t="s">
        <v>9</v>
      </c>
      <c r="S15">
        <v>6.0153922819747144E-2</v>
      </c>
      <c r="T15" t="s">
        <v>9</v>
      </c>
      <c r="U15" t="s">
        <v>9</v>
      </c>
      <c r="V15" t="s">
        <v>9</v>
      </c>
      <c r="W15" t="s">
        <v>9</v>
      </c>
      <c r="X15">
        <v>-8.7808629473179423</v>
      </c>
      <c r="Y15">
        <v>-2.0531685149858889</v>
      </c>
      <c r="Z15">
        <f t="shared" si="1"/>
        <v>-7.4360817373178207</v>
      </c>
      <c r="AA15">
        <v>-0.59100384303866704</v>
      </c>
      <c r="AB15">
        <v>-0.19537847484939</v>
      </c>
      <c r="AC15">
        <v>-0.23933021628817799</v>
      </c>
      <c r="AD15">
        <f t="shared" si="4"/>
        <v>2.1080131648584466E-2</v>
      </c>
      <c r="AE15" t="s">
        <v>9</v>
      </c>
      <c r="AF15" t="s">
        <v>9</v>
      </c>
      <c r="AG15">
        <f t="shared" si="5"/>
        <v>-5.3216591391643531E-3</v>
      </c>
      <c r="AH15" t="s">
        <v>9</v>
      </c>
      <c r="AI15" t="s">
        <v>9</v>
      </c>
      <c r="AJ15" t="s">
        <v>9</v>
      </c>
      <c r="AK15" t="s">
        <v>9</v>
      </c>
      <c r="AL15">
        <f t="shared" si="5"/>
        <v>1.9493169591534354E-2</v>
      </c>
      <c r="AM15">
        <f t="shared" si="5"/>
        <v>1.1410103752100387E-2</v>
      </c>
      <c r="AN15">
        <f t="shared" si="6"/>
        <v>4.8653356578903129E-2</v>
      </c>
      <c r="AO15">
        <f t="shared" si="2"/>
        <v>3.4918024835308513E-5</v>
      </c>
      <c r="AP15">
        <f t="shared" si="7"/>
        <v>-10.262507391155353</v>
      </c>
      <c r="AQ15">
        <f t="shared" si="8"/>
        <v>1.5534858978301808E-6</v>
      </c>
      <c r="AR15">
        <v>16.885000000000002</v>
      </c>
      <c r="AS15" s="13">
        <v>22647</v>
      </c>
      <c r="AT15">
        <v>1.4449265906031471E-3</v>
      </c>
      <c r="AU15">
        <v>3.0072461591933931E-2</v>
      </c>
      <c r="AV15">
        <v>0.4431824024468099</v>
      </c>
      <c r="AW15">
        <v>0.43572600160024827</v>
      </c>
      <c r="AX15" t="s">
        <v>9</v>
      </c>
      <c r="AY15">
        <v>3.4845818094604764</v>
      </c>
      <c r="AZ15">
        <v>0.45097408813174106</v>
      </c>
      <c r="BA15">
        <v>8.0171718151652027E-2</v>
      </c>
      <c r="BB15">
        <v>7.9453645882280155E-2</v>
      </c>
      <c r="BC15">
        <v>8.438954927512482E-2</v>
      </c>
      <c r="BD15" t="s">
        <v>9</v>
      </c>
      <c r="BE15" t="s">
        <v>9</v>
      </c>
      <c r="BF15" t="s">
        <v>9</v>
      </c>
      <c r="BG15" t="s">
        <v>9</v>
      </c>
      <c r="BH15" t="s">
        <v>9</v>
      </c>
    </row>
    <row r="16" spans="1:60" x14ac:dyDescent="0.25">
      <c r="A16" s="1">
        <v>22647</v>
      </c>
      <c r="B16">
        <v>18.683</v>
      </c>
      <c r="C16" t="s">
        <v>9</v>
      </c>
      <c r="D16" t="s">
        <v>9</v>
      </c>
      <c r="E16">
        <v>5.6333333333333329</v>
      </c>
      <c r="F16" t="s">
        <v>9</v>
      </c>
      <c r="G16" t="s">
        <v>9</v>
      </c>
      <c r="H16" t="s">
        <v>9</v>
      </c>
      <c r="I16" t="s">
        <v>9</v>
      </c>
      <c r="J16" t="s">
        <v>9</v>
      </c>
      <c r="K16" t="s">
        <v>9</v>
      </c>
      <c r="L16">
        <v>1.5650156225131723E-4</v>
      </c>
      <c r="M16">
        <v>0.12958575916113554</v>
      </c>
      <c r="N16">
        <v>5.8519505105588082E-4</v>
      </c>
      <c r="O16">
        <v>3.75</v>
      </c>
      <c r="P16">
        <f t="shared" si="3"/>
        <v>2.9276140194777005</v>
      </c>
      <c r="Q16" t="s">
        <v>9</v>
      </c>
      <c r="R16" t="s">
        <v>9</v>
      </c>
      <c r="S16">
        <v>5.4803792040674017E-2</v>
      </c>
      <c r="T16" t="s">
        <v>9</v>
      </c>
      <c r="U16" t="s">
        <v>9</v>
      </c>
      <c r="V16" t="s">
        <v>9</v>
      </c>
      <c r="W16" t="s">
        <v>9</v>
      </c>
      <c r="X16">
        <v>-8.7624445655973577</v>
      </c>
      <c r="Y16">
        <v>-2.0434123841174729</v>
      </c>
      <c r="Z16">
        <f t="shared" si="1"/>
        <v>-7.4435653456963733</v>
      </c>
      <c r="AA16">
        <v>-0.34852830718714001</v>
      </c>
      <c r="AB16">
        <v>-2.2033332120666299E-2</v>
      </c>
      <c r="AC16">
        <v>-4.5377395176017001E-2</v>
      </c>
      <c r="AD16">
        <f t="shared" si="4"/>
        <v>2.0002829318888971E-2</v>
      </c>
      <c r="AE16" t="s">
        <v>9</v>
      </c>
      <c r="AF16" t="s">
        <v>9</v>
      </c>
      <c r="AG16">
        <f t="shared" si="5"/>
        <v>-5.350130779073127E-3</v>
      </c>
      <c r="AH16" t="s">
        <v>9</v>
      </c>
      <c r="AI16" t="s">
        <v>9</v>
      </c>
      <c r="AJ16" t="s">
        <v>9</v>
      </c>
      <c r="AK16" t="s">
        <v>9</v>
      </c>
      <c r="AL16">
        <f t="shared" si="5"/>
        <v>1.841838172058452E-2</v>
      </c>
      <c r="AM16">
        <f t="shared" si="5"/>
        <v>9.7561308684159798E-3</v>
      </c>
      <c r="AN16">
        <f t="shared" si="6"/>
        <v>-7.4836083785525531E-3</v>
      </c>
      <c r="AO16">
        <f t="shared" si="2"/>
        <v>3.4480028933294883E-5</v>
      </c>
      <c r="AP16">
        <f t="shared" si="7"/>
        <v>-10.275130273036451</v>
      </c>
      <c r="AQ16">
        <f t="shared" si="8"/>
        <v>-4.3799590201363007E-7</v>
      </c>
      <c r="AR16">
        <v>16.972000000000001</v>
      </c>
      <c r="AS16" s="13">
        <v>22737</v>
      </c>
      <c r="AT16">
        <v>3.8751200145411215E-3</v>
      </c>
      <c r="AU16">
        <v>3.1074757942369122E-2</v>
      </c>
      <c r="AV16">
        <v>0.44729504539635634</v>
      </c>
      <c r="AW16">
        <v>0.44582680626023968</v>
      </c>
      <c r="AX16" t="s">
        <v>9</v>
      </c>
      <c r="AY16">
        <v>3.4981511811932942</v>
      </c>
      <c r="AZ16">
        <v>0.45605861947149229</v>
      </c>
      <c r="BA16">
        <v>7.9124408131007129E-2</v>
      </c>
      <c r="BB16">
        <v>7.9475992196534895E-2</v>
      </c>
      <c r="BC16">
        <v>8.1280689993451782E-2</v>
      </c>
      <c r="BD16" t="s">
        <v>9</v>
      </c>
      <c r="BE16" t="s">
        <v>9</v>
      </c>
      <c r="BF16" t="s">
        <v>9</v>
      </c>
      <c r="BG16" t="s">
        <v>9</v>
      </c>
      <c r="BH16" t="s">
        <v>9</v>
      </c>
    </row>
    <row r="17" spans="1:60" x14ac:dyDescent="0.25">
      <c r="A17" s="1">
        <v>22737</v>
      </c>
      <c r="B17">
        <v>18.829000000000001</v>
      </c>
      <c r="C17" t="s">
        <v>9</v>
      </c>
      <c r="D17" t="s">
        <v>9</v>
      </c>
      <c r="E17">
        <v>5.5333333333333332</v>
      </c>
      <c r="F17" t="s">
        <v>9</v>
      </c>
      <c r="G17" t="s">
        <v>9</v>
      </c>
      <c r="H17" t="s">
        <v>9</v>
      </c>
      <c r="I17" t="s">
        <v>9</v>
      </c>
      <c r="J17" t="s">
        <v>9</v>
      </c>
      <c r="K17" t="s">
        <v>9</v>
      </c>
      <c r="L17">
        <v>1.5714536091938674E-4</v>
      </c>
      <c r="M17">
        <v>0.12990993916687105</v>
      </c>
      <c r="N17">
        <v>5.1931107197801128E-4</v>
      </c>
      <c r="O17">
        <v>-1.6</v>
      </c>
      <c r="P17">
        <f t="shared" si="3"/>
        <v>2.9353982345142913</v>
      </c>
      <c r="Q17" t="s">
        <v>9</v>
      </c>
      <c r="R17" t="s">
        <v>9</v>
      </c>
      <c r="S17">
        <v>5.3856672790710623E-2</v>
      </c>
      <c r="T17" t="s">
        <v>9</v>
      </c>
      <c r="U17" t="s">
        <v>9</v>
      </c>
      <c r="V17" t="s">
        <v>9</v>
      </c>
      <c r="W17" t="s">
        <v>9</v>
      </c>
      <c r="X17">
        <v>-8.758339315236686</v>
      </c>
      <c r="Y17">
        <v>-2.0409138442459387</v>
      </c>
      <c r="Z17">
        <f t="shared" si="1"/>
        <v>-7.5630074863745822</v>
      </c>
      <c r="AA17">
        <v>-0.19874399839343901</v>
      </c>
      <c r="AB17">
        <v>0.16910949475036899</v>
      </c>
      <c r="AC17">
        <v>-0.19599584725251801</v>
      </c>
      <c r="AD17">
        <f t="shared" si="4"/>
        <v>7.7842150365907692E-3</v>
      </c>
      <c r="AE17" t="s">
        <v>9</v>
      </c>
      <c r="AF17" t="s">
        <v>9</v>
      </c>
      <c r="AG17">
        <f t="shared" si="5"/>
        <v>-9.4711924996339347E-4</v>
      </c>
      <c r="AH17" t="s">
        <v>9</v>
      </c>
      <c r="AI17" t="s">
        <v>9</v>
      </c>
      <c r="AJ17" t="s">
        <v>9</v>
      </c>
      <c r="AK17" t="s">
        <v>9</v>
      </c>
      <c r="AL17">
        <f t="shared" si="5"/>
        <v>4.105250360671775E-3</v>
      </c>
      <c r="AM17">
        <f t="shared" si="5"/>
        <v>2.4985398715342555E-3</v>
      </c>
      <c r="AN17">
        <f t="shared" si="6"/>
        <v>-0.11944214067820891</v>
      </c>
      <c r="AO17">
        <f t="shared" si="2"/>
        <v>3.0549507146185739E-5</v>
      </c>
      <c r="AP17">
        <f t="shared" si="7"/>
        <v>-10.396162005171215</v>
      </c>
      <c r="AQ17">
        <f t="shared" si="8"/>
        <v>-3.9305217871091438E-6</v>
      </c>
      <c r="AR17">
        <v>16.998999999999999</v>
      </c>
      <c r="AS17" s="13">
        <v>22828</v>
      </c>
      <c r="AT17">
        <v>3.7502848823366079E-3</v>
      </c>
      <c r="AU17">
        <v>2.9287818947593133E-2</v>
      </c>
      <c r="AV17">
        <v>0.43981211152016148</v>
      </c>
      <c r="AW17">
        <v>0.43305305409102085</v>
      </c>
      <c r="AX17" t="s">
        <v>9</v>
      </c>
      <c r="AY17">
        <v>3.4939342334099455</v>
      </c>
      <c r="AZ17">
        <v>0.44299991868216232</v>
      </c>
      <c r="BA17">
        <v>7.1542931532333376E-2</v>
      </c>
      <c r="BB17">
        <v>7.1434717458630448E-2</v>
      </c>
      <c r="BC17">
        <v>7.6357613238356714E-2</v>
      </c>
      <c r="BD17" t="s">
        <v>9</v>
      </c>
      <c r="BE17" t="s">
        <v>9</v>
      </c>
      <c r="BF17" t="s">
        <v>9</v>
      </c>
      <c r="BG17" t="s">
        <v>9</v>
      </c>
      <c r="BH17" t="s">
        <v>9</v>
      </c>
    </row>
    <row r="18" spans="1:60" x14ac:dyDescent="0.25">
      <c r="A18" s="1">
        <v>22828</v>
      </c>
      <c r="B18">
        <v>19.103000000000002</v>
      </c>
      <c r="C18" t="s">
        <v>9</v>
      </c>
      <c r="D18" t="s">
        <v>9</v>
      </c>
      <c r="E18">
        <v>5.5666666666666664</v>
      </c>
      <c r="F18" t="s">
        <v>9</v>
      </c>
      <c r="G18" t="s">
        <v>9</v>
      </c>
      <c r="H18" t="s">
        <v>9</v>
      </c>
      <c r="I18" t="s">
        <v>9</v>
      </c>
      <c r="J18" t="s">
        <v>9</v>
      </c>
      <c r="K18" t="s">
        <v>9</v>
      </c>
      <c r="L18">
        <v>1.5870497142097569E-4</v>
      </c>
      <c r="M18">
        <v>0.13249655690284706</v>
      </c>
      <c r="N18">
        <v>4.8044330719128006E-4</v>
      </c>
      <c r="O18">
        <v>4.8899999999999997</v>
      </c>
      <c r="P18">
        <f t="shared" si="3"/>
        <v>2.949845390781515</v>
      </c>
      <c r="Q18" t="s">
        <v>9</v>
      </c>
      <c r="R18" t="s">
        <v>9</v>
      </c>
      <c r="S18">
        <v>5.4172478888393133E-2</v>
      </c>
      <c r="T18" t="s">
        <v>9</v>
      </c>
      <c r="U18" t="s">
        <v>9</v>
      </c>
      <c r="V18" t="s">
        <v>9</v>
      </c>
      <c r="W18" t="s">
        <v>9</v>
      </c>
      <c r="X18">
        <v>-8.7484636050184879</v>
      </c>
      <c r="Y18">
        <v>-2.0211986195323828</v>
      </c>
      <c r="Z18">
        <f t="shared" si="1"/>
        <v>-7.6408013236298755</v>
      </c>
      <c r="AA18">
        <v>-5.1325859568305203E-2</v>
      </c>
      <c r="AB18">
        <v>5.29898137678773E-2</v>
      </c>
      <c r="AC18">
        <v>-8.8489703847919293E-2</v>
      </c>
      <c r="AD18">
        <f t="shared" si="4"/>
        <v>1.4447156267223704E-2</v>
      </c>
      <c r="AE18" t="s">
        <v>9</v>
      </c>
      <c r="AF18" t="s">
        <v>9</v>
      </c>
      <c r="AG18">
        <f t="shared" si="5"/>
        <v>3.1580609768250972E-4</v>
      </c>
      <c r="AH18" t="s">
        <v>9</v>
      </c>
      <c r="AI18" t="s">
        <v>9</v>
      </c>
      <c r="AJ18" t="s">
        <v>9</v>
      </c>
      <c r="AK18" t="s">
        <v>9</v>
      </c>
      <c r="AL18">
        <f t="shared" si="5"/>
        <v>9.8757102181981082E-3</v>
      </c>
      <c r="AM18">
        <f t="shared" si="5"/>
        <v>1.9715224713555912E-2</v>
      </c>
      <c r="AN18">
        <f t="shared" si="6"/>
        <v>-7.7793837255293319E-2</v>
      </c>
      <c r="AO18">
        <f t="shared" si="2"/>
        <v>2.8203305382523045E-5</v>
      </c>
      <c r="AP18">
        <f t="shared" si="7"/>
        <v>-10.476071374742805</v>
      </c>
      <c r="AQ18">
        <f t="shared" si="8"/>
        <v>-2.3462017636626934E-6</v>
      </c>
      <c r="AR18">
        <v>17.035</v>
      </c>
      <c r="AS18" s="13">
        <v>22920</v>
      </c>
      <c r="AT18">
        <v>2.8596602712249127E-3</v>
      </c>
      <c r="AU18">
        <v>3.0855856100862247E-2</v>
      </c>
      <c r="AV18">
        <v>0.45105911239840524</v>
      </c>
      <c r="AW18">
        <v>0.44083697534579752</v>
      </c>
      <c r="AX18" t="s">
        <v>9</v>
      </c>
      <c r="AY18">
        <v>3.5232540367425829</v>
      </c>
      <c r="AZ18">
        <v>0.45079576953066891</v>
      </c>
      <c r="BA18">
        <v>8.0847180322320689E-2</v>
      </c>
      <c r="BB18">
        <v>8.0795614950560701E-2</v>
      </c>
      <c r="BC18">
        <v>8.5294795734084494E-2</v>
      </c>
      <c r="BD18" t="s">
        <v>9</v>
      </c>
      <c r="BE18" t="s">
        <v>9</v>
      </c>
      <c r="BF18" t="s">
        <v>9</v>
      </c>
      <c r="BG18" t="s">
        <v>9</v>
      </c>
      <c r="BH18" t="s">
        <v>9</v>
      </c>
    </row>
    <row r="19" spans="1:60" x14ac:dyDescent="0.25">
      <c r="A19" s="1">
        <v>22920</v>
      </c>
      <c r="B19">
        <v>19.126000000000001</v>
      </c>
      <c r="C19" t="s">
        <v>9</v>
      </c>
      <c r="D19" t="s">
        <v>9</v>
      </c>
      <c r="E19">
        <v>5.5333333333333332</v>
      </c>
      <c r="F19" t="s">
        <v>9</v>
      </c>
      <c r="G19" t="s">
        <v>9</v>
      </c>
      <c r="H19" t="s">
        <v>9</v>
      </c>
      <c r="I19" t="s">
        <v>9</v>
      </c>
      <c r="J19" t="s">
        <v>9</v>
      </c>
      <c r="K19" t="s">
        <v>9</v>
      </c>
      <c r="L19">
        <v>1.5800604728780795E-4</v>
      </c>
      <c r="M19">
        <v>0.13359695600195765</v>
      </c>
      <c r="N19">
        <v>4.9251248836530476E-4</v>
      </c>
      <c r="O19">
        <v>4.68</v>
      </c>
      <c r="P19">
        <f t="shared" si="3"/>
        <v>2.9510486659273512</v>
      </c>
      <c r="Q19" t="s">
        <v>9</v>
      </c>
      <c r="R19" t="s">
        <v>9</v>
      </c>
      <c r="S19">
        <v>5.3856672790710623E-2</v>
      </c>
      <c r="T19" t="s">
        <v>9</v>
      </c>
      <c r="U19" t="s">
        <v>9</v>
      </c>
      <c r="V19" t="s">
        <v>9</v>
      </c>
      <c r="W19" t="s">
        <v>9</v>
      </c>
      <c r="X19">
        <v>-8.752877251696269</v>
      </c>
      <c r="Y19">
        <v>-2.012927802555645</v>
      </c>
      <c r="Z19">
        <f t="shared" si="1"/>
        <v>-7.6159907405867031</v>
      </c>
      <c r="AA19">
        <v>-2.10904552379866E-2</v>
      </c>
      <c r="AB19">
        <v>-0.13787890738632499</v>
      </c>
      <c r="AC19">
        <v>-0.12748736661153801</v>
      </c>
      <c r="AD19">
        <f t="shared" si="4"/>
        <v>1.2032751458361801E-3</v>
      </c>
      <c r="AE19" t="s">
        <v>9</v>
      </c>
      <c r="AF19" t="s">
        <v>9</v>
      </c>
      <c r="AG19">
        <f t="shared" si="5"/>
        <v>-3.1580609768250972E-4</v>
      </c>
      <c r="AH19" t="s">
        <v>9</v>
      </c>
      <c r="AI19" t="s">
        <v>9</v>
      </c>
      <c r="AJ19" t="s">
        <v>9</v>
      </c>
      <c r="AK19" t="s">
        <v>9</v>
      </c>
      <c r="AL19">
        <f t="shared" si="5"/>
        <v>-4.4136466777811023E-3</v>
      </c>
      <c r="AM19">
        <f t="shared" si="5"/>
        <v>8.2708169767378159E-3</v>
      </c>
      <c r="AN19">
        <f t="shared" si="6"/>
        <v>2.4810583043172407E-2</v>
      </c>
      <c r="AO19">
        <f t="shared" si="2"/>
        <v>2.8852518357662845E-5</v>
      </c>
      <c r="AP19">
        <f t="shared" si="7"/>
        <v>-10.453313277393052</v>
      </c>
      <c r="AQ19">
        <f t="shared" ref="AQ19:AQ82" si="9">AO19-AO18</f>
        <v>6.4921297513979921E-7</v>
      </c>
      <c r="AR19">
        <v>17.07</v>
      </c>
      <c r="AS19" s="13">
        <v>23012</v>
      </c>
      <c r="AT19">
        <v>2.4138712671569191E-3</v>
      </c>
      <c r="AU19">
        <v>2.9099243158830407E-2</v>
      </c>
      <c r="AV19">
        <v>0.44759803074578497</v>
      </c>
      <c r="AW19">
        <v>0.43290604199332966</v>
      </c>
      <c r="AX19" t="s">
        <v>9</v>
      </c>
      <c r="AY19">
        <v>3.5287952593695469</v>
      </c>
      <c r="AZ19">
        <v>0.44253684796207637</v>
      </c>
      <c r="BA19">
        <v>8.0255825827172222E-2</v>
      </c>
      <c r="BB19">
        <v>7.8771916373008288E-2</v>
      </c>
      <c r="BC19">
        <v>8.3359932986741714E-2</v>
      </c>
      <c r="BD19" t="s">
        <v>9</v>
      </c>
      <c r="BE19" t="s">
        <v>9</v>
      </c>
      <c r="BF19" t="s">
        <v>9</v>
      </c>
      <c r="BG19" t="s">
        <v>9</v>
      </c>
      <c r="BH19" t="s">
        <v>9</v>
      </c>
    </row>
    <row r="20" spans="1:60" x14ac:dyDescent="0.25">
      <c r="A20" s="1">
        <v>23012</v>
      </c>
      <c r="B20">
        <v>19.297999999999998</v>
      </c>
      <c r="C20" t="s">
        <v>9</v>
      </c>
      <c r="D20" t="s">
        <v>9</v>
      </c>
      <c r="E20">
        <v>5.7666666666666666</v>
      </c>
      <c r="F20" t="s">
        <v>9</v>
      </c>
      <c r="G20" t="s">
        <v>9</v>
      </c>
      <c r="H20" t="s">
        <v>9</v>
      </c>
      <c r="I20" t="s">
        <v>9</v>
      </c>
      <c r="J20" t="s">
        <v>9</v>
      </c>
      <c r="K20" t="s">
        <v>9</v>
      </c>
      <c r="L20">
        <v>1.5864847089773099E-4</v>
      </c>
      <c r="M20">
        <v>0.13378310510574132</v>
      </c>
      <c r="N20">
        <v>5.3888523512002644E-4</v>
      </c>
      <c r="O20">
        <v>-0.66</v>
      </c>
      <c r="P20">
        <f t="shared" si="3"/>
        <v>2.9600014635981919</v>
      </c>
      <c r="Q20" t="s">
        <v>9</v>
      </c>
      <c r="R20" t="s">
        <v>9</v>
      </c>
      <c r="S20">
        <v>5.606522393294891E-2</v>
      </c>
      <c r="T20" t="s">
        <v>9</v>
      </c>
      <c r="U20" t="s">
        <v>9</v>
      </c>
      <c r="V20" t="s">
        <v>9</v>
      </c>
      <c r="W20" t="s">
        <v>9</v>
      </c>
      <c r="X20">
        <v>-8.7488196781931098</v>
      </c>
      <c r="Y20">
        <v>-2.0115354090234772</v>
      </c>
      <c r="Z20">
        <f t="shared" si="1"/>
        <v>-7.5260079315815922</v>
      </c>
      <c r="AA20">
        <v>-7.2607451382020502E-2</v>
      </c>
      <c r="AB20">
        <v>1.34557635501974E-3</v>
      </c>
      <c r="AC20">
        <v>-6.4090028985012801E-2</v>
      </c>
      <c r="AD20">
        <f t="shared" si="4"/>
        <v>8.9527976708407841E-3</v>
      </c>
      <c r="AE20" t="s">
        <v>9</v>
      </c>
      <c r="AF20" t="s">
        <v>9</v>
      </c>
      <c r="AG20">
        <f t="shared" si="5"/>
        <v>2.2085511422382867E-3</v>
      </c>
      <c r="AH20" t="s">
        <v>9</v>
      </c>
      <c r="AI20" t="s">
        <v>9</v>
      </c>
      <c r="AJ20" t="s">
        <v>9</v>
      </c>
      <c r="AK20" t="s">
        <v>9</v>
      </c>
      <c r="AL20">
        <f t="shared" si="5"/>
        <v>4.057573503159162E-3</v>
      </c>
      <c r="AM20">
        <f t="shared" si="5"/>
        <v>1.3923935321678016E-3</v>
      </c>
      <c r="AN20">
        <f t="shared" si="6"/>
        <v>8.9982809005110909E-2</v>
      </c>
      <c r="AO20">
        <f t="shared" si="2"/>
        <v>3.1431043168272177E-5</v>
      </c>
      <c r="AP20">
        <f t="shared" si="7"/>
        <v>-10.367714517496475</v>
      </c>
      <c r="AQ20">
        <f t="shared" si="9"/>
        <v>2.5785248106093326E-6</v>
      </c>
      <c r="AR20">
        <v>17.145</v>
      </c>
      <c r="AS20" s="13">
        <v>23102</v>
      </c>
      <c r="AT20">
        <v>3.1718314201252822E-3</v>
      </c>
      <c r="AU20">
        <v>2.9382079782351987E-2</v>
      </c>
      <c r="AV20">
        <v>0.44936566638144065</v>
      </c>
      <c r="AW20">
        <v>0.43782825424939908</v>
      </c>
      <c r="AX20" t="s">
        <v>9</v>
      </c>
      <c r="AY20">
        <v>3.5347050447114134</v>
      </c>
      <c r="AZ20">
        <v>0.44766485878306889</v>
      </c>
      <c r="BA20">
        <v>8.0615311938683987E-2</v>
      </c>
      <c r="BB20">
        <v>7.8937202194828915E-2</v>
      </c>
      <c r="BC20">
        <v>8.5696218663057266E-2</v>
      </c>
      <c r="BD20" t="s">
        <v>9</v>
      </c>
      <c r="BE20" t="s">
        <v>9</v>
      </c>
      <c r="BF20" t="s">
        <v>9</v>
      </c>
      <c r="BG20" t="s">
        <v>9</v>
      </c>
      <c r="BH20" t="s">
        <v>9</v>
      </c>
    </row>
    <row r="21" spans="1:60" x14ac:dyDescent="0.25">
      <c r="A21" s="1">
        <v>23102</v>
      </c>
      <c r="B21">
        <v>19.567</v>
      </c>
      <c r="C21" t="s">
        <v>9</v>
      </c>
      <c r="D21" t="s">
        <v>9</v>
      </c>
      <c r="E21">
        <v>5.7333333333333334</v>
      </c>
      <c r="F21" t="s">
        <v>9</v>
      </c>
      <c r="G21" t="s">
        <v>9</v>
      </c>
      <c r="H21" t="s">
        <v>9</v>
      </c>
      <c r="I21" t="s">
        <v>9</v>
      </c>
      <c r="J21" t="s">
        <v>9</v>
      </c>
      <c r="K21" t="s">
        <v>9</v>
      </c>
      <c r="L21">
        <v>1.6016600227557361E-4</v>
      </c>
      <c r="M21">
        <v>0.13480106328901245</v>
      </c>
      <c r="N21">
        <v>5.7028493783100188E-4</v>
      </c>
      <c r="O21">
        <v>0.33</v>
      </c>
      <c r="P21">
        <f t="shared" si="3"/>
        <v>2.9738444737959617</v>
      </c>
      <c r="Q21" t="s">
        <v>9</v>
      </c>
      <c r="R21" t="s">
        <v>9</v>
      </c>
      <c r="S21">
        <v>5.5750015104491769E-2</v>
      </c>
      <c r="T21" t="s">
        <v>9</v>
      </c>
      <c r="U21" t="s">
        <v>9</v>
      </c>
      <c r="V21" t="s">
        <v>9</v>
      </c>
      <c r="W21" t="s">
        <v>9</v>
      </c>
      <c r="X21">
        <v>-8.7392997663540104</v>
      </c>
      <c r="Y21">
        <v>-2.0039551926343537</v>
      </c>
      <c r="Z21">
        <f t="shared" si="1"/>
        <v>-7.4693744311079442</v>
      </c>
      <c r="AA21">
        <v>-0.33451488420342002</v>
      </c>
      <c r="AB21">
        <v>-0.14611267748698301</v>
      </c>
      <c r="AC21">
        <v>-3.1760189421780299E-2</v>
      </c>
      <c r="AD21">
        <f t="shared" si="4"/>
        <v>1.3843010197769789E-2</v>
      </c>
      <c r="AE21" t="s">
        <v>9</v>
      </c>
      <c r="AF21" t="s">
        <v>9</v>
      </c>
      <c r="AG21">
        <f t="shared" ref="AG21:AJ84" si="10">S21-S20</f>
        <v>-3.1520882845714054E-4</v>
      </c>
      <c r="AH21" t="s">
        <v>9</v>
      </c>
      <c r="AI21" t="s">
        <v>9</v>
      </c>
      <c r="AJ21" t="s">
        <v>9</v>
      </c>
      <c r="AK21" t="s">
        <v>9</v>
      </c>
      <c r="AL21">
        <f t="shared" ref="AL21:AM84" si="11">X21-X20</f>
        <v>9.5199118390993931E-3</v>
      </c>
      <c r="AM21">
        <f t="shared" si="11"/>
        <v>7.5802163891234287E-3</v>
      </c>
      <c r="AN21">
        <f t="shared" si="6"/>
        <v>5.6633500473648013E-2</v>
      </c>
      <c r="AO21">
        <f t="shared" si="2"/>
        <v>3.3204363192489188E-5</v>
      </c>
      <c r="AP21">
        <f t="shared" si="7"/>
        <v>-10.312829269216357</v>
      </c>
      <c r="AQ21">
        <f t="shared" si="9"/>
        <v>1.7733200242170109E-6</v>
      </c>
      <c r="AR21">
        <v>17.175000000000001</v>
      </c>
      <c r="AS21" s="13">
        <v>23193</v>
      </c>
      <c r="AT21">
        <v>1.8558957595780749E-3</v>
      </c>
      <c r="AU21">
        <v>3.0479831816968131E-2</v>
      </c>
      <c r="AV21">
        <v>0.45090007001686766</v>
      </c>
      <c r="AW21">
        <v>0.43533559462140747</v>
      </c>
      <c r="AX21" t="s">
        <v>9</v>
      </c>
      <c r="AY21">
        <v>3.5414450275057519</v>
      </c>
      <c r="AZ21">
        <v>0.44887734523951645</v>
      </c>
      <c r="BA21">
        <v>8.0959842694928508E-2</v>
      </c>
      <c r="BB21">
        <v>7.9027405473381884E-2</v>
      </c>
      <c r="BC21">
        <v>8.857011006673976E-2</v>
      </c>
      <c r="BD21" t="s">
        <v>9</v>
      </c>
      <c r="BE21" t="s">
        <v>9</v>
      </c>
      <c r="BF21" t="s">
        <v>9</v>
      </c>
      <c r="BG21" t="s">
        <v>9</v>
      </c>
      <c r="BH21" t="s">
        <v>9</v>
      </c>
    </row>
    <row r="22" spans="1:60" x14ac:dyDescent="0.25">
      <c r="A22" s="1">
        <v>23193</v>
      </c>
      <c r="B22">
        <v>20.103000000000002</v>
      </c>
      <c r="C22" t="s">
        <v>9</v>
      </c>
      <c r="D22" t="s">
        <v>9</v>
      </c>
      <c r="E22">
        <v>5.5</v>
      </c>
      <c r="F22" t="s">
        <v>9</v>
      </c>
      <c r="G22" t="s">
        <v>9</v>
      </c>
      <c r="H22" t="s">
        <v>9</v>
      </c>
      <c r="I22" t="s">
        <v>9</v>
      </c>
      <c r="J22" t="s">
        <v>9</v>
      </c>
      <c r="K22" t="s">
        <v>9</v>
      </c>
      <c r="L22">
        <v>1.6387869894839816E-4</v>
      </c>
      <c r="M22">
        <v>0.1385445571409315</v>
      </c>
      <c r="N22">
        <v>5.7851688812804003E-4</v>
      </c>
      <c r="O22">
        <v>5.66</v>
      </c>
      <c r="P22">
        <f t="shared" si="3"/>
        <v>3.0008690576591435</v>
      </c>
      <c r="Q22" t="s">
        <v>9</v>
      </c>
      <c r="R22" t="s">
        <v>9</v>
      </c>
      <c r="S22">
        <v>5.3540766928029761E-2</v>
      </c>
      <c r="T22" t="s">
        <v>9</v>
      </c>
      <c r="U22" t="s">
        <v>9</v>
      </c>
      <c r="V22" t="s">
        <v>9</v>
      </c>
      <c r="W22" t="s">
        <v>9</v>
      </c>
      <c r="X22">
        <v>-8.7163840443676541</v>
      </c>
      <c r="Y22">
        <v>-1.9765632928841284</v>
      </c>
      <c r="Z22">
        <f t="shared" si="1"/>
        <v>-7.4550428187954738</v>
      </c>
      <c r="AA22">
        <v>-0.28132589279407599</v>
      </c>
      <c r="AB22">
        <v>-6.3745766114297803E-2</v>
      </c>
      <c r="AC22">
        <v>-1.2354713986921499E-2</v>
      </c>
      <c r="AD22">
        <f t="shared" si="4"/>
        <v>2.7024583863181739E-2</v>
      </c>
      <c r="AE22" t="s">
        <v>9</v>
      </c>
      <c r="AF22" t="s">
        <v>9</v>
      </c>
      <c r="AG22">
        <f t="shared" si="10"/>
        <v>-2.2092481764620087E-3</v>
      </c>
      <c r="AH22" t="s">
        <v>9</v>
      </c>
      <c r="AI22" t="s">
        <v>9</v>
      </c>
      <c r="AJ22" t="s">
        <v>9</v>
      </c>
      <c r="AK22" t="s">
        <v>9</v>
      </c>
      <c r="AL22">
        <f t="shared" si="11"/>
        <v>2.2915721986356274E-2</v>
      </c>
      <c r="AM22">
        <f t="shared" si="11"/>
        <v>2.7391899750225379E-2</v>
      </c>
      <c r="AN22">
        <f t="shared" si="6"/>
        <v>1.4331612312470376E-2</v>
      </c>
      <c r="AO22">
        <f t="shared" si="2"/>
        <v>3.3638614264916851E-5</v>
      </c>
      <c r="AP22">
        <f t="shared" si="7"/>
        <v>-10.299835916784179</v>
      </c>
      <c r="AQ22">
        <f t="shared" si="9"/>
        <v>4.3425107242766247E-7</v>
      </c>
      <c r="AR22">
        <v>17.198</v>
      </c>
      <c r="AS22" s="13">
        <v>23285</v>
      </c>
      <c r="AT22">
        <v>6.0764260729501756E-3</v>
      </c>
      <c r="AU22">
        <v>3.4072256085778053E-2</v>
      </c>
      <c r="AV22">
        <v>0.46216060112969382</v>
      </c>
      <c r="AW22">
        <v>0.44922713230342343</v>
      </c>
      <c r="AX22" t="s">
        <v>9</v>
      </c>
      <c r="AY22">
        <v>3.5776363225477064</v>
      </c>
      <c r="AZ22">
        <v>0.46415456252268184</v>
      </c>
      <c r="BA22">
        <v>8.5197324665406138E-2</v>
      </c>
      <c r="BB22">
        <v>8.4734707961912015E-2</v>
      </c>
      <c r="BC22">
        <v>9.414499055476655E-2</v>
      </c>
      <c r="BD22" t="s">
        <v>9</v>
      </c>
      <c r="BE22" t="s">
        <v>9</v>
      </c>
      <c r="BF22" t="s">
        <v>9</v>
      </c>
      <c r="BG22" t="s">
        <v>9</v>
      </c>
      <c r="BH22" t="s">
        <v>9</v>
      </c>
    </row>
    <row r="23" spans="1:60" x14ac:dyDescent="0.25">
      <c r="A23" s="1">
        <v>23285</v>
      </c>
      <c r="B23">
        <v>20.245000000000001</v>
      </c>
      <c r="C23" t="s">
        <v>9</v>
      </c>
      <c r="D23" t="s">
        <v>9</v>
      </c>
      <c r="E23">
        <v>5.5666666666666664</v>
      </c>
      <c r="F23" t="s">
        <v>9</v>
      </c>
      <c r="G23" t="s">
        <v>9</v>
      </c>
      <c r="H23" t="s">
        <v>9</v>
      </c>
      <c r="I23" t="s">
        <v>9</v>
      </c>
      <c r="J23" t="s">
        <v>9</v>
      </c>
      <c r="K23" t="s">
        <v>9</v>
      </c>
      <c r="L23">
        <v>1.6434097200237034E-4</v>
      </c>
      <c r="M23">
        <v>0.13878508128555608</v>
      </c>
      <c r="N23">
        <v>5.9480418976802572E-4</v>
      </c>
      <c r="O23">
        <v>-0.28000000000000003</v>
      </c>
      <c r="P23">
        <f t="shared" si="3"/>
        <v>3.0079078494841247</v>
      </c>
      <c r="Q23" t="s">
        <v>9</v>
      </c>
      <c r="R23" t="s">
        <v>9</v>
      </c>
      <c r="S23">
        <v>5.4172478888393133E-2</v>
      </c>
      <c r="T23" t="s">
        <v>9</v>
      </c>
      <c r="U23" t="s">
        <v>9</v>
      </c>
      <c r="V23" t="s">
        <v>9</v>
      </c>
      <c r="W23" t="s">
        <v>9</v>
      </c>
      <c r="X23">
        <v>-8.7135671908969403</v>
      </c>
      <c r="Y23">
        <v>-1.9748287202196595</v>
      </c>
      <c r="Z23">
        <f t="shared" si="1"/>
        <v>-7.4272782994084192</v>
      </c>
      <c r="AA23">
        <v>-0.19160542093805699</v>
      </c>
      <c r="AB23">
        <v>0.148123746234501</v>
      </c>
      <c r="AC23">
        <v>-0.10079320465427299</v>
      </c>
      <c r="AD23">
        <f t="shared" si="4"/>
        <v>7.0387918249812387E-3</v>
      </c>
      <c r="AE23" t="s">
        <v>9</v>
      </c>
      <c r="AF23" t="s">
        <v>9</v>
      </c>
      <c r="AG23">
        <f t="shared" si="10"/>
        <v>6.3171196036337224E-4</v>
      </c>
      <c r="AH23" t="s">
        <v>9</v>
      </c>
      <c r="AI23" t="s">
        <v>9</v>
      </c>
      <c r="AJ23" t="s">
        <v>9</v>
      </c>
      <c r="AK23" t="s">
        <v>9</v>
      </c>
      <c r="AL23">
        <f t="shared" si="11"/>
        <v>2.8168534707138093E-3</v>
      </c>
      <c r="AM23">
        <f t="shared" si="11"/>
        <v>1.7345726644688586E-3</v>
      </c>
      <c r="AN23">
        <f t="shared" si="6"/>
        <v>2.7764519387054598E-2</v>
      </c>
      <c r="AO23">
        <f t="shared" si="2"/>
        <v>3.4308368793218306E-5</v>
      </c>
      <c r="AP23">
        <f t="shared" si="7"/>
        <v>-10.28012124541217</v>
      </c>
      <c r="AQ23">
        <f t="shared" si="9"/>
        <v>6.6975452830145494E-7</v>
      </c>
      <c r="AR23">
        <v>17.337</v>
      </c>
      <c r="AS23" s="13">
        <v>23377</v>
      </c>
      <c r="AT23">
        <v>2.7053382701922486E-3</v>
      </c>
      <c r="AU23">
        <v>3.5966562080435055E-2</v>
      </c>
      <c r="AV23">
        <v>0.45998268113632512</v>
      </c>
      <c r="AW23">
        <v>0.44788884208784097</v>
      </c>
      <c r="AX23" t="s">
        <v>9</v>
      </c>
      <c r="AY23">
        <v>3.5766494961735269</v>
      </c>
      <c r="AZ23">
        <v>0.46152860841717913</v>
      </c>
      <c r="BA23">
        <v>8.429428173917286E-2</v>
      </c>
      <c r="BB23">
        <v>8.2841210320332037E-2</v>
      </c>
      <c r="BC23">
        <v>9.4096867979443777E-2</v>
      </c>
      <c r="BD23" t="s">
        <v>9</v>
      </c>
      <c r="BE23" t="s">
        <v>9</v>
      </c>
      <c r="BF23" t="s">
        <v>9</v>
      </c>
      <c r="BG23" t="s">
        <v>9</v>
      </c>
      <c r="BH23" t="s">
        <v>9</v>
      </c>
    </row>
    <row r="24" spans="1:60" x14ac:dyDescent="0.25">
      <c r="A24" s="1">
        <v>23377</v>
      </c>
      <c r="B24">
        <v>20.792999999999999</v>
      </c>
      <c r="C24" t="s">
        <v>9</v>
      </c>
      <c r="D24" t="s">
        <v>9</v>
      </c>
      <c r="E24">
        <v>5.4666666666666668</v>
      </c>
      <c r="F24" t="s">
        <v>9</v>
      </c>
      <c r="G24" t="s">
        <v>9</v>
      </c>
      <c r="H24" t="s">
        <v>9</v>
      </c>
      <c r="I24" t="s">
        <v>9</v>
      </c>
      <c r="J24" t="s">
        <v>9</v>
      </c>
      <c r="K24" t="s">
        <v>9</v>
      </c>
      <c r="L24">
        <v>1.6808128819478126E-4</v>
      </c>
      <c r="M24">
        <v>0.14083116393024459</v>
      </c>
      <c r="N24">
        <v>6.26852480572531E-4</v>
      </c>
      <c r="O24">
        <v>6.18</v>
      </c>
      <c r="P24">
        <f t="shared" si="3"/>
        <v>3.0346163916039575</v>
      </c>
      <c r="Q24" t="s">
        <v>9</v>
      </c>
      <c r="R24" t="s">
        <v>9</v>
      </c>
      <c r="S24">
        <v>5.3224761237297726E-2</v>
      </c>
      <c r="T24" t="s">
        <v>9</v>
      </c>
      <c r="U24" t="s">
        <v>9</v>
      </c>
      <c r="V24" t="s">
        <v>9</v>
      </c>
      <c r="W24" t="s">
        <v>9</v>
      </c>
      <c r="X24">
        <v>-8.6910628372804268</v>
      </c>
      <c r="Y24">
        <v>-1.9601935250172624</v>
      </c>
      <c r="Z24">
        <f t="shared" si="1"/>
        <v>-7.3747993232073403</v>
      </c>
      <c r="AA24">
        <v>-0.33617975731965699</v>
      </c>
      <c r="AB24">
        <v>-4.7424726793277097E-2</v>
      </c>
      <c r="AC24">
        <v>-0.146893655276746</v>
      </c>
      <c r="AD24">
        <f t="shared" si="4"/>
        <v>2.6708542119832757E-2</v>
      </c>
      <c r="AE24" t="s">
        <v>9</v>
      </c>
      <c r="AF24" t="s">
        <v>9</v>
      </c>
      <c r="AG24">
        <f t="shared" si="10"/>
        <v>-9.4771765109540745E-4</v>
      </c>
      <c r="AH24" t="s">
        <v>9</v>
      </c>
      <c r="AI24" t="s">
        <v>9</v>
      </c>
      <c r="AJ24" t="s">
        <v>9</v>
      </c>
      <c r="AK24" t="s">
        <v>9</v>
      </c>
      <c r="AL24">
        <f t="shared" si="11"/>
        <v>2.2504353616513484E-2</v>
      </c>
      <c r="AM24">
        <f t="shared" si="11"/>
        <v>1.4635195202397089E-2</v>
      </c>
      <c r="AN24">
        <f t="shared" si="6"/>
        <v>5.2478976201078886E-2</v>
      </c>
      <c r="AO24">
        <f t="shared" si="2"/>
        <v>3.6042575929883338E-5</v>
      </c>
      <c r="AP24">
        <f t="shared" si="7"/>
        <v>-10.230809653586194</v>
      </c>
      <c r="AQ24">
        <f t="shared" si="9"/>
        <v>1.7342071366650326E-6</v>
      </c>
      <c r="AR24">
        <v>17.391999999999999</v>
      </c>
      <c r="AS24" s="13">
        <v>23468</v>
      </c>
      <c r="AT24">
        <v>4.0952808783194759E-3</v>
      </c>
      <c r="AU24">
        <v>3.6864105800103006E-2</v>
      </c>
      <c r="AV24">
        <v>0.46712529099426126</v>
      </c>
      <c r="AW24">
        <v>0.45743989054018219</v>
      </c>
      <c r="AX24">
        <v>-0.19298003975918979</v>
      </c>
      <c r="AY24">
        <v>3.595338042656278</v>
      </c>
      <c r="AZ24">
        <v>0.47341388074526713</v>
      </c>
      <c r="BA24">
        <v>8.4731599000085533E-2</v>
      </c>
      <c r="BB24">
        <v>8.4694046448901272E-2</v>
      </c>
      <c r="BC24">
        <v>9.2407468232728218E-2</v>
      </c>
      <c r="BD24">
        <v>2.935232711902827</v>
      </c>
      <c r="BE24">
        <v>-0.18669145000818391</v>
      </c>
      <c r="BF24">
        <v>-0.57537373175336548</v>
      </c>
      <c r="BG24">
        <v>-0.5754112843045498</v>
      </c>
      <c r="BH24">
        <v>-0.56769786252072285</v>
      </c>
    </row>
    <row r="25" spans="1:60" x14ac:dyDescent="0.25">
      <c r="A25" s="1">
        <v>23468</v>
      </c>
      <c r="B25">
        <v>20.998999999999999</v>
      </c>
      <c r="C25" t="s">
        <v>9</v>
      </c>
      <c r="D25" t="s">
        <v>9</v>
      </c>
      <c r="E25">
        <v>5.2</v>
      </c>
      <c r="F25" t="s">
        <v>9</v>
      </c>
      <c r="G25" t="s">
        <v>9</v>
      </c>
      <c r="H25" t="s">
        <v>9</v>
      </c>
      <c r="I25" t="s">
        <v>9</v>
      </c>
      <c r="J25" t="s">
        <v>9</v>
      </c>
      <c r="K25" t="s">
        <v>9</v>
      </c>
      <c r="L25">
        <v>1.6906999025788425E-4</v>
      </c>
      <c r="M25">
        <v>0.14096851362034529</v>
      </c>
      <c r="N25">
        <v>6.4652222571113421E-4</v>
      </c>
      <c r="O25">
        <v>-2.88</v>
      </c>
      <c r="P25">
        <f t="shared" si="3"/>
        <v>3.0444748175419809</v>
      </c>
      <c r="Q25" t="s">
        <v>9</v>
      </c>
      <c r="R25" t="s">
        <v>9</v>
      </c>
      <c r="S25">
        <v>5.0693114315518165E-2</v>
      </c>
      <c r="T25" t="s">
        <v>9</v>
      </c>
      <c r="U25" t="s">
        <v>9</v>
      </c>
      <c r="V25" t="s">
        <v>9</v>
      </c>
      <c r="W25" t="s">
        <v>9</v>
      </c>
      <c r="X25">
        <v>-8.6851977852371895</v>
      </c>
      <c r="Y25">
        <v>-1.9592187211979617</v>
      </c>
      <c r="Z25">
        <f t="shared" si="1"/>
        <v>-7.3439029818264538</v>
      </c>
      <c r="AA25">
        <v>-0.34795305115508501</v>
      </c>
      <c r="AB25">
        <v>7.2658847196285001E-2</v>
      </c>
      <c r="AC25">
        <v>-0.221666247148601</v>
      </c>
      <c r="AD25">
        <f t="shared" si="4"/>
        <v>9.8584259380234407E-3</v>
      </c>
      <c r="AE25" t="s">
        <v>9</v>
      </c>
      <c r="AF25" t="s">
        <v>9</v>
      </c>
      <c r="AG25">
        <f t="shared" si="10"/>
        <v>-2.5316469217795609E-3</v>
      </c>
      <c r="AH25" t="s">
        <v>9</v>
      </c>
      <c r="AI25" t="s">
        <v>9</v>
      </c>
      <c r="AJ25" t="s">
        <v>9</v>
      </c>
      <c r="AK25" t="s">
        <v>9</v>
      </c>
      <c r="AL25">
        <f t="shared" si="11"/>
        <v>5.8650520432372844E-3</v>
      </c>
      <c r="AM25">
        <f t="shared" si="11"/>
        <v>9.7480381930070692E-4</v>
      </c>
      <c r="AN25">
        <f t="shared" si="6"/>
        <v>3.0896341380886483E-2</v>
      </c>
      <c r="AO25">
        <f t="shared" si="2"/>
        <v>3.7088241493295909E-5</v>
      </c>
      <c r="AP25">
        <f t="shared" si="7"/>
        <v>-10.202210579468773</v>
      </c>
      <c r="AQ25">
        <f t="shared" si="9"/>
        <v>1.0456655634125708E-6</v>
      </c>
      <c r="AR25">
        <v>17.431999999999999</v>
      </c>
      <c r="AS25" s="13">
        <v>23559</v>
      </c>
      <c r="AT25">
        <v>1.6139448899908791E-3</v>
      </c>
      <c r="AU25">
        <v>3.7174055204014317E-2</v>
      </c>
      <c r="AV25">
        <v>0.46272068610703571</v>
      </c>
      <c r="AW25">
        <v>0.44672932767451784</v>
      </c>
      <c r="AX25">
        <v>-0.20528859701596866</v>
      </c>
      <c r="AY25">
        <v>3.5926493671681183</v>
      </c>
      <c r="AZ25">
        <v>0.46642008097427073</v>
      </c>
      <c r="BA25">
        <v>7.9927491993524669E-2</v>
      </c>
      <c r="BB25">
        <v>7.9408977559709271E-2</v>
      </c>
      <c r="BC25">
        <v>9.2706525214083069E-2</v>
      </c>
      <c r="BD25">
        <v>2.9246400840451141</v>
      </c>
      <c r="BE25">
        <v>-0.20158920214873363</v>
      </c>
      <c r="BF25">
        <v>-0.58808179112947967</v>
      </c>
      <c r="BG25">
        <v>-0.58860030556329512</v>
      </c>
      <c r="BH25">
        <v>-0.57530275790892127</v>
      </c>
    </row>
    <row r="26" spans="1:60" x14ac:dyDescent="0.25">
      <c r="A26" s="1">
        <v>23559</v>
      </c>
      <c r="B26">
        <v>21.352</v>
      </c>
      <c r="C26" t="s">
        <v>9</v>
      </c>
      <c r="D26" t="s">
        <v>9</v>
      </c>
      <c r="E26">
        <v>5</v>
      </c>
      <c r="F26" t="s">
        <v>9</v>
      </c>
      <c r="G26" t="s">
        <v>9</v>
      </c>
      <c r="H26" t="s">
        <v>9</v>
      </c>
      <c r="I26" t="s">
        <v>9</v>
      </c>
      <c r="J26" t="s">
        <v>9</v>
      </c>
      <c r="K26" t="s">
        <v>9</v>
      </c>
      <c r="L26">
        <v>1.7117341008024756E-4</v>
      </c>
      <c r="M26">
        <v>0.14255359041855251</v>
      </c>
      <c r="N26">
        <v>6.6440060178987053E-4</v>
      </c>
      <c r="O26">
        <v>3.59</v>
      </c>
      <c r="P26">
        <f t="shared" si="3"/>
        <v>3.0611454121022232</v>
      </c>
      <c r="Q26" t="s">
        <v>9</v>
      </c>
      <c r="R26" t="s">
        <v>9</v>
      </c>
      <c r="S26">
        <v>4.8790164169432042E-2</v>
      </c>
      <c r="T26" t="s">
        <v>9</v>
      </c>
      <c r="U26" t="s">
        <v>9</v>
      </c>
      <c r="V26" t="s">
        <v>9</v>
      </c>
      <c r="W26" t="s">
        <v>9</v>
      </c>
      <c r="X26">
        <v>-8.6728334212710738</v>
      </c>
      <c r="Y26">
        <v>-1.9480372768585512</v>
      </c>
      <c r="Z26">
        <f t="shared" si="1"/>
        <v>-7.3166252744611393</v>
      </c>
      <c r="AA26">
        <v>-0.43574153532881699</v>
      </c>
      <c r="AB26">
        <v>-4.9361138511742501E-2</v>
      </c>
      <c r="AC26">
        <v>-8.8257069405161398E-2</v>
      </c>
      <c r="AD26">
        <f t="shared" si="4"/>
        <v>1.6670594560242336E-2</v>
      </c>
      <c r="AE26" t="s">
        <v>9</v>
      </c>
      <c r="AF26" t="s">
        <v>9</v>
      </c>
      <c r="AG26">
        <f t="shared" si="10"/>
        <v>-1.9029501460861228E-3</v>
      </c>
      <c r="AH26" t="s">
        <v>9</v>
      </c>
      <c r="AI26" t="s">
        <v>9</v>
      </c>
      <c r="AJ26" t="s">
        <v>9</v>
      </c>
      <c r="AK26" t="s">
        <v>9</v>
      </c>
      <c r="AL26">
        <f t="shared" si="11"/>
        <v>1.2364363966115732E-2</v>
      </c>
      <c r="AM26">
        <f t="shared" si="11"/>
        <v>1.1181444339410485E-2</v>
      </c>
      <c r="AN26">
        <f t="shared" si="6"/>
        <v>2.7277707365314541E-2</v>
      </c>
      <c r="AO26">
        <f t="shared" si="2"/>
        <v>3.7961410226823822E-5</v>
      </c>
      <c r="AP26">
        <f t="shared" si="7"/>
        <v>-10.178940434574779</v>
      </c>
      <c r="AQ26">
        <f t="shared" si="9"/>
        <v>8.7316873352791279E-7</v>
      </c>
      <c r="AR26">
        <v>17.501999999999999</v>
      </c>
      <c r="AS26" s="13">
        <v>23651</v>
      </c>
      <c r="AT26">
        <v>2.2544298622487911E-3</v>
      </c>
      <c r="AU26">
        <v>3.6307747686789647E-2</v>
      </c>
      <c r="AV26">
        <v>0.46533853676078718</v>
      </c>
      <c r="AW26">
        <v>0.44920185578354055</v>
      </c>
      <c r="AX26">
        <v>-0.20527534859169108</v>
      </c>
      <c r="AY26">
        <v>3.607023146644317</v>
      </c>
      <c r="AZ26">
        <v>0.46965542127200277</v>
      </c>
      <c r="BA26">
        <v>7.9095820479071821E-2</v>
      </c>
      <c r="BB26">
        <v>7.9027703191836218E-2</v>
      </c>
      <c r="BC26">
        <v>9.2321644161952654E-2</v>
      </c>
      <c r="BD26">
        <v>2.9364092612918391</v>
      </c>
      <c r="BE26">
        <v>-0.20095846408047549</v>
      </c>
      <c r="BF26">
        <v>-0.59151806487340641</v>
      </c>
      <c r="BG26">
        <v>-0.59158618216064207</v>
      </c>
      <c r="BH26">
        <v>-0.57829224119052558</v>
      </c>
    </row>
    <row r="27" spans="1:60" x14ac:dyDescent="0.25">
      <c r="A27" s="1">
        <v>23651</v>
      </c>
      <c r="B27">
        <v>21.353000000000002</v>
      </c>
      <c r="C27" t="s">
        <v>9</v>
      </c>
      <c r="D27" t="s">
        <v>9</v>
      </c>
      <c r="E27">
        <v>4.9666666666666668</v>
      </c>
      <c r="F27" t="s">
        <v>9</v>
      </c>
      <c r="G27" t="s">
        <v>9</v>
      </c>
      <c r="H27" t="s">
        <v>9</v>
      </c>
      <c r="I27" t="s">
        <v>9</v>
      </c>
      <c r="J27" t="s">
        <v>9</v>
      </c>
      <c r="K27" t="s">
        <v>9</v>
      </c>
      <c r="L27">
        <v>1.7042996591879576E-4</v>
      </c>
      <c r="M27">
        <v>0.1416647334220589</v>
      </c>
      <c r="N27">
        <v>6.7643607978354044E-4</v>
      </c>
      <c r="O27">
        <v>-0.85</v>
      </c>
      <c r="P27">
        <f t="shared" si="3"/>
        <v>3.0611922450257767</v>
      </c>
      <c r="Q27" t="s">
        <v>9</v>
      </c>
      <c r="R27" t="s">
        <v>9</v>
      </c>
      <c r="S27">
        <v>4.8472653450777982E-2</v>
      </c>
      <c r="T27" t="s">
        <v>9</v>
      </c>
      <c r="U27" t="s">
        <v>9</v>
      </c>
      <c r="V27" t="s">
        <v>9</v>
      </c>
      <c r="W27" t="s">
        <v>9</v>
      </c>
      <c r="X27">
        <v>-8.6771861026990091</v>
      </c>
      <c r="Y27">
        <v>-1.9542920452514687</v>
      </c>
      <c r="Z27">
        <f t="shared" si="1"/>
        <v>-7.2986726014642267</v>
      </c>
      <c r="AA27">
        <v>-0.183340894646074</v>
      </c>
      <c r="AB27">
        <v>0.25089619914863898</v>
      </c>
      <c r="AC27">
        <v>-7.4683269756701295E-2</v>
      </c>
      <c r="AD27">
        <f t="shared" si="4"/>
        <v>4.6832923553452588E-5</v>
      </c>
      <c r="AE27" t="s">
        <v>9</v>
      </c>
      <c r="AF27" t="s">
        <v>9</v>
      </c>
      <c r="AG27">
        <f t="shared" si="10"/>
        <v>-3.1751071865405989E-4</v>
      </c>
      <c r="AH27" t="s">
        <v>9</v>
      </c>
      <c r="AI27" t="s">
        <v>9</v>
      </c>
      <c r="AJ27" t="s">
        <v>9</v>
      </c>
      <c r="AK27" t="s">
        <v>9</v>
      </c>
      <c r="AL27">
        <f t="shared" si="11"/>
        <v>-4.3526814279353232E-3</v>
      </c>
      <c r="AM27">
        <f t="shared" si="11"/>
        <v>-6.254768392917498E-3</v>
      </c>
      <c r="AN27">
        <f t="shared" si="6"/>
        <v>1.7952672996912611E-2</v>
      </c>
      <c r="AO27">
        <f t="shared" si="2"/>
        <v>3.8475404117145807E-5</v>
      </c>
      <c r="AP27">
        <f t="shared" si="7"/>
        <v>-10.16549137492488</v>
      </c>
      <c r="AQ27">
        <f t="shared" si="9"/>
        <v>5.1399389032198532E-7</v>
      </c>
      <c r="AR27">
        <v>17.581</v>
      </c>
      <c r="AS27" s="13">
        <v>23743</v>
      </c>
      <c r="AT27">
        <v>4.5950157266533842E-3</v>
      </c>
      <c r="AU27">
        <v>3.7823015301867977E-2</v>
      </c>
      <c r="AV27">
        <v>0.45560145126442769</v>
      </c>
      <c r="AW27">
        <v>0.43724845128710582</v>
      </c>
      <c r="AX27">
        <v>-0.21640915722605697</v>
      </c>
      <c r="AY27">
        <v>3.5923126265583849</v>
      </c>
      <c r="AZ27">
        <v>0.45570116491898055</v>
      </c>
      <c r="BA27">
        <v>7.3400154388299721E-2</v>
      </c>
      <c r="BB27">
        <v>7.156440476215814E-2</v>
      </c>
      <c r="BC27">
        <v>8.6592848288403357E-2</v>
      </c>
      <c r="BD27">
        <v>2.9203020180679</v>
      </c>
      <c r="BE27">
        <v>-0.21630944357150411</v>
      </c>
      <c r="BF27">
        <v>-0.59861045410218494</v>
      </c>
      <c r="BG27">
        <v>-0.60044620372832647</v>
      </c>
      <c r="BH27">
        <v>-0.58541776020208136</v>
      </c>
    </row>
    <row r="28" spans="1:60" x14ac:dyDescent="0.25">
      <c r="A28" s="1">
        <v>23743</v>
      </c>
      <c r="B28">
        <v>21.994</v>
      </c>
      <c r="C28" t="s">
        <v>9</v>
      </c>
      <c r="D28" t="s">
        <v>9</v>
      </c>
      <c r="E28">
        <v>4.9000000000000004</v>
      </c>
      <c r="F28" t="s">
        <v>9</v>
      </c>
      <c r="G28" t="s">
        <v>9</v>
      </c>
      <c r="H28" t="s">
        <v>9</v>
      </c>
      <c r="I28" t="s">
        <v>9</v>
      </c>
      <c r="J28" t="s">
        <v>9</v>
      </c>
      <c r="K28" t="s">
        <v>9</v>
      </c>
      <c r="L28">
        <v>1.7481361374727773E-4</v>
      </c>
      <c r="M28">
        <v>0.14414046102394404</v>
      </c>
      <c r="N28">
        <v>6.8805273392998122E-4</v>
      </c>
      <c r="O28">
        <v>-0.49</v>
      </c>
      <c r="P28">
        <f t="shared" si="3"/>
        <v>3.0907696888887428</v>
      </c>
      <c r="Q28" t="s">
        <v>9</v>
      </c>
      <c r="R28" t="s">
        <v>9</v>
      </c>
      <c r="S28">
        <v>4.7837329414160058E-2</v>
      </c>
      <c r="T28" t="s">
        <v>9</v>
      </c>
      <c r="U28" t="s">
        <v>9</v>
      </c>
      <c r="V28" t="s">
        <v>9</v>
      </c>
      <c r="W28" t="s">
        <v>9</v>
      </c>
      <c r="X28">
        <v>-8.6517902159260576</v>
      </c>
      <c r="Y28">
        <v>-1.9369670310453899</v>
      </c>
      <c r="Z28">
        <f t="shared" si="1"/>
        <v>-7.2816450748142074</v>
      </c>
      <c r="AA28">
        <v>-0.68488104709123498</v>
      </c>
      <c r="AB28">
        <v>-2.97062006236735E-2</v>
      </c>
      <c r="AC28">
        <v>-0.19037257957618101</v>
      </c>
      <c r="AD28">
        <f t="shared" si="4"/>
        <v>2.9577443862966124E-2</v>
      </c>
      <c r="AE28" t="s">
        <v>9</v>
      </c>
      <c r="AF28" t="s">
        <v>9</v>
      </c>
      <c r="AG28">
        <f t="shared" si="10"/>
        <v>-6.3532403661792358E-4</v>
      </c>
      <c r="AH28" t="s">
        <v>9</v>
      </c>
      <c r="AI28" t="s">
        <v>9</v>
      </c>
      <c r="AJ28" t="s">
        <v>9</v>
      </c>
      <c r="AK28" t="s">
        <v>9</v>
      </c>
      <c r="AL28">
        <f t="shared" si="11"/>
        <v>2.539588677295157E-2</v>
      </c>
      <c r="AM28">
        <f t="shared" si="11"/>
        <v>1.7325014206078793E-2</v>
      </c>
      <c r="AN28">
        <f t="shared" si="6"/>
        <v>1.7027526650019276E-2</v>
      </c>
      <c r="AO28">
        <f t="shared" si="2"/>
        <v>3.8939034178267185E-5</v>
      </c>
      <c r="AP28">
        <f t="shared" si="7"/>
        <v>-10.153513361145812</v>
      </c>
      <c r="AQ28">
        <f t="shared" si="9"/>
        <v>4.636300611213779E-7</v>
      </c>
      <c r="AR28">
        <v>17.670000000000002</v>
      </c>
      <c r="AS28" s="13">
        <v>23833</v>
      </c>
      <c r="AT28">
        <v>3.0893839353211454E-3</v>
      </c>
      <c r="AU28">
        <v>3.8563634225111075E-2</v>
      </c>
      <c r="AV28">
        <v>0.46807454319642144</v>
      </c>
      <c r="AW28">
        <v>0.45508260790732685</v>
      </c>
      <c r="AX28">
        <v>-0.18127347287234477</v>
      </c>
      <c r="AY28">
        <v>3.6215693842154324</v>
      </c>
      <c r="AZ28">
        <v>0.47495054113681928</v>
      </c>
      <c r="BA28">
        <v>7.7120955251997469E-2</v>
      </c>
      <c r="BB28">
        <v>7.7407003154261522E-2</v>
      </c>
      <c r="BC28">
        <v>9.8781902059699389E-2</v>
      </c>
      <c r="BD28">
        <v>2.9722213681466663</v>
      </c>
      <c r="BE28">
        <v>-0.17439747493194693</v>
      </c>
      <c r="BF28">
        <v>-0.57222706081676877</v>
      </c>
      <c r="BG28">
        <v>-0.57194101291450472</v>
      </c>
      <c r="BH28">
        <v>-0.55056611400906685</v>
      </c>
    </row>
    <row r="29" spans="1:60" x14ac:dyDescent="0.25">
      <c r="A29" s="1">
        <v>23833</v>
      </c>
      <c r="B29">
        <v>22.315000000000001</v>
      </c>
      <c r="C29" t="s">
        <v>9</v>
      </c>
      <c r="D29" t="s">
        <v>9</v>
      </c>
      <c r="E29">
        <v>4.6666666666666661</v>
      </c>
      <c r="F29" t="s">
        <v>9</v>
      </c>
      <c r="G29" t="s">
        <v>9</v>
      </c>
      <c r="H29" t="s">
        <v>9</v>
      </c>
      <c r="I29" t="s">
        <v>9</v>
      </c>
      <c r="J29" t="s">
        <v>9</v>
      </c>
      <c r="K29" t="s">
        <v>9</v>
      </c>
      <c r="L29">
        <v>1.7664753611715815E-4</v>
      </c>
      <c r="M29">
        <v>0.14436367672639827</v>
      </c>
      <c r="N29">
        <v>6.9210370077181873E-4</v>
      </c>
      <c r="O29">
        <v>1.18</v>
      </c>
      <c r="P29">
        <f t="shared" si="3"/>
        <v>3.1052590980812331</v>
      </c>
      <c r="Q29" t="s">
        <v>9</v>
      </c>
      <c r="R29" t="s">
        <v>9</v>
      </c>
      <c r="S29">
        <v>4.5610511252052274E-2</v>
      </c>
      <c r="T29" t="s">
        <v>9</v>
      </c>
      <c r="U29" t="s">
        <v>9</v>
      </c>
      <c r="V29" t="s">
        <v>9</v>
      </c>
      <c r="W29" t="s">
        <v>9</v>
      </c>
      <c r="X29">
        <v>-8.6413541320788756</v>
      </c>
      <c r="Y29">
        <v>-1.9354196303825455</v>
      </c>
      <c r="Z29">
        <f t="shared" si="1"/>
        <v>-7.2757747569673095</v>
      </c>
      <c r="AA29">
        <v>-0.50873887686404595</v>
      </c>
      <c r="AB29">
        <v>0.22604838343028599</v>
      </c>
      <c r="AC29">
        <v>-4.6277054924880601E-2</v>
      </c>
      <c r="AD29">
        <f t="shared" si="4"/>
        <v>1.448940919249031E-2</v>
      </c>
      <c r="AE29" t="s">
        <v>9</v>
      </c>
      <c r="AF29" t="s">
        <v>9</v>
      </c>
      <c r="AG29">
        <f t="shared" si="10"/>
        <v>-2.226818162107784E-3</v>
      </c>
      <c r="AH29" t="s">
        <v>9</v>
      </c>
      <c r="AI29" t="s">
        <v>9</v>
      </c>
      <c r="AJ29" t="s">
        <v>9</v>
      </c>
      <c r="AK29" t="s">
        <v>9</v>
      </c>
      <c r="AL29">
        <f t="shared" si="11"/>
        <v>1.0436083847181976E-2</v>
      </c>
      <c r="AM29">
        <f t="shared" si="11"/>
        <v>1.5474006628444226E-3</v>
      </c>
      <c r="AN29">
        <f t="shared" si="6"/>
        <v>5.8703178468979544E-3</v>
      </c>
      <c r="AO29">
        <f t="shared" si="2"/>
        <v>3.8989561194964714E-5</v>
      </c>
      <c r="AP29">
        <f t="shared" si="7"/>
        <v>-10.152216609329976</v>
      </c>
      <c r="AQ29">
        <f t="shared" si="9"/>
        <v>5.0527016697529453E-8</v>
      </c>
      <c r="AR29">
        <v>17.751000000000001</v>
      </c>
      <c r="AS29" s="13">
        <v>23924</v>
      </c>
      <c r="AT29">
        <v>6.3512649487354779E-3</v>
      </c>
      <c r="AU29">
        <v>3.8656132997158622E-2</v>
      </c>
      <c r="AV29">
        <v>0.46683185767532187</v>
      </c>
      <c r="AW29">
        <v>0.45445925288554195</v>
      </c>
      <c r="AX29">
        <v>-0.20190246789310098</v>
      </c>
      <c r="AY29">
        <v>3.6200688026967045</v>
      </c>
      <c r="AZ29">
        <v>0.47342897878313028</v>
      </c>
      <c r="BA29">
        <v>7.4941878749091473E-2</v>
      </c>
      <c r="BB29">
        <v>7.5075352183118949E-2</v>
      </c>
      <c r="BC29">
        <v>9.5454607023548355E-2</v>
      </c>
      <c r="BD29">
        <v>2.9513344771282815</v>
      </c>
      <c r="BE29">
        <v>-0.19530534678529257</v>
      </c>
      <c r="BF29">
        <v>-0.59379244681933141</v>
      </c>
      <c r="BG29">
        <v>-0.59365897338530393</v>
      </c>
      <c r="BH29">
        <v>-0.57327971854487447</v>
      </c>
    </row>
    <row r="30" spans="1:60" x14ac:dyDescent="0.25">
      <c r="A30" s="1">
        <v>23924</v>
      </c>
      <c r="B30">
        <v>22.826000000000001</v>
      </c>
      <c r="C30" t="s">
        <v>9</v>
      </c>
      <c r="D30" t="s">
        <v>9</v>
      </c>
      <c r="E30">
        <v>4.3666666666666671</v>
      </c>
      <c r="F30" t="s">
        <v>9</v>
      </c>
      <c r="G30" t="s">
        <v>9</v>
      </c>
      <c r="H30" t="s">
        <v>9</v>
      </c>
      <c r="I30" t="s">
        <v>9</v>
      </c>
      <c r="J30" t="s">
        <v>9</v>
      </c>
      <c r="K30" t="s">
        <v>9</v>
      </c>
      <c r="L30">
        <v>1.8009388930529803E-4</v>
      </c>
      <c r="M30">
        <v>0.1479245893010627</v>
      </c>
      <c r="N30">
        <v>6.8583902060567802E-4</v>
      </c>
      <c r="O30">
        <v>8.3800000000000008</v>
      </c>
      <c r="P30">
        <f t="shared" si="3"/>
        <v>3.1279002371314082</v>
      </c>
      <c r="Q30" t="s">
        <v>9</v>
      </c>
      <c r="R30" t="s">
        <v>9</v>
      </c>
      <c r="S30">
        <v>4.2740153676159021E-2</v>
      </c>
      <c r="T30" t="s">
        <v>9</v>
      </c>
      <c r="U30" t="s">
        <v>9</v>
      </c>
      <c r="V30" t="s">
        <v>9</v>
      </c>
      <c r="W30" t="s">
        <v>9</v>
      </c>
      <c r="X30">
        <v>-8.622032235812183</v>
      </c>
      <c r="Y30">
        <v>-1.9110526668230123</v>
      </c>
      <c r="Z30">
        <f t="shared" si="1"/>
        <v>-7.2848676216163755</v>
      </c>
      <c r="AA30">
        <v>-0.48793122184374998</v>
      </c>
      <c r="AB30">
        <v>4.1968828374415401E-2</v>
      </c>
      <c r="AC30">
        <v>-0.28257633531931298</v>
      </c>
      <c r="AD30">
        <f t="shared" si="4"/>
        <v>2.2641139050175063E-2</v>
      </c>
      <c r="AE30" t="s">
        <v>9</v>
      </c>
      <c r="AF30" t="s">
        <v>9</v>
      </c>
      <c r="AG30">
        <f t="shared" si="10"/>
        <v>-2.8703575758932537E-3</v>
      </c>
      <c r="AH30" t="s">
        <v>9</v>
      </c>
      <c r="AI30" t="s">
        <v>9</v>
      </c>
      <c r="AJ30" t="s">
        <v>9</v>
      </c>
      <c r="AK30" t="s">
        <v>9</v>
      </c>
      <c r="AL30">
        <f t="shared" si="11"/>
        <v>1.9321896266692562E-2</v>
      </c>
      <c r="AM30">
        <f t="shared" si="11"/>
        <v>2.4366963559533161E-2</v>
      </c>
      <c r="AN30">
        <f t="shared" si="6"/>
        <v>-9.0928646490660014E-3</v>
      </c>
      <c r="AO30">
        <f t="shared" si="2"/>
        <v>3.8489198081019025E-5</v>
      </c>
      <c r="AP30">
        <f t="shared" si="7"/>
        <v>-10.165132925361654</v>
      </c>
      <c r="AQ30">
        <f t="shared" si="9"/>
        <v>-5.0036311394568924E-7</v>
      </c>
      <c r="AR30">
        <v>17.818999999999999</v>
      </c>
      <c r="AS30" s="13">
        <v>24016</v>
      </c>
      <c r="AT30">
        <v>2.9551492421250182E-3</v>
      </c>
      <c r="AU30">
        <v>3.9241245724438267E-2</v>
      </c>
      <c r="AV30">
        <v>0.48222921060981294</v>
      </c>
      <c r="AW30">
        <v>0.46418682760104563</v>
      </c>
      <c r="AX30">
        <v>-0.15421186222135119</v>
      </c>
      <c r="AY30">
        <v>3.6611302078859933</v>
      </c>
      <c r="AZ30">
        <v>0.48909665953089076</v>
      </c>
      <c r="BA30">
        <v>8.4018663721246722E-2</v>
      </c>
      <c r="BB30">
        <v>8.5686550297301822E-2</v>
      </c>
      <c r="BC30">
        <v>0.10269357582856586</v>
      </c>
      <c r="BD30">
        <v>3.0246891350548291</v>
      </c>
      <c r="BE30">
        <v>-0.14734441330027337</v>
      </c>
      <c r="BF30">
        <v>-0.55242240910991747</v>
      </c>
      <c r="BG30">
        <v>-0.55075452253386237</v>
      </c>
      <c r="BH30">
        <v>-0.53374749700259827</v>
      </c>
    </row>
    <row r="31" spans="1:60" x14ac:dyDescent="0.25">
      <c r="A31" s="1">
        <v>24016</v>
      </c>
      <c r="B31">
        <v>23.443000000000001</v>
      </c>
      <c r="C31" t="s">
        <v>9</v>
      </c>
      <c r="D31" t="s">
        <v>9</v>
      </c>
      <c r="E31">
        <v>4.0999999999999996</v>
      </c>
      <c r="F31" t="s">
        <v>9</v>
      </c>
      <c r="G31" t="s">
        <v>9</v>
      </c>
      <c r="H31" t="s">
        <v>9</v>
      </c>
      <c r="I31" t="s">
        <v>9</v>
      </c>
      <c r="J31" t="s">
        <v>9</v>
      </c>
      <c r="K31" t="s">
        <v>9</v>
      </c>
      <c r="L31">
        <v>1.8434524137171795E-4</v>
      </c>
      <c r="M31">
        <v>0.15035981735147411</v>
      </c>
      <c r="N31">
        <v>7.215332877247338E-4</v>
      </c>
      <c r="O31">
        <v>2.62</v>
      </c>
      <c r="P31">
        <f t="shared" si="3"/>
        <v>3.1545719428673809</v>
      </c>
      <c r="Q31" t="s">
        <v>9</v>
      </c>
      <c r="R31" t="s">
        <v>9</v>
      </c>
      <c r="S31">
        <v>4.0181789632831762E-2</v>
      </c>
      <c r="T31" t="s">
        <v>9</v>
      </c>
      <c r="U31" t="s">
        <v>9</v>
      </c>
      <c r="V31" t="s">
        <v>9</v>
      </c>
      <c r="W31" t="s">
        <v>9</v>
      </c>
      <c r="X31">
        <v>-8.5987002466266773</v>
      </c>
      <c r="Y31">
        <v>-1.8947240750283572</v>
      </c>
      <c r="Z31">
        <f t="shared" si="1"/>
        <v>-7.2341320439820018</v>
      </c>
      <c r="AA31">
        <v>-0.70187497390970499</v>
      </c>
      <c r="AB31">
        <v>-2.5944342771411499E-2</v>
      </c>
      <c r="AC31">
        <v>-0.114373575172749</v>
      </c>
      <c r="AD31">
        <f t="shared" si="4"/>
        <v>2.6671705735972662E-2</v>
      </c>
      <c r="AE31" t="s">
        <v>9</v>
      </c>
      <c r="AF31" t="s">
        <v>9</v>
      </c>
      <c r="AG31">
        <f t="shared" si="10"/>
        <v>-2.5583640433272589E-3</v>
      </c>
      <c r="AH31" t="s">
        <v>9</v>
      </c>
      <c r="AI31" t="s">
        <v>9</v>
      </c>
      <c r="AJ31" t="s">
        <v>9</v>
      </c>
      <c r="AK31" t="s">
        <v>9</v>
      </c>
      <c r="AL31">
        <f t="shared" si="11"/>
        <v>2.3331989185505719E-2</v>
      </c>
      <c r="AM31">
        <f t="shared" si="11"/>
        <v>1.6328591794655178E-2</v>
      </c>
      <c r="AN31">
        <f t="shared" si="6"/>
        <v>5.0735577634373641E-2</v>
      </c>
      <c r="AO31">
        <f t="shared" si="2"/>
        <v>4.0214763556166189E-5</v>
      </c>
      <c r="AP31">
        <f t="shared" si="7"/>
        <v>-10.121276377119093</v>
      </c>
      <c r="AQ31">
        <f t="shared" si="9"/>
        <v>1.7255654751471638E-6</v>
      </c>
      <c r="AR31">
        <v>17.942</v>
      </c>
      <c r="AS31" s="13">
        <v>24108</v>
      </c>
      <c r="AT31">
        <v>5.2493679280281253E-3</v>
      </c>
      <c r="AU31">
        <v>4.2738240821815002E-2</v>
      </c>
      <c r="AV31">
        <v>0.49013390721911365</v>
      </c>
      <c r="AW31">
        <v>0.46747791077015133</v>
      </c>
      <c r="AX31">
        <v>-0.1174048744197073</v>
      </c>
      <c r="AY31">
        <v>3.6835079156066333</v>
      </c>
      <c r="AZ31">
        <v>0.50083446132196519</v>
      </c>
      <c r="BA31">
        <v>8.5110763716021887E-2</v>
      </c>
      <c r="BB31">
        <v>8.8542429757037189E-2</v>
      </c>
      <c r="BC31">
        <v>0.10727782490292542</v>
      </c>
      <c r="BD31">
        <v>3.0759691339678121</v>
      </c>
      <c r="BE31">
        <v>-0.10670432031685577</v>
      </c>
      <c r="BF31">
        <v>-0.52242801792279903</v>
      </c>
      <c r="BG31">
        <v>-0.51899635188178372</v>
      </c>
      <c r="BH31">
        <v>-0.50026095673589555</v>
      </c>
    </row>
    <row r="32" spans="1:60" x14ac:dyDescent="0.25">
      <c r="A32" s="1">
        <v>24108</v>
      </c>
      <c r="B32">
        <v>24.103000000000002</v>
      </c>
      <c r="C32" t="s">
        <v>9</v>
      </c>
      <c r="D32" t="s">
        <v>9</v>
      </c>
      <c r="E32">
        <v>3.8666666666666663</v>
      </c>
      <c r="F32" t="s">
        <v>9</v>
      </c>
      <c r="G32" t="s">
        <v>9</v>
      </c>
      <c r="H32" t="s">
        <v>9</v>
      </c>
      <c r="I32" t="s">
        <v>9</v>
      </c>
      <c r="J32" t="s">
        <v>9</v>
      </c>
      <c r="K32" t="s">
        <v>9</v>
      </c>
      <c r="L32">
        <v>1.8902682905788521E-4</v>
      </c>
      <c r="M32">
        <v>0.15307516458462839</v>
      </c>
      <c r="N32">
        <v>7.1860466940107122E-4</v>
      </c>
      <c r="O32">
        <v>3.26</v>
      </c>
      <c r="P32">
        <f t="shared" si="3"/>
        <v>3.1823363140772525</v>
      </c>
      <c r="Q32" t="s">
        <v>9</v>
      </c>
      <c r="R32" t="s">
        <v>9</v>
      </c>
      <c r="S32">
        <v>3.7937839340392104E-2</v>
      </c>
      <c r="T32" t="s">
        <v>9</v>
      </c>
      <c r="U32" t="s">
        <v>9</v>
      </c>
      <c r="V32" t="s">
        <v>9</v>
      </c>
      <c r="W32" t="s">
        <v>9</v>
      </c>
      <c r="X32">
        <v>-8.5736216002917374</v>
      </c>
      <c r="Y32">
        <v>-1.8768262064292252</v>
      </c>
      <c r="Z32">
        <f t="shared" si="1"/>
        <v>-7.2381991853918688</v>
      </c>
      <c r="AA32">
        <v>-0.647259344268311</v>
      </c>
      <c r="AB32">
        <v>0.183448124720728</v>
      </c>
      <c r="AC32">
        <v>-3.9007794233508801E-2</v>
      </c>
      <c r="AD32">
        <f t="shared" si="4"/>
        <v>2.776437120987163E-2</v>
      </c>
      <c r="AE32" t="s">
        <v>9</v>
      </c>
      <c r="AF32" t="s">
        <v>9</v>
      </c>
      <c r="AG32">
        <f t="shared" si="10"/>
        <v>-2.2439502924396573E-3</v>
      </c>
      <c r="AH32" t="s">
        <v>9</v>
      </c>
      <c r="AI32" t="s">
        <v>9</v>
      </c>
      <c r="AJ32" t="s">
        <v>9</v>
      </c>
      <c r="AK32" t="s">
        <v>9</v>
      </c>
      <c r="AL32">
        <f t="shared" si="11"/>
        <v>2.5078646334939947E-2</v>
      </c>
      <c r="AM32">
        <f t="shared" si="11"/>
        <v>1.7897868599132005E-2</v>
      </c>
      <c r="AN32">
        <f t="shared" si="6"/>
        <v>-4.06714140986697E-3</v>
      </c>
      <c r="AO32">
        <f t="shared" si="2"/>
        <v>3.9796459511606096E-5</v>
      </c>
      <c r="AP32">
        <f t="shared" si="7"/>
        <v>-10.131732606625611</v>
      </c>
      <c r="AQ32">
        <f t="shared" si="9"/>
        <v>-4.1830404456009263E-7</v>
      </c>
      <c r="AR32">
        <v>18.056999999999999</v>
      </c>
      <c r="AS32" s="13">
        <v>24198</v>
      </c>
      <c r="AT32">
        <v>9.2574661253543664E-3</v>
      </c>
      <c r="AU32">
        <v>4.7001207971301903E-2</v>
      </c>
      <c r="AV32">
        <v>0.48993480373621706</v>
      </c>
      <c r="AW32">
        <v>0.48080733690590571</v>
      </c>
      <c r="AX32">
        <v>-8.6377475311606805E-2</v>
      </c>
      <c r="AY32">
        <v>3.7009764418501518</v>
      </c>
      <c r="AZ32">
        <v>0.50227386807390673</v>
      </c>
      <c r="BA32">
        <v>7.6711502446696889E-2</v>
      </c>
      <c r="BB32">
        <v>8.2448794674910786E-2</v>
      </c>
      <c r="BC32">
        <v>0.10281722278269351</v>
      </c>
      <c r="BD32">
        <v>3.1246641628023282</v>
      </c>
      <c r="BE32">
        <v>-7.4038410973917085E-2</v>
      </c>
      <c r="BF32">
        <v>-0.49960077660112701</v>
      </c>
      <c r="BG32">
        <v>-0.49386348437291305</v>
      </c>
      <c r="BH32">
        <v>-0.47349505626513033</v>
      </c>
    </row>
    <row r="33" spans="1:60" x14ac:dyDescent="0.25">
      <c r="A33" s="1">
        <v>24198</v>
      </c>
      <c r="B33">
        <v>24.17</v>
      </c>
      <c r="C33" t="s">
        <v>9</v>
      </c>
      <c r="D33" t="s">
        <v>9</v>
      </c>
      <c r="E33">
        <v>3.8333333333333326</v>
      </c>
      <c r="F33" t="s">
        <v>9</v>
      </c>
      <c r="G33" t="s">
        <v>9</v>
      </c>
      <c r="H33" t="s">
        <v>9</v>
      </c>
      <c r="I33" t="s">
        <v>9</v>
      </c>
      <c r="J33" t="s">
        <v>9</v>
      </c>
      <c r="K33" t="s">
        <v>9</v>
      </c>
      <c r="L33">
        <v>1.8902157676997555E-4</v>
      </c>
      <c r="M33">
        <v>0.15241217285723963</v>
      </c>
      <c r="N33">
        <v>6.893513413467428E-4</v>
      </c>
      <c r="O33">
        <v>-2.0499999999999998</v>
      </c>
      <c r="P33">
        <f t="shared" si="3"/>
        <v>3.1851121947153915</v>
      </c>
      <c r="Q33" t="s">
        <v>9</v>
      </c>
      <c r="R33" t="s">
        <v>9</v>
      </c>
      <c r="S33">
        <v>3.7616863571306773E-2</v>
      </c>
      <c r="T33" t="s">
        <v>9</v>
      </c>
      <c r="U33" t="s">
        <v>9</v>
      </c>
      <c r="V33" t="s">
        <v>9</v>
      </c>
      <c r="W33" t="s">
        <v>9</v>
      </c>
      <c r="X33">
        <v>-8.573649386616605</v>
      </c>
      <c r="Y33">
        <v>-1.8811667645280443</v>
      </c>
      <c r="Z33">
        <f t="shared" si="1"/>
        <v>-7.2797594875347293</v>
      </c>
      <c r="AA33">
        <v>-0.313876146664059</v>
      </c>
      <c r="AB33">
        <v>0.63475191857091995</v>
      </c>
      <c r="AC33">
        <v>-6.6897716851716499E-2</v>
      </c>
      <c r="AD33">
        <f t="shared" si="4"/>
        <v>2.7758806381390499E-3</v>
      </c>
      <c r="AE33" t="s">
        <v>9</v>
      </c>
      <c r="AF33" t="s">
        <v>9</v>
      </c>
      <c r="AG33">
        <f t="shared" si="10"/>
        <v>-3.2097576908533126E-4</v>
      </c>
      <c r="AH33" t="s">
        <v>9</v>
      </c>
      <c r="AI33" t="s">
        <v>9</v>
      </c>
      <c r="AJ33" t="s">
        <v>9</v>
      </c>
      <c r="AK33" t="s">
        <v>9</v>
      </c>
      <c r="AL33">
        <f t="shared" si="11"/>
        <v>-2.7786324867662415E-5</v>
      </c>
      <c r="AM33">
        <f t="shared" si="11"/>
        <v>-4.3405580988191694E-3</v>
      </c>
      <c r="AN33">
        <f t="shared" si="6"/>
        <v>-4.156030214286055E-2</v>
      </c>
      <c r="AO33">
        <f t="shared" si="2"/>
        <v>3.7866044567247617E-5</v>
      </c>
      <c r="AP33">
        <f t="shared" si="7"/>
        <v>-10.181455769162126</v>
      </c>
      <c r="AQ33">
        <f t="shared" si="9"/>
        <v>-1.9304149443584789E-6</v>
      </c>
      <c r="AR33">
        <v>18.204999999999998</v>
      </c>
      <c r="AS33" s="13">
        <v>24289</v>
      </c>
      <c r="AT33">
        <v>8.9682675987507177E-3</v>
      </c>
      <c r="AU33">
        <v>4.7031212620754097E-2</v>
      </c>
      <c r="AV33">
        <v>0.4741115111159972</v>
      </c>
      <c r="AW33">
        <v>0.45936060932697903</v>
      </c>
      <c r="AX33">
        <v>-0.10761070481611663</v>
      </c>
      <c r="AY33">
        <v>3.6788676511023866</v>
      </c>
      <c r="AZ33">
        <v>0.47877462017282107</v>
      </c>
      <c r="BA33">
        <v>6.6009208131037167E-2</v>
      </c>
      <c r="BB33">
        <v>6.9933307054792782E-2</v>
      </c>
      <c r="BC33">
        <v>9.0996819511496629E-2</v>
      </c>
      <c r="BD33">
        <v>3.0971454351702725</v>
      </c>
      <c r="BE33">
        <v>-0.10294759575929276</v>
      </c>
      <c r="BF33">
        <v>-0.51571300780107665</v>
      </c>
      <c r="BG33">
        <v>-0.51178890887732109</v>
      </c>
      <c r="BH33">
        <v>-0.49072539642061719</v>
      </c>
    </row>
    <row r="34" spans="1:60" x14ac:dyDescent="0.25">
      <c r="A34" s="1">
        <v>24289</v>
      </c>
      <c r="B34">
        <v>24.364000000000001</v>
      </c>
      <c r="C34" t="s">
        <v>9</v>
      </c>
      <c r="D34" t="s">
        <v>9</v>
      </c>
      <c r="E34">
        <v>3.7666666666666666</v>
      </c>
      <c r="F34" t="s">
        <v>9</v>
      </c>
      <c r="G34" t="s">
        <v>9</v>
      </c>
      <c r="H34" t="s">
        <v>9</v>
      </c>
      <c r="I34" t="s">
        <v>9</v>
      </c>
      <c r="J34" t="s">
        <v>9</v>
      </c>
      <c r="K34" t="s">
        <v>9</v>
      </c>
      <c r="L34">
        <v>1.8999641280783569E-4</v>
      </c>
      <c r="M34">
        <v>0.15333850956931125</v>
      </c>
      <c r="N34">
        <v>6.3503698966992637E-4</v>
      </c>
      <c r="O34">
        <v>0.95</v>
      </c>
      <c r="P34">
        <f t="shared" si="3"/>
        <v>3.1931066329742381</v>
      </c>
      <c r="Q34" t="s">
        <v>9</v>
      </c>
      <c r="R34" t="s">
        <v>9</v>
      </c>
      <c r="S34">
        <v>3.6974602791361499E-2</v>
      </c>
      <c r="T34" t="s">
        <v>9</v>
      </c>
      <c r="U34" t="s">
        <v>9</v>
      </c>
      <c r="V34" t="s">
        <v>9</v>
      </c>
      <c r="W34" t="s">
        <v>9</v>
      </c>
      <c r="X34">
        <v>-8.5685053659407764</v>
      </c>
      <c r="Y34">
        <v>-1.8751073206761713</v>
      </c>
      <c r="Z34">
        <f t="shared" si="1"/>
        <v>-7.3618273093194295</v>
      </c>
      <c r="AA34">
        <v>-0.144270095668041</v>
      </c>
      <c r="AB34">
        <v>0.62393417374112503</v>
      </c>
      <c r="AC34">
        <v>-6.26062511013291E-2</v>
      </c>
      <c r="AD34">
        <f t="shared" si="4"/>
        <v>7.9944382588466034E-3</v>
      </c>
      <c r="AE34" t="s">
        <v>9</v>
      </c>
      <c r="AF34" t="s">
        <v>9</v>
      </c>
      <c r="AG34">
        <f t="shared" si="10"/>
        <v>-6.422607799452737E-4</v>
      </c>
      <c r="AH34" t="s">
        <v>9</v>
      </c>
      <c r="AI34" t="s">
        <v>9</v>
      </c>
      <c r="AJ34" t="s">
        <v>9</v>
      </c>
      <c r="AK34" t="s">
        <v>9</v>
      </c>
      <c r="AL34">
        <f t="shared" si="11"/>
        <v>5.1440206758286422E-3</v>
      </c>
      <c r="AM34">
        <f t="shared" si="11"/>
        <v>6.0594438518730698E-3</v>
      </c>
      <c r="AN34">
        <f t="shared" si="6"/>
        <v>-8.2067821784700179E-2</v>
      </c>
      <c r="AO34">
        <f t="shared" si="2"/>
        <v>3.4548555011692856E-5</v>
      </c>
      <c r="AP34">
        <f t="shared" si="7"/>
        <v>-10.273144831731056</v>
      </c>
      <c r="AQ34">
        <f t="shared" si="9"/>
        <v>-3.3174895555547612E-6</v>
      </c>
      <c r="AR34">
        <v>18.381</v>
      </c>
      <c r="AS34" s="13">
        <v>24381</v>
      </c>
      <c r="AT34">
        <v>8.584674015745258E-3</v>
      </c>
      <c r="AU34">
        <v>5.2243912944528285E-2</v>
      </c>
      <c r="AV34">
        <v>0.47074863051925148</v>
      </c>
      <c r="AW34">
        <v>0.44946553812432866</v>
      </c>
      <c r="AX34">
        <v>-9.831722789790083E-2</v>
      </c>
      <c r="AY34">
        <v>3.6790837325558892</v>
      </c>
      <c r="AZ34">
        <v>0.46900573153355035</v>
      </c>
      <c r="BA34">
        <v>6.5222482625677758E-2</v>
      </c>
      <c r="BB34">
        <v>6.8150905490077851E-2</v>
      </c>
      <c r="BC34">
        <v>8.8065543775570243E-2</v>
      </c>
      <c r="BD34">
        <v>3.110017874138737</v>
      </c>
      <c r="BE34">
        <v>-0.10006012688360195</v>
      </c>
      <c r="BF34">
        <v>-0.50384337579147453</v>
      </c>
      <c r="BG34">
        <v>-0.50091495292707444</v>
      </c>
      <c r="BH34">
        <v>-0.48100031464158205</v>
      </c>
    </row>
    <row r="35" spans="1:60" x14ac:dyDescent="0.25">
      <c r="A35" s="1">
        <v>24381</v>
      </c>
      <c r="B35">
        <v>24.452999999999999</v>
      </c>
      <c r="C35" t="s">
        <v>9</v>
      </c>
      <c r="D35" t="s">
        <v>9</v>
      </c>
      <c r="E35">
        <v>3.7</v>
      </c>
      <c r="F35" t="s">
        <v>9</v>
      </c>
      <c r="G35" t="s">
        <v>9</v>
      </c>
      <c r="H35" t="s">
        <v>9</v>
      </c>
      <c r="I35" t="s">
        <v>9</v>
      </c>
      <c r="J35" t="s">
        <v>9</v>
      </c>
      <c r="K35" t="s">
        <v>9</v>
      </c>
      <c r="L35">
        <v>1.9012261209637915E-4</v>
      </c>
      <c r="M35">
        <v>0.15424610668885766</v>
      </c>
      <c r="N35">
        <v>6.2057633646148385E-4</v>
      </c>
      <c r="O35">
        <v>3.73</v>
      </c>
      <c r="P35">
        <f t="shared" si="3"/>
        <v>3.19675290778043</v>
      </c>
      <c r="Q35" t="s">
        <v>9</v>
      </c>
      <c r="R35" t="s">
        <v>9</v>
      </c>
      <c r="S35">
        <v>3.6331929247390211E-2</v>
      </c>
      <c r="T35" t="s">
        <v>9</v>
      </c>
      <c r="U35" t="s">
        <v>9</v>
      </c>
      <c r="V35" t="s">
        <v>9</v>
      </c>
      <c r="W35" t="s">
        <v>9</v>
      </c>
      <c r="X35">
        <v>-8.5678413671145552</v>
      </c>
      <c r="Y35">
        <v>-1.8692058567819061</v>
      </c>
      <c r="Z35">
        <f t="shared" si="1"/>
        <v>-7.3848619367744774</v>
      </c>
      <c r="AA35">
        <v>-2.2171251965881902E-2</v>
      </c>
      <c r="AB35">
        <v>0.41776099852758197</v>
      </c>
      <c r="AC35">
        <v>-0.112779595925547</v>
      </c>
      <c r="AD35">
        <f t="shared" si="4"/>
        <v>3.6462748061918404E-3</v>
      </c>
      <c r="AE35" t="s">
        <v>9</v>
      </c>
      <c r="AF35" t="s">
        <v>9</v>
      </c>
      <c r="AG35">
        <f t="shared" si="10"/>
        <v>-6.4267354397128801E-4</v>
      </c>
      <c r="AH35" t="s">
        <v>9</v>
      </c>
      <c r="AI35" t="s">
        <v>9</v>
      </c>
      <c r="AJ35" t="s">
        <v>9</v>
      </c>
      <c r="AK35" t="s">
        <v>9</v>
      </c>
      <c r="AL35">
        <f t="shared" si="11"/>
        <v>6.6399882622114603E-4</v>
      </c>
      <c r="AM35">
        <f t="shared" si="11"/>
        <v>5.9014638942651576E-3</v>
      </c>
      <c r="AN35">
        <f t="shared" si="6"/>
        <v>-2.3034627455047918E-2</v>
      </c>
      <c r="AO35">
        <f t="shared" si="2"/>
        <v>3.3481323790746365E-5</v>
      </c>
      <c r="AP35">
        <f t="shared" si="7"/>
        <v>-10.304522773377172</v>
      </c>
      <c r="AQ35">
        <f t="shared" si="9"/>
        <v>-1.0672312209464914E-6</v>
      </c>
      <c r="AR35">
        <v>18.535</v>
      </c>
      <c r="AS35" s="13">
        <v>24473</v>
      </c>
      <c r="AT35">
        <v>8.1095673901399705E-3</v>
      </c>
      <c r="AU35">
        <v>5.1615631972239187E-2</v>
      </c>
      <c r="AV35">
        <v>0.47146131943590813</v>
      </c>
      <c r="AW35">
        <v>0.44805544521092122</v>
      </c>
      <c r="AX35">
        <v>-8.9563280712903981E-2</v>
      </c>
      <c r="AY35">
        <v>3.6878537151813444</v>
      </c>
      <c r="AZ35">
        <v>0.46719398236274096</v>
      </c>
      <c r="BA35">
        <v>6.8004546146438249E-2</v>
      </c>
      <c r="BB35">
        <v>7.0066836394050591E-2</v>
      </c>
      <c r="BC35">
        <v>8.7480339495578596E-2</v>
      </c>
      <c r="BD35">
        <v>3.1268291150325322</v>
      </c>
      <c r="BE35">
        <v>-9.3830617786071158E-2</v>
      </c>
      <c r="BF35">
        <v>-0.49302005400237386</v>
      </c>
      <c r="BG35">
        <v>-0.49095776375476152</v>
      </c>
      <c r="BH35">
        <v>-0.47354426065323352</v>
      </c>
    </row>
    <row r="36" spans="1:60" x14ac:dyDescent="0.25">
      <c r="A36" s="1">
        <v>24473</v>
      </c>
      <c r="B36">
        <v>24.62</v>
      </c>
      <c r="C36" t="s">
        <v>9</v>
      </c>
      <c r="D36" t="s">
        <v>9</v>
      </c>
      <c r="E36">
        <v>3.8333333333333326</v>
      </c>
      <c r="F36" t="s">
        <v>9</v>
      </c>
      <c r="G36" t="s">
        <v>9</v>
      </c>
      <c r="H36" t="s">
        <v>9</v>
      </c>
      <c r="I36" t="s">
        <v>9</v>
      </c>
      <c r="J36" t="s">
        <v>9</v>
      </c>
      <c r="K36" t="s">
        <v>9</v>
      </c>
      <c r="L36">
        <v>1.9078763832491245E-4</v>
      </c>
      <c r="M36">
        <v>0.15539158187106106</v>
      </c>
      <c r="N36">
        <v>6.7478276143537609E-4</v>
      </c>
      <c r="O36">
        <v>7.74</v>
      </c>
      <c r="P36">
        <f t="shared" si="3"/>
        <v>3.2035591207563074</v>
      </c>
      <c r="Q36" t="s">
        <v>9</v>
      </c>
      <c r="R36" t="s">
        <v>9</v>
      </c>
      <c r="S36">
        <v>3.7616863571306773E-2</v>
      </c>
      <c r="T36" t="s">
        <v>9</v>
      </c>
      <c r="U36" t="s">
        <v>9</v>
      </c>
      <c r="V36" t="s">
        <v>9</v>
      </c>
      <c r="W36" t="s">
        <v>9</v>
      </c>
      <c r="X36">
        <v>-8.5643495897024629</v>
      </c>
      <c r="Y36">
        <v>-1.8618070132297688</v>
      </c>
      <c r="Z36">
        <f t="shared" si="1"/>
        <v>-7.3011197538022676</v>
      </c>
      <c r="AA36">
        <v>0.24634164258173</v>
      </c>
      <c r="AB36">
        <v>-4.88222205690736E-2</v>
      </c>
      <c r="AC36">
        <v>-0.23918372552952999</v>
      </c>
      <c r="AD36">
        <f t="shared" si="4"/>
        <v>6.8062129758774681E-3</v>
      </c>
      <c r="AE36" t="s">
        <v>9</v>
      </c>
      <c r="AF36" t="s">
        <v>9</v>
      </c>
      <c r="AG36">
        <f t="shared" si="10"/>
        <v>1.2849343239165617E-3</v>
      </c>
      <c r="AH36" t="s">
        <v>9</v>
      </c>
      <c r="AI36" t="s">
        <v>9</v>
      </c>
      <c r="AJ36" t="s">
        <v>9</v>
      </c>
      <c r="AK36" t="s">
        <v>9</v>
      </c>
      <c r="AL36">
        <f t="shared" si="11"/>
        <v>3.4917774120923895E-3</v>
      </c>
      <c r="AM36">
        <f t="shared" si="11"/>
        <v>7.3988435521372686E-3</v>
      </c>
      <c r="AN36">
        <f t="shared" si="6"/>
        <v>8.3742182972209811E-2</v>
      </c>
      <c r="AO36">
        <f t="shared" si="2"/>
        <v>3.6255252602373532E-5</v>
      </c>
      <c r="AP36">
        <f t="shared" si="7"/>
        <v>-10.224926287784669</v>
      </c>
      <c r="AQ36">
        <f t="shared" si="9"/>
        <v>2.7739288116271672E-6</v>
      </c>
      <c r="AR36">
        <v>18.611999999999998</v>
      </c>
      <c r="AS36" s="13">
        <v>24563</v>
      </c>
      <c r="AT36">
        <v>2.5278083986100637E-3</v>
      </c>
      <c r="AU36">
        <v>4.4020672882337457E-2</v>
      </c>
      <c r="AV36">
        <v>0.47473382676837711</v>
      </c>
      <c r="AW36">
        <v>0.44779709844395543</v>
      </c>
      <c r="AX36">
        <v>-5.1922278169695441E-2</v>
      </c>
      <c r="AY36">
        <v>3.699956118225793</v>
      </c>
      <c r="AZ36">
        <v>0.47211688673470426</v>
      </c>
      <c r="BA36">
        <v>7.1882337561314125E-2</v>
      </c>
      <c r="BB36">
        <v>7.3501713632354526E-2</v>
      </c>
      <c r="BC36">
        <v>8.2676418675567354E-2</v>
      </c>
      <c r="BD36">
        <v>3.1733000132877205</v>
      </c>
      <c r="BE36">
        <v>-5.4539218203368295E-2</v>
      </c>
      <c r="BF36">
        <v>-0.45477376737675845</v>
      </c>
      <c r="BG36">
        <v>-0.453154391305718</v>
      </c>
      <c r="BH36">
        <v>-0.44397968626250517</v>
      </c>
    </row>
    <row r="37" spans="1:60" x14ac:dyDescent="0.25">
      <c r="A37" s="1">
        <v>24563</v>
      </c>
      <c r="B37">
        <v>24.562000000000001</v>
      </c>
      <c r="C37" t="s">
        <v>9</v>
      </c>
      <c r="D37" t="s">
        <v>9</v>
      </c>
      <c r="E37">
        <v>3.8333333333333326</v>
      </c>
      <c r="F37" t="s">
        <v>9</v>
      </c>
      <c r="G37" t="s">
        <v>9</v>
      </c>
      <c r="H37" t="s">
        <v>9</v>
      </c>
      <c r="I37" t="s">
        <v>9</v>
      </c>
      <c r="J37" t="s">
        <v>9</v>
      </c>
      <c r="K37" t="s">
        <v>9</v>
      </c>
      <c r="L37">
        <v>1.8962841724119297E-4</v>
      </c>
      <c r="M37">
        <v>0.15657330577299608</v>
      </c>
      <c r="N37">
        <v>7.0765168652095706E-4</v>
      </c>
      <c r="O37">
        <v>4.4400000000000004</v>
      </c>
      <c r="P37">
        <f t="shared" si="3"/>
        <v>3.2012005331881923</v>
      </c>
      <c r="Q37" t="s">
        <v>9</v>
      </c>
      <c r="R37" t="s">
        <v>9</v>
      </c>
      <c r="S37">
        <v>3.7616863571306773E-2</v>
      </c>
      <c r="T37" t="s">
        <v>9</v>
      </c>
      <c r="U37" t="s">
        <v>9</v>
      </c>
      <c r="V37" t="s">
        <v>9</v>
      </c>
      <c r="W37" t="s">
        <v>9</v>
      </c>
      <c r="X37">
        <v>-8.5704440994101336</v>
      </c>
      <c r="Y37">
        <v>-1.8542309711752925</v>
      </c>
      <c r="Z37">
        <f t="shared" si="1"/>
        <v>-7.2535585535173484</v>
      </c>
      <c r="AA37">
        <v>3.0434363626323999E-2</v>
      </c>
      <c r="AB37">
        <v>-4.5790740255253502E-2</v>
      </c>
      <c r="AC37">
        <v>3.1686694697786698E-3</v>
      </c>
      <c r="AD37">
        <f t="shared" si="4"/>
        <v>-2.3585875681151336E-3</v>
      </c>
      <c r="AE37" t="s">
        <v>9</v>
      </c>
      <c r="AF37" t="s">
        <v>9</v>
      </c>
      <c r="AG37">
        <f t="shared" si="10"/>
        <v>0</v>
      </c>
      <c r="AH37" t="s">
        <v>9</v>
      </c>
      <c r="AI37" t="s">
        <v>9</v>
      </c>
      <c r="AJ37" t="s">
        <v>9</v>
      </c>
      <c r="AK37" t="s">
        <v>9</v>
      </c>
      <c r="AL37">
        <f t="shared" si="11"/>
        <v>-6.094509707670781E-3</v>
      </c>
      <c r="AM37">
        <f t="shared" si="11"/>
        <v>7.5760420544763729E-3</v>
      </c>
      <c r="AN37">
        <f t="shared" si="6"/>
        <v>4.7561200284919281E-2</v>
      </c>
      <c r="AO37">
        <f t="shared" si="2"/>
        <v>3.7828175897843428E-5</v>
      </c>
      <c r="AP37">
        <f t="shared" si="7"/>
        <v>-10.182456338884116</v>
      </c>
      <c r="AQ37">
        <f t="shared" si="9"/>
        <v>1.5729232954698959E-6</v>
      </c>
      <c r="AR37">
        <v>18.707000000000001</v>
      </c>
      <c r="AS37" s="13">
        <v>24654</v>
      </c>
      <c r="AT37">
        <v>6.0301868221822397E-3</v>
      </c>
      <c r="AU37">
        <v>4.0746568622106072E-2</v>
      </c>
      <c r="AV37">
        <v>0.4686137275930119</v>
      </c>
      <c r="AW37">
        <v>0.43848923934288381</v>
      </c>
      <c r="AX37">
        <v>-4.649422676758988E-2</v>
      </c>
      <c r="AY37">
        <v>3.7023613165334384</v>
      </c>
      <c r="AZ37">
        <v>0.46126577362572341</v>
      </c>
      <c r="BA37">
        <v>7.1050610589927121E-2</v>
      </c>
      <c r="BB37">
        <v>7.0867374634142943E-2</v>
      </c>
      <c r="BC37">
        <v>7.817228529020348E-2</v>
      </c>
      <c r="BD37">
        <v>3.1872533621728363</v>
      </c>
      <c r="BE37">
        <v>-5.384218073487837E-2</v>
      </c>
      <c r="BF37">
        <v>-0.44405734377067463</v>
      </c>
      <c r="BG37">
        <v>-0.44424057972645881</v>
      </c>
      <c r="BH37">
        <v>-0.43693566907039827</v>
      </c>
    </row>
    <row r="38" spans="1:60" x14ac:dyDescent="0.25">
      <c r="A38" s="1">
        <v>24654</v>
      </c>
      <c r="B38">
        <v>24.77</v>
      </c>
      <c r="C38" t="s">
        <v>9</v>
      </c>
      <c r="D38" t="s">
        <v>9</v>
      </c>
      <c r="E38">
        <v>3.8</v>
      </c>
      <c r="F38" t="s">
        <v>9</v>
      </c>
      <c r="G38" t="s">
        <v>9</v>
      </c>
      <c r="H38" t="s">
        <v>9</v>
      </c>
      <c r="I38" t="s">
        <v>9</v>
      </c>
      <c r="J38" t="s">
        <v>9</v>
      </c>
      <c r="K38" t="s">
        <v>9</v>
      </c>
      <c r="L38">
        <v>1.9029546886283668E-4</v>
      </c>
      <c r="M38">
        <v>0.15693170291787487</v>
      </c>
      <c r="N38">
        <v>7.2550947764137073E-4</v>
      </c>
      <c r="O38">
        <v>-1.61</v>
      </c>
      <c r="P38">
        <f t="shared" si="3"/>
        <v>3.2096332435012682</v>
      </c>
      <c r="Q38" t="s">
        <v>9</v>
      </c>
      <c r="R38" t="s">
        <v>9</v>
      </c>
      <c r="S38">
        <v>3.7295784743696929E-2</v>
      </c>
      <c r="T38" t="s">
        <v>9</v>
      </c>
      <c r="U38" t="s">
        <v>9</v>
      </c>
      <c r="V38" t="s">
        <v>9</v>
      </c>
      <c r="W38" t="s">
        <v>9</v>
      </c>
      <c r="X38">
        <v>-8.5669325944404591</v>
      </c>
      <c r="Y38">
        <v>-1.8519445815414903</v>
      </c>
      <c r="Z38">
        <f t="shared" si="1"/>
        <v>-7.2286364221259509</v>
      </c>
      <c r="AA38">
        <v>-0.21764566805791999</v>
      </c>
      <c r="AB38">
        <v>-5.2109383350785098E-2</v>
      </c>
      <c r="AC38">
        <v>0.15451497253791999</v>
      </c>
      <c r="AD38">
        <f t="shared" si="4"/>
        <v>8.4327103130759085E-3</v>
      </c>
      <c r="AE38" t="s">
        <v>9</v>
      </c>
      <c r="AF38" t="s">
        <v>9</v>
      </c>
      <c r="AG38">
        <f t="shared" si="10"/>
        <v>-3.2107882760984419E-4</v>
      </c>
      <c r="AH38" t="s">
        <v>9</v>
      </c>
      <c r="AI38" t="s">
        <v>9</v>
      </c>
      <c r="AJ38" t="s">
        <v>9</v>
      </c>
      <c r="AK38" t="s">
        <v>9</v>
      </c>
      <c r="AL38">
        <f t="shared" si="11"/>
        <v>3.5115049696745615E-3</v>
      </c>
      <c r="AM38">
        <f t="shared" si="11"/>
        <v>2.2863896338021217E-3</v>
      </c>
      <c r="AN38">
        <f t="shared" si="6"/>
        <v>2.4922131391397429E-2</v>
      </c>
      <c r="AO38">
        <f t="shared" si="2"/>
        <v>3.841520055286301E-5</v>
      </c>
      <c r="AP38">
        <f t="shared" si="7"/>
        <v>-10.167057328966829</v>
      </c>
      <c r="AQ38">
        <f t="shared" si="9"/>
        <v>5.8702465501958237E-7</v>
      </c>
      <c r="AR38">
        <v>18.885999999999999</v>
      </c>
      <c r="AS38" s="13">
        <v>24746</v>
      </c>
      <c r="AT38">
        <v>9.9504140214810907E-3</v>
      </c>
      <c r="AU38">
        <v>4.8785547173456498E-2</v>
      </c>
      <c r="AV38">
        <v>0.46948131947666971</v>
      </c>
      <c r="AW38">
        <v>0.43780797321020332</v>
      </c>
      <c r="AX38">
        <v>-5.8105136935350583E-2</v>
      </c>
      <c r="AY38">
        <v>3.7054028910967971</v>
      </c>
      <c r="AZ38">
        <v>0.46623830026122592</v>
      </c>
      <c r="BA38">
        <v>7.2351256791740481E-2</v>
      </c>
      <c r="BB38">
        <v>7.1874818756346159E-2</v>
      </c>
      <c r="BC38">
        <v>8.1908515231431056E-2</v>
      </c>
      <c r="BD38">
        <v>3.177816434684777</v>
      </c>
      <c r="BE38">
        <v>-6.1348156150794371E-2</v>
      </c>
      <c r="BF38">
        <v>-0.45523519962027981</v>
      </c>
      <c r="BG38">
        <v>-0.45571163765567413</v>
      </c>
      <c r="BH38">
        <v>-0.44567794118058923</v>
      </c>
    </row>
    <row r="39" spans="1:60" x14ac:dyDescent="0.25">
      <c r="A39" s="1">
        <v>24746</v>
      </c>
      <c r="B39">
        <v>24.954000000000001</v>
      </c>
      <c r="C39" t="s">
        <v>9</v>
      </c>
      <c r="D39" t="s">
        <v>9</v>
      </c>
      <c r="E39">
        <v>3.9</v>
      </c>
      <c r="F39" t="s">
        <v>9</v>
      </c>
      <c r="G39" t="s">
        <v>9</v>
      </c>
      <c r="H39" t="s">
        <v>9</v>
      </c>
      <c r="I39" t="s">
        <v>9</v>
      </c>
      <c r="J39" t="s">
        <v>9</v>
      </c>
      <c r="K39" t="s">
        <v>9</v>
      </c>
      <c r="L39">
        <v>1.9084255527428745E-4</v>
      </c>
      <c r="M39">
        <v>0.15737862474715833</v>
      </c>
      <c r="N39">
        <v>7.2302056486459618E-4</v>
      </c>
      <c r="O39">
        <v>3.58</v>
      </c>
      <c r="P39">
        <f t="shared" si="3"/>
        <v>3.2170341299888294</v>
      </c>
      <c r="Q39" t="s">
        <v>9</v>
      </c>
      <c r="R39" t="s">
        <v>9</v>
      </c>
      <c r="S39">
        <v>3.8258712117090275E-2</v>
      </c>
      <c r="T39" t="s">
        <v>9</v>
      </c>
      <c r="U39" t="s">
        <v>9</v>
      </c>
      <c r="V39" t="s">
        <v>9</v>
      </c>
      <c r="W39" t="s">
        <v>9</v>
      </c>
      <c r="X39">
        <v>-8.5640617877901661</v>
      </c>
      <c r="Y39">
        <v>-1.8491007543353997</v>
      </c>
      <c r="Z39">
        <f t="shared" si="1"/>
        <v>-7.2320728924139042</v>
      </c>
      <c r="AA39">
        <v>-0.320062066029279</v>
      </c>
      <c r="AB39">
        <v>5.61936850390342E-2</v>
      </c>
      <c r="AC39">
        <v>-7.0158792218055599E-2</v>
      </c>
      <c r="AD39">
        <f t="shared" si="4"/>
        <v>7.400886487561209E-3</v>
      </c>
      <c r="AE39" t="s">
        <v>9</v>
      </c>
      <c r="AF39" t="s">
        <v>9</v>
      </c>
      <c r="AG39">
        <f t="shared" si="10"/>
        <v>9.6292737339334633E-4</v>
      </c>
      <c r="AH39" t="s">
        <v>9</v>
      </c>
      <c r="AI39" t="s">
        <v>9</v>
      </c>
      <c r="AJ39" t="s">
        <v>9</v>
      </c>
      <c r="AK39" t="s">
        <v>9</v>
      </c>
      <c r="AL39">
        <f t="shared" si="11"/>
        <v>2.8708066502929341E-3</v>
      </c>
      <c r="AM39">
        <f t="shared" si="11"/>
        <v>2.8438272060906655E-3</v>
      </c>
      <c r="AN39">
        <f t="shared" si="6"/>
        <v>-3.4364702879532416E-3</v>
      </c>
      <c r="AO39">
        <f t="shared" si="2"/>
        <v>3.7862409136185391E-5</v>
      </c>
      <c r="AP39">
        <f t="shared" si="7"/>
        <v>-10.181551781450434</v>
      </c>
      <c r="AQ39">
        <f t="shared" si="9"/>
        <v>-5.5279141667761896E-7</v>
      </c>
      <c r="AR39">
        <v>19.096</v>
      </c>
      <c r="AS39" s="13">
        <v>24838</v>
      </c>
      <c r="AT39">
        <v>1.0826983114925656E-2</v>
      </c>
      <c r="AU39">
        <v>5.2724926828212088E-2</v>
      </c>
      <c r="AV39">
        <v>0.46926168360202042</v>
      </c>
      <c r="AW39">
        <v>0.43547821479650017</v>
      </c>
      <c r="AX39">
        <v>-6.9197680503337772E-2</v>
      </c>
      <c r="AY39">
        <v>3.7074744280027718</v>
      </c>
      <c r="AZ39">
        <v>0.46530862409347024</v>
      </c>
      <c r="BA39">
        <v>7.3378539889120187E-2</v>
      </c>
      <c r="BB39">
        <v>7.2445626864401091E-2</v>
      </c>
      <c r="BC39">
        <v>7.9659371437600213E-2</v>
      </c>
      <c r="BD39">
        <v>3.1690150638974139</v>
      </c>
      <c r="BE39">
        <v>-7.3150740011887955E-2</v>
      </c>
      <c r="BF39">
        <v>-0.46508082421623798</v>
      </c>
      <c r="BG39">
        <v>-0.46601373724095707</v>
      </c>
      <c r="BH39">
        <v>-0.45879999266775795</v>
      </c>
    </row>
    <row r="40" spans="1:60" x14ac:dyDescent="0.25">
      <c r="A40" s="1">
        <v>24838</v>
      </c>
      <c r="B40">
        <v>25.558</v>
      </c>
      <c r="C40" t="s">
        <v>9</v>
      </c>
      <c r="D40" t="s">
        <v>9</v>
      </c>
      <c r="E40">
        <v>3.7333333333333334</v>
      </c>
      <c r="F40" t="s">
        <v>9</v>
      </c>
      <c r="G40" t="s">
        <v>9</v>
      </c>
      <c r="H40" t="s">
        <v>9</v>
      </c>
      <c r="I40" t="s">
        <v>9</v>
      </c>
      <c r="J40" t="s">
        <v>9</v>
      </c>
      <c r="K40" t="s">
        <v>9</v>
      </c>
      <c r="L40">
        <v>1.947024004509892E-4</v>
      </c>
      <c r="M40">
        <v>0.16104867291341726</v>
      </c>
      <c r="N40">
        <v>6.9801752661877441E-4</v>
      </c>
      <c r="O40">
        <v>5.86</v>
      </c>
      <c r="P40">
        <f t="shared" si="3"/>
        <v>3.2409503791865117</v>
      </c>
      <c r="Q40" t="s">
        <v>9</v>
      </c>
      <c r="R40" t="s">
        <v>9</v>
      </c>
      <c r="S40">
        <v>3.6653317648035581E-2</v>
      </c>
      <c r="T40" t="s">
        <v>9</v>
      </c>
      <c r="U40" t="s">
        <v>9</v>
      </c>
      <c r="V40" t="s">
        <v>9</v>
      </c>
      <c r="W40" t="s">
        <v>9</v>
      </c>
      <c r="X40">
        <v>-8.5440383166893987</v>
      </c>
      <c r="Y40">
        <v>-1.8260486434536127</v>
      </c>
      <c r="Z40">
        <f t="shared" si="1"/>
        <v>-7.267266345748129</v>
      </c>
      <c r="AA40">
        <v>-0.37239096551129103</v>
      </c>
      <c r="AB40">
        <v>7.8813385969390103E-3</v>
      </c>
      <c r="AC40">
        <v>-5.9169003380349E-2</v>
      </c>
      <c r="AD40">
        <f t="shared" si="4"/>
        <v>2.3916249197682315E-2</v>
      </c>
      <c r="AE40" t="s">
        <v>9</v>
      </c>
      <c r="AF40" t="s">
        <v>9</v>
      </c>
      <c r="AG40">
        <f t="shared" si="10"/>
        <v>-1.605394469054694E-3</v>
      </c>
      <c r="AH40" t="s">
        <v>9</v>
      </c>
      <c r="AI40" t="s">
        <v>9</v>
      </c>
      <c r="AJ40" t="s">
        <v>9</v>
      </c>
      <c r="AK40" t="s">
        <v>9</v>
      </c>
      <c r="AL40">
        <f t="shared" si="11"/>
        <v>2.0023471100767409E-2</v>
      </c>
      <c r="AM40">
        <f t="shared" si="11"/>
        <v>2.3052110881786936E-2</v>
      </c>
      <c r="AN40">
        <f t="shared" si="6"/>
        <v>-3.5193453334224856E-2</v>
      </c>
      <c r="AO40">
        <f t="shared" si="2"/>
        <v>3.615172605235003E-5</v>
      </c>
      <c r="AP40">
        <f t="shared" si="7"/>
        <v>-10.227785863546375</v>
      </c>
      <c r="AQ40">
        <f t="shared" si="9"/>
        <v>-1.710683083835361E-6</v>
      </c>
      <c r="AR40">
        <v>19.308</v>
      </c>
      <c r="AS40" s="13">
        <v>24929</v>
      </c>
      <c r="AT40">
        <v>9.7467437940953333E-3</v>
      </c>
      <c r="AU40">
        <v>5.1916371847035278E-2</v>
      </c>
      <c r="AV40">
        <v>0.47259521846845359</v>
      </c>
      <c r="AW40">
        <v>0.44097990504074147</v>
      </c>
      <c r="AX40">
        <v>-2.960296572719525E-2</v>
      </c>
      <c r="AY40">
        <v>3.7323094718447103</v>
      </c>
      <c r="AZ40">
        <v>0.47435940432456863</v>
      </c>
      <c r="BA40">
        <v>7.0449741263221122E-2</v>
      </c>
      <c r="BB40">
        <v>7.139308758310281E-2</v>
      </c>
      <c r="BC40">
        <v>7.7261774313786835E-2</v>
      </c>
      <c r="BD40">
        <v>3.2301112876490614</v>
      </c>
      <c r="BE40">
        <v>-2.7838779871080209E-2</v>
      </c>
      <c r="BF40">
        <v>-0.4317484429324277</v>
      </c>
      <c r="BG40">
        <v>-0.43080509661254601</v>
      </c>
      <c r="BH40">
        <v>-0.42493640988186199</v>
      </c>
    </row>
    <row r="41" spans="1:60" x14ac:dyDescent="0.25">
      <c r="A41" s="1">
        <v>24929</v>
      </c>
      <c r="B41">
        <v>26.042999999999999</v>
      </c>
      <c r="C41" t="s">
        <v>9</v>
      </c>
      <c r="D41" t="s">
        <v>9</v>
      </c>
      <c r="E41">
        <v>3.5666666666666669</v>
      </c>
      <c r="F41" t="s">
        <v>9</v>
      </c>
      <c r="G41" t="s">
        <v>9</v>
      </c>
      <c r="H41" t="s">
        <v>9</v>
      </c>
      <c r="I41" t="s">
        <v>9</v>
      </c>
      <c r="J41" t="s">
        <v>9</v>
      </c>
      <c r="K41" t="s">
        <v>9</v>
      </c>
      <c r="L41">
        <v>1.9772685860058308E-4</v>
      </c>
      <c r="M41">
        <v>0.16284666748197096</v>
      </c>
      <c r="N41">
        <v>7.44148850016197E-4</v>
      </c>
      <c r="O41">
        <v>2.56</v>
      </c>
      <c r="P41">
        <f t="shared" si="3"/>
        <v>3.2597490180777804</v>
      </c>
      <c r="Q41" t="s">
        <v>9</v>
      </c>
      <c r="R41" t="s">
        <v>9</v>
      </c>
      <c r="S41">
        <v>3.5045341742800724E-2</v>
      </c>
      <c r="T41" t="s">
        <v>9</v>
      </c>
      <c r="U41" t="s">
        <v>9</v>
      </c>
      <c r="V41" t="s">
        <v>9</v>
      </c>
      <c r="W41" t="s">
        <v>9</v>
      </c>
      <c r="X41">
        <v>-8.5286239816758869</v>
      </c>
      <c r="Y41">
        <v>-1.8149462111968144</v>
      </c>
      <c r="Z41">
        <f t="shared" si="1"/>
        <v>-7.2032694759158895</v>
      </c>
      <c r="AA41">
        <v>-0.35907544023821197</v>
      </c>
      <c r="AB41">
        <v>7.6067266307072195E-2</v>
      </c>
      <c r="AC41">
        <v>-0.13941065647749101</v>
      </c>
      <c r="AD41">
        <f t="shared" si="4"/>
        <v>1.8798638891268649E-2</v>
      </c>
      <c r="AE41" t="s">
        <v>9</v>
      </c>
      <c r="AF41" t="s">
        <v>9</v>
      </c>
      <c r="AG41">
        <f t="shared" si="10"/>
        <v>-1.6079759052348569E-3</v>
      </c>
      <c r="AH41" t="s">
        <v>9</v>
      </c>
      <c r="AI41" t="s">
        <v>9</v>
      </c>
      <c r="AJ41" t="s">
        <v>9</v>
      </c>
      <c r="AK41" t="s">
        <v>9</v>
      </c>
      <c r="AL41">
        <f t="shared" si="11"/>
        <v>1.541433501351186E-2</v>
      </c>
      <c r="AM41">
        <f t="shared" si="11"/>
        <v>1.11024322567983E-2</v>
      </c>
      <c r="AN41">
        <f t="shared" si="6"/>
        <v>6.3996869832239511E-2</v>
      </c>
      <c r="AO41">
        <f t="shared" si="2"/>
        <v>3.813996463616406E-5</v>
      </c>
      <c r="AP41">
        <f t="shared" si="7"/>
        <v>-10.174247885003652</v>
      </c>
      <c r="AQ41">
        <f t="shared" si="9"/>
        <v>1.9882385838140298E-6</v>
      </c>
      <c r="AR41">
        <v>19.510999999999999</v>
      </c>
      <c r="AS41" s="13">
        <v>25020</v>
      </c>
      <c r="AT41">
        <v>9.65265982086865E-3</v>
      </c>
      <c r="AU41">
        <v>5.6127858702165793E-2</v>
      </c>
      <c r="AV41">
        <v>0.47587571918934696</v>
      </c>
      <c r="AW41">
        <v>0.44467414927752613</v>
      </c>
      <c r="AX41">
        <v>-1.3899707045736237E-2</v>
      </c>
      <c r="AY41">
        <v>3.7457668166567886</v>
      </c>
      <c r="AZ41">
        <v>0.48144572786589496</v>
      </c>
      <c r="BA41">
        <v>6.9597877305796751E-2</v>
      </c>
      <c r="BB41">
        <v>7.1837077277404959E-2</v>
      </c>
      <c r="BC41">
        <v>7.7471655613944146E-2</v>
      </c>
      <c r="BD41">
        <v>3.2559913904217055</v>
      </c>
      <c r="BE41">
        <v>-8.3296983691882372E-3</v>
      </c>
      <c r="BF41">
        <v>-0.42017754892928644</v>
      </c>
      <c r="BG41">
        <v>-0.41793834895767823</v>
      </c>
      <c r="BH41">
        <v>-0.41230377062113904</v>
      </c>
    </row>
    <row r="42" spans="1:60" x14ac:dyDescent="0.25">
      <c r="A42" s="1">
        <v>25020</v>
      </c>
      <c r="B42">
        <v>26.238</v>
      </c>
      <c r="C42" t="s">
        <v>9</v>
      </c>
      <c r="D42" t="s">
        <v>9</v>
      </c>
      <c r="E42">
        <v>3.5333333333333332</v>
      </c>
      <c r="F42" t="s">
        <v>9</v>
      </c>
      <c r="G42" t="s">
        <v>9</v>
      </c>
      <c r="H42" t="s">
        <v>9</v>
      </c>
      <c r="I42" t="s">
        <v>9</v>
      </c>
      <c r="J42" t="s">
        <v>9</v>
      </c>
      <c r="K42" t="s">
        <v>9</v>
      </c>
      <c r="L42">
        <v>1.983969754253308E-4</v>
      </c>
      <c r="M42">
        <v>0.16316213447074018</v>
      </c>
      <c r="N42">
        <v>7.5541272841839939E-4</v>
      </c>
      <c r="O42">
        <v>-0.64</v>
      </c>
      <c r="P42">
        <f t="shared" si="3"/>
        <v>3.2672087416588385</v>
      </c>
      <c r="Q42" t="s">
        <v>9</v>
      </c>
      <c r="R42" t="s">
        <v>9</v>
      </c>
      <c r="S42">
        <v>3.4723436058385737E-2</v>
      </c>
      <c r="T42" t="s">
        <v>9</v>
      </c>
      <c r="U42" t="s">
        <v>9</v>
      </c>
      <c r="V42" t="s">
        <v>9</v>
      </c>
      <c r="W42" t="s">
        <v>9</v>
      </c>
      <c r="X42">
        <v>-8.5252406080617078</v>
      </c>
      <c r="Y42">
        <v>-1.8130108825471292</v>
      </c>
      <c r="Z42">
        <f t="shared" si="1"/>
        <v>-7.1882462979226611</v>
      </c>
      <c r="AA42">
        <v>-0.24734952538297</v>
      </c>
      <c r="AB42">
        <v>8.8921035658188E-2</v>
      </c>
      <c r="AC42">
        <v>-6.0265807471250399E-3</v>
      </c>
      <c r="AD42">
        <f t="shared" si="4"/>
        <v>7.4597235810580642E-3</v>
      </c>
      <c r="AE42" t="s">
        <v>9</v>
      </c>
      <c r="AF42" t="s">
        <v>9</v>
      </c>
      <c r="AG42">
        <f t="shared" si="10"/>
        <v>-3.2190568441498729E-4</v>
      </c>
      <c r="AH42" t="s">
        <v>9</v>
      </c>
      <c r="AI42" t="s">
        <v>9</v>
      </c>
      <c r="AJ42" t="s">
        <v>9</v>
      </c>
      <c r="AK42" t="s">
        <v>9</v>
      </c>
      <c r="AL42">
        <f t="shared" si="11"/>
        <v>3.3833736141790638E-3</v>
      </c>
      <c r="AM42">
        <f t="shared" si="11"/>
        <v>1.935328649685264E-3</v>
      </c>
      <c r="AN42">
        <f t="shared" si="6"/>
        <v>1.5023177993228387E-2</v>
      </c>
      <c r="AO42">
        <f t="shared" si="2"/>
        <v>3.8339985201157153E-5</v>
      </c>
      <c r="AP42">
        <f t="shared" si="7"/>
        <v>-10.169017206336491</v>
      </c>
      <c r="AQ42">
        <f t="shared" si="9"/>
        <v>2.0002056499309303E-7</v>
      </c>
      <c r="AR42">
        <v>19.702999999999999</v>
      </c>
      <c r="AS42" s="13">
        <v>25112</v>
      </c>
      <c r="AT42">
        <v>1.3333729412492118E-2</v>
      </c>
      <c r="AU42">
        <v>5.2246611543931683E-2</v>
      </c>
      <c r="AV42">
        <v>0.46658227312223194</v>
      </c>
      <c r="AW42">
        <v>0.43339420747870605</v>
      </c>
      <c r="AX42">
        <v>-2.8017496344785873E-2</v>
      </c>
      <c r="AY42">
        <v>3.7381717681711355</v>
      </c>
      <c r="AZ42">
        <v>0.46992535589391399</v>
      </c>
      <c r="BA42">
        <v>6.1529013024837598E-2</v>
      </c>
      <c r="BB42">
        <v>6.35042935078593E-2</v>
      </c>
      <c r="BC42">
        <v>7.1718648618787406E-2</v>
      </c>
      <c r="BD42">
        <v>3.2435719987041178</v>
      </c>
      <c r="BE42">
        <v>-2.4674413573103824E-2</v>
      </c>
      <c r="BF42">
        <v>-0.43307075644218024</v>
      </c>
      <c r="BG42">
        <v>-0.43109547595915854</v>
      </c>
      <c r="BH42">
        <v>-0.42288112084823043</v>
      </c>
    </row>
    <row r="43" spans="1:60" x14ac:dyDescent="0.25">
      <c r="A43" s="1">
        <v>25112</v>
      </c>
      <c r="B43">
        <v>26.337</v>
      </c>
      <c r="C43" t="s">
        <v>9</v>
      </c>
      <c r="D43" t="s">
        <v>9</v>
      </c>
      <c r="E43">
        <v>3.4</v>
      </c>
      <c r="F43" t="s">
        <v>9</v>
      </c>
      <c r="G43" t="s">
        <v>9</v>
      </c>
      <c r="H43" t="s">
        <v>9</v>
      </c>
      <c r="I43" t="s">
        <v>9</v>
      </c>
      <c r="J43" t="s">
        <v>9</v>
      </c>
      <c r="K43" t="s">
        <v>9</v>
      </c>
      <c r="L43">
        <v>1.9820138470800721E-4</v>
      </c>
      <c r="M43">
        <v>0.16282419910437501</v>
      </c>
      <c r="N43">
        <v>7.9194260485651211E-4</v>
      </c>
      <c r="O43">
        <v>-2</v>
      </c>
      <c r="P43">
        <f t="shared" si="3"/>
        <v>3.2709747946121812</v>
      </c>
      <c r="Q43" t="s">
        <v>9</v>
      </c>
      <c r="R43" t="s">
        <v>9</v>
      </c>
      <c r="S43">
        <v>3.3434776086237419E-2</v>
      </c>
      <c r="T43" t="s">
        <v>9</v>
      </c>
      <c r="U43" t="s">
        <v>9</v>
      </c>
      <c r="V43" t="s">
        <v>9</v>
      </c>
      <c r="W43" t="s">
        <v>9</v>
      </c>
      <c r="X43">
        <v>-8.5262269496749958</v>
      </c>
      <c r="Y43">
        <v>-1.8150841933127284</v>
      </c>
      <c r="Z43">
        <f t="shared" si="1"/>
        <v>-7.14102163739134</v>
      </c>
      <c r="AA43">
        <v>-0.38472140582714498</v>
      </c>
      <c r="AB43">
        <v>0.111205883568585</v>
      </c>
      <c r="AC43">
        <v>-6.5177902703743101E-2</v>
      </c>
      <c r="AD43">
        <f t="shared" si="4"/>
        <v>3.7660529533427578E-3</v>
      </c>
      <c r="AE43" t="s">
        <v>9</v>
      </c>
      <c r="AF43" t="s">
        <v>9</v>
      </c>
      <c r="AG43">
        <f t="shared" si="10"/>
        <v>-1.2886599721483177E-3</v>
      </c>
      <c r="AH43" t="s">
        <v>9</v>
      </c>
      <c r="AI43" t="s">
        <v>9</v>
      </c>
      <c r="AJ43" t="s">
        <v>9</v>
      </c>
      <c r="AK43" t="s">
        <v>9</v>
      </c>
      <c r="AL43">
        <f t="shared" si="11"/>
        <v>-9.8634161328803316E-4</v>
      </c>
      <c r="AM43">
        <f t="shared" si="11"/>
        <v>-2.0733107655992455E-3</v>
      </c>
      <c r="AN43">
        <f t="shared" si="6"/>
        <v>4.7224660531321128E-2</v>
      </c>
      <c r="AO43">
        <f t="shared" si="2"/>
        <v>3.9634783286948202E-5</v>
      </c>
      <c r="AP43">
        <f t="shared" si="7"/>
        <v>-10.135803459409336</v>
      </c>
      <c r="AQ43">
        <f t="shared" si="9"/>
        <v>1.2947980857910487E-6</v>
      </c>
      <c r="AR43">
        <v>19.981000000000002</v>
      </c>
      <c r="AS43" s="13">
        <v>25204</v>
      </c>
      <c r="AT43">
        <v>1.2229845635575051E-2</v>
      </c>
      <c r="AU43">
        <v>5.5172964765033035E-2</v>
      </c>
      <c r="AV43">
        <v>0.45867834711553002</v>
      </c>
      <c r="AW43">
        <v>0.42355099739332353</v>
      </c>
      <c r="AX43">
        <v>-4.1605051511670231E-2</v>
      </c>
      <c r="AY43">
        <v>3.728299031376773</v>
      </c>
      <c r="AZ43">
        <v>0.45793307793133842</v>
      </c>
      <c r="BA43">
        <v>5.6592589837577145E-2</v>
      </c>
      <c r="BB43">
        <v>5.7848036932383606E-2</v>
      </c>
      <c r="BC43">
        <v>6.7947017012575217E-2</v>
      </c>
      <c r="BD43">
        <v>3.2280156327495728</v>
      </c>
      <c r="BE43">
        <v>-4.235032069586183E-2</v>
      </c>
      <c r="BF43">
        <v>-0.44369080878962308</v>
      </c>
      <c r="BG43">
        <v>-0.44243536169481662</v>
      </c>
      <c r="BH43">
        <v>-0.43233638161462501</v>
      </c>
    </row>
    <row r="44" spans="1:60" x14ac:dyDescent="0.25">
      <c r="A44" s="1">
        <v>25204</v>
      </c>
      <c r="B44">
        <v>26.795999999999999</v>
      </c>
      <c r="C44">
        <v>0.96610480717466318</v>
      </c>
      <c r="D44" t="s">
        <v>9</v>
      </c>
      <c r="E44">
        <v>3.4</v>
      </c>
      <c r="F44">
        <v>65.040000000000006</v>
      </c>
      <c r="G44">
        <v>6.0110982504929432E-2</v>
      </c>
      <c r="H44" t="s">
        <v>9</v>
      </c>
      <c r="I44" t="s">
        <v>9</v>
      </c>
      <c r="J44" t="s">
        <v>9</v>
      </c>
      <c r="K44" t="s">
        <v>9</v>
      </c>
      <c r="L44">
        <v>2.0075519194461924E-4</v>
      </c>
      <c r="M44">
        <v>0.16331671281922289</v>
      </c>
      <c r="N44">
        <v>7.5619087576293364E-4</v>
      </c>
      <c r="O44">
        <v>-0.66</v>
      </c>
      <c r="P44">
        <f t="shared" si="3"/>
        <v>3.2882526226460209</v>
      </c>
      <c r="Q44">
        <v>-3.4482954614864725E-2</v>
      </c>
      <c r="R44" t="s">
        <v>9</v>
      </c>
      <c r="S44">
        <v>3.3434776086237419E-2</v>
      </c>
      <c r="T44">
        <v>4.1750024652395554</v>
      </c>
      <c r="U44">
        <v>5.8373603119612059E-2</v>
      </c>
      <c r="V44" t="s">
        <v>9</v>
      </c>
      <c r="W44" t="s">
        <v>9</v>
      </c>
      <c r="X44">
        <v>-8.5134243427340088</v>
      </c>
      <c r="Y44">
        <v>-1.8120639399729519</v>
      </c>
      <c r="Z44">
        <f t="shared" si="1"/>
        <v>-7.1872167324848455</v>
      </c>
      <c r="AA44">
        <v>-0.31465205237156102</v>
      </c>
      <c r="AB44">
        <v>0.20511046134997499</v>
      </c>
      <c r="AC44">
        <v>-8.6804545128300506E-2</v>
      </c>
      <c r="AD44">
        <f t="shared" si="4"/>
        <v>1.7277828033839704E-2</v>
      </c>
      <c r="AE44" t="s">
        <v>9</v>
      </c>
      <c r="AF44" t="s">
        <v>9</v>
      </c>
      <c r="AG44">
        <f>S44-S43</f>
        <v>0</v>
      </c>
      <c r="AH44" t="s">
        <v>9</v>
      </c>
      <c r="AI44" t="s">
        <v>9</v>
      </c>
      <c r="AJ44" t="s">
        <v>9</v>
      </c>
      <c r="AK44" t="s">
        <v>9</v>
      </c>
      <c r="AL44">
        <f>X44-X43</f>
        <v>1.2802606940987005E-2</v>
      </c>
      <c r="AM44">
        <f>Y44-Y43</f>
        <v>3.020253339776513E-3</v>
      </c>
      <c r="AN44">
        <f t="shared" si="6"/>
        <v>-4.61950950935055E-2</v>
      </c>
      <c r="AO44">
        <f t="shared" si="2"/>
        <v>3.7459299339324E-5</v>
      </c>
      <c r="AP44">
        <f t="shared" si="7"/>
        <v>-10.192255565359137</v>
      </c>
      <c r="AQ44">
        <f>AO44-AO43</f>
        <v>-2.1754839476242015E-6</v>
      </c>
      <c r="AR44">
        <v>20.187000000000001</v>
      </c>
      <c r="AS44" s="13">
        <v>25294</v>
      </c>
      <c r="AT44">
        <v>1.2082078845166462E-2</v>
      </c>
      <c r="AU44">
        <v>5.9862361117483255E-2</v>
      </c>
      <c r="AV44">
        <v>0.46743399144027908</v>
      </c>
      <c r="AW44">
        <v>0.43177994984434487</v>
      </c>
      <c r="AX44">
        <v>-2.9759406098796324E-2</v>
      </c>
      <c r="AY44">
        <v>3.7402137647281037</v>
      </c>
      <c r="AZ44">
        <v>0.47015084129670737</v>
      </c>
      <c r="BA44">
        <v>6.1730202810385215E-2</v>
      </c>
      <c r="BB44">
        <v>6.4338091992806434E-2</v>
      </c>
      <c r="BC44">
        <v>7.3619733911913676E-2</v>
      </c>
      <c r="BD44">
        <v>3.2430203671890285</v>
      </c>
      <c r="BE44">
        <v>-2.7042556242368041E-2</v>
      </c>
      <c r="BF44">
        <v>-0.43546319472869022</v>
      </c>
      <c r="BG44">
        <v>-0.432855305546269</v>
      </c>
      <c r="BH44">
        <v>-0.42357366362716176</v>
      </c>
    </row>
    <row r="45" spans="1:60" x14ac:dyDescent="0.25">
      <c r="A45" s="1">
        <v>25294</v>
      </c>
      <c r="B45">
        <v>26.823</v>
      </c>
      <c r="C45">
        <v>0.96562865509203588</v>
      </c>
      <c r="D45" t="s">
        <v>9</v>
      </c>
      <c r="E45">
        <v>3.4333333333333331</v>
      </c>
      <c r="F45">
        <v>65.063999999999993</v>
      </c>
      <c r="G45">
        <v>7.8706632031973214E-2</v>
      </c>
      <c r="H45" t="s">
        <v>9</v>
      </c>
      <c r="I45" t="s">
        <v>9</v>
      </c>
      <c r="J45" t="s">
        <v>9</v>
      </c>
      <c r="K45" t="s">
        <v>9</v>
      </c>
      <c r="L45">
        <v>2.0014176988509175E-4</v>
      </c>
      <c r="M45">
        <v>0.16314052913779778</v>
      </c>
      <c r="N45">
        <v>7.586927324279958E-4</v>
      </c>
      <c r="O45">
        <v>-2.97</v>
      </c>
      <c r="P45">
        <f t="shared" si="3"/>
        <v>3.2892597284212908</v>
      </c>
      <c r="Q45">
        <v>-3.4975933694609919E-2</v>
      </c>
      <c r="R45" t="s">
        <v>9</v>
      </c>
      <c r="S45">
        <v>3.3757096798133449E-2</v>
      </c>
      <c r="T45">
        <v>4.1753714008644742</v>
      </c>
      <c r="U45">
        <v>7.5762760551268002E-2</v>
      </c>
      <c r="V45" t="s">
        <v>9</v>
      </c>
      <c r="W45" t="s">
        <v>9</v>
      </c>
      <c r="X45">
        <v>-8.5164845931058704</v>
      </c>
      <c r="Y45">
        <v>-1.8131433076565973</v>
      </c>
      <c r="Z45">
        <f t="shared" si="1"/>
        <v>-7.1839136946459634</v>
      </c>
      <c r="AA45">
        <v>-0.17454327389761101</v>
      </c>
      <c r="AB45">
        <v>0.52941719235110396</v>
      </c>
      <c r="AC45">
        <v>0.16353345286042201</v>
      </c>
      <c r="AD45">
        <f t="shared" si="4"/>
        <v>1.0071057752698565E-3</v>
      </c>
      <c r="AE45">
        <f t="shared" ref="AE45:AE76" si="12">Q45-Q44</f>
        <v>-4.9297907974519412E-4</v>
      </c>
      <c r="AF45" t="s">
        <v>9</v>
      </c>
      <c r="AG45">
        <f t="shared" si="10"/>
        <v>3.2232071189602918E-4</v>
      </c>
      <c r="AH45">
        <f t="shared" si="10"/>
        <v>3.6893562491879806E-4</v>
      </c>
      <c r="AI45">
        <f t="shared" si="10"/>
        <v>1.7389157431655942E-2</v>
      </c>
      <c r="AJ45" t="s">
        <v>9</v>
      </c>
      <c r="AK45" t="s">
        <v>9</v>
      </c>
      <c r="AL45">
        <f t="shared" si="11"/>
        <v>-3.0602503718615282E-3</v>
      </c>
      <c r="AM45">
        <f t="shared" si="11"/>
        <v>-1.0793676836453603E-3</v>
      </c>
      <c r="AN45">
        <f t="shared" si="6"/>
        <v>3.3030378388820836E-3</v>
      </c>
      <c r="AO45">
        <f t="shared" si="2"/>
        <v>3.7110777363920747E-5</v>
      </c>
      <c r="AP45">
        <f t="shared" si="7"/>
        <v>-10.201603135551997</v>
      </c>
      <c r="AQ45">
        <f t="shared" si="9"/>
        <v>-3.4852197540325282E-7</v>
      </c>
      <c r="AR45">
        <v>20.443999999999999</v>
      </c>
      <c r="AS45" s="13">
        <v>25385</v>
      </c>
      <c r="AT45">
        <v>1.555415254918173E-2</v>
      </c>
      <c r="AU45">
        <v>6.1714036386727865E-2</v>
      </c>
      <c r="AV45">
        <v>0.45374901187571348</v>
      </c>
      <c r="AW45">
        <v>0.41631138255015326</v>
      </c>
      <c r="AX45">
        <v>-5.4394857632151752E-2</v>
      </c>
      <c r="AY45">
        <v>3.7255725430209696</v>
      </c>
      <c r="AZ45">
        <v>0.45228906142306924</v>
      </c>
      <c r="BA45">
        <v>5.2449019255941143E-2</v>
      </c>
      <c r="BB45">
        <v>5.3984478551238502E-2</v>
      </c>
      <c r="BC45">
        <v>6.6131475505009307E-2</v>
      </c>
      <c r="BD45">
        <v>3.2174286735131044</v>
      </c>
      <c r="BE45">
        <v>-5.5854808084795995E-2</v>
      </c>
      <c r="BF45">
        <v>-0.45569485025192408</v>
      </c>
      <c r="BG45">
        <v>-0.45415939095662672</v>
      </c>
      <c r="BH45">
        <v>-0.44201239400285591</v>
      </c>
    </row>
    <row r="46" spans="1:60" x14ac:dyDescent="0.25">
      <c r="A46" s="1">
        <v>25385</v>
      </c>
      <c r="B46">
        <v>26.983000000000001</v>
      </c>
      <c r="C46">
        <v>0.9639672234944886</v>
      </c>
      <c r="D46" t="s">
        <v>9</v>
      </c>
      <c r="E46">
        <v>3.5666666666666669</v>
      </c>
      <c r="F46">
        <v>65.33</v>
      </c>
      <c r="G46">
        <v>8.5334839508371924E-2</v>
      </c>
      <c r="H46" t="s">
        <v>9</v>
      </c>
      <c r="I46" t="s">
        <v>9</v>
      </c>
      <c r="J46" t="s">
        <v>9</v>
      </c>
      <c r="K46" t="s">
        <v>9</v>
      </c>
      <c r="L46">
        <v>2.0047550057580149E-4</v>
      </c>
      <c r="M46">
        <v>0.16363365502442501</v>
      </c>
      <c r="N46">
        <v>7.0185866240697386E-4</v>
      </c>
      <c r="O46">
        <v>-0.77</v>
      </c>
      <c r="P46">
        <f t="shared" si="3"/>
        <v>3.2952070380747229</v>
      </c>
      <c r="Q46">
        <v>-3.6697985474011791E-2</v>
      </c>
      <c r="R46" t="s">
        <v>9</v>
      </c>
      <c r="S46">
        <v>3.5045341742800724E-2</v>
      </c>
      <c r="T46">
        <v>4.179451348852659</v>
      </c>
      <c r="U46">
        <v>8.1888547224635205E-2</v>
      </c>
      <c r="V46" t="s">
        <v>9</v>
      </c>
      <c r="W46" t="s">
        <v>9</v>
      </c>
      <c r="X46">
        <v>-8.5148185103255454</v>
      </c>
      <c r="Y46">
        <v>-1.8101251606617617</v>
      </c>
      <c r="Z46">
        <f t="shared" si="1"/>
        <v>-7.2617785098117977</v>
      </c>
      <c r="AA46">
        <v>-1.8409167288515101E-2</v>
      </c>
      <c r="AB46">
        <v>0.473090243472023</v>
      </c>
      <c r="AC46">
        <v>-7.0329615642588703E-2</v>
      </c>
      <c r="AD46">
        <f t="shared" si="4"/>
        <v>5.9473096534321535E-3</v>
      </c>
      <c r="AE46">
        <f t="shared" si="12"/>
        <v>-1.7220517794018717E-3</v>
      </c>
      <c r="AF46" t="s">
        <v>9</v>
      </c>
      <c r="AG46">
        <f t="shared" si="10"/>
        <v>1.2882449446672758E-3</v>
      </c>
      <c r="AH46">
        <f t="shared" si="10"/>
        <v>4.0799479881847844E-3</v>
      </c>
      <c r="AI46">
        <f t="shared" si="10"/>
        <v>6.1257866733672034E-3</v>
      </c>
      <c r="AJ46" t="s">
        <v>9</v>
      </c>
      <c r="AK46" t="s">
        <v>9</v>
      </c>
      <c r="AL46">
        <f t="shared" si="11"/>
        <v>1.6660827803249845E-3</v>
      </c>
      <c r="AM46">
        <f t="shared" si="11"/>
        <v>3.0181469948356021E-3</v>
      </c>
      <c r="AN46">
        <f t="shared" si="6"/>
        <v>-7.7864815165834322E-2</v>
      </c>
      <c r="AO46">
        <f t="shared" si="2"/>
        <v>3.3855514080699139E-5</v>
      </c>
      <c r="AP46">
        <f t="shared" si="7"/>
        <v>-10.293408674362773</v>
      </c>
      <c r="AQ46">
        <f t="shared" si="9"/>
        <v>-3.2552632832216083E-6</v>
      </c>
      <c r="AR46">
        <v>20.731000000000002</v>
      </c>
      <c r="AS46" s="13">
        <v>25477</v>
      </c>
      <c r="AT46">
        <v>1.3538320964767564E-2</v>
      </c>
      <c r="AU46">
        <v>7.1153182436399801E-2</v>
      </c>
      <c r="AV46">
        <v>0.44612182713544418</v>
      </c>
      <c r="AW46">
        <v>0.40661053232134142</v>
      </c>
      <c r="AX46">
        <v>-5.7430479918911585E-2</v>
      </c>
      <c r="AY46">
        <v>3.7212290428574581</v>
      </c>
      <c r="AZ46">
        <v>0.44513627514200388</v>
      </c>
      <c r="BA46">
        <v>4.6606909239913619E-2</v>
      </c>
      <c r="BB46">
        <v>4.7872384353233821E-2</v>
      </c>
      <c r="BC46">
        <v>6.0773982673138494E-2</v>
      </c>
      <c r="BD46">
        <v>3.2176767358031024</v>
      </c>
      <c r="BE46">
        <v>-5.8416031912351889E-2</v>
      </c>
      <c r="BF46">
        <v>-0.45694539781444216</v>
      </c>
      <c r="BG46">
        <v>-0.45567992270112195</v>
      </c>
      <c r="BH46">
        <v>-0.44277832438121728</v>
      </c>
    </row>
    <row r="47" spans="1:60" x14ac:dyDescent="0.25">
      <c r="A47" s="1">
        <v>25477</v>
      </c>
      <c r="B47">
        <v>26.771999999999998</v>
      </c>
      <c r="C47">
        <v>0.96405537492587356</v>
      </c>
      <c r="D47" t="s">
        <v>9</v>
      </c>
      <c r="E47">
        <v>3.5666666666666669</v>
      </c>
      <c r="F47">
        <v>65.59</v>
      </c>
      <c r="G47">
        <v>8.4080738187129578E-2</v>
      </c>
      <c r="H47" t="s">
        <v>9</v>
      </c>
      <c r="I47" t="s">
        <v>9</v>
      </c>
      <c r="J47" t="s">
        <v>9</v>
      </c>
      <c r="K47" t="s">
        <v>9</v>
      </c>
      <c r="L47">
        <v>1.9794893786923183E-4</v>
      </c>
      <c r="M47">
        <v>0.16314771996396804</v>
      </c>
      <c r="N47">
        <v>6.9709494480469053E-4</v>
      </c>
      <c r="O47">
        <v>-0.74</v>
      </c>
      <c r="P47">
        <f t="shared" si="3"/>
        <v>3.2873565652383956</v>
      </c>
      <c r="Q47">
        <v>-3.6606543152206419E-2</v>
      </c>
      <c r="R47" t="s">
        <v>9</v>
      </c>
      <c r="S47">
        <v>3.5045341742800724E-2</v>
      </c>
      <c r="T47">
        <v>4.1834232453056446</v>
      </c>
      <c r="U47">
        <v>8.0732381966272956E-2</v>
      </c>
      <c r="V47" t="s">
        <v>9</v>
      </c>
      <c r="W47" t="s">
        <v>9</v>
      </c>
      <c r="X47">
        <v>-8.5275014500783008</v>
      </c>
      <c r="Y47">
        <v>-1.8130992311310636</v>
      </c>
      <c r="Z47">
        <f t="shared" si="1"/>
        <v>-7.2685889372487669</v>
      </c>
      <c r="AA47">
        <v>0.14777273514968001</v>
      </c>
      <c r="AB47">
        <v>0.43382338758175698</v>
      </c>
      <c r="AC47">
        <v>0.103147405499001</v>
      </c>
      <c r="AD47">
        <f t="shared" si="4"/>
        <v>-7.8504728363273379E-3</v>
      </c>
      <c r="AE47">
        <f t="shared" si="12"/>
        <v>9.1442321805371152E-5</v>
      </c>
      <c r="AF47" t="s">
        <v>9</v>
      </c>
      <c r="AG47">
        <f t="shared" si="10"/>
        <v>0</v>
      </c>
      <c r="AH47">
        <f t="shared" si="10"/>
        <v>3.9718964529855683E-3</v>
      </c>
      <c r="AI47">
        <f t="shared" si="10"/>
        <v>-1.1561652583622489E-3</v>
      </c>
      <c r="AJ47" t="s">
        <v>9</v>
      </c>
      <c r="AK47" t="s">
        <v>9</v>
      </c>
      <c r="AL47">
        <f t="shared" si="11"/>
        <v>-1.2682939752755473E-2</v>
      </c>
      <c r="AM47">
        <f t="shared" si="11"/>
        <v>-2.9740704693019815E-3</v>
      </c>
      <c r="AN47">
        <f t="shared" si="6"/>
        <v>-6.8104274369691353E-3</v>
      </c>
      <c r="AO47">
        <f t="shared" si="2"/>
        <v>3.3198159101090128E-5</v>
      </c>
      <c r="AP47">
        <f t="shared" si="7"/>
        <v>-10.313016132341517</v>
      </c>
      <c r="AQ47">
        <f t="shared" si="9"/>
        <v>-6.5735497960901172E-7</v>
      </c>
      <c r="AR47">
        <v>20.998000000000001</v>
      </c>
      <c r="AS47" s="13" t="s">
        <v>9</v>
      </c>
      <c r="AT47">
        <v>1.511168810314736E-2</v>
      </c>
      <c r="AU47">
        <v>7.3280974941496074E-2</v>
      </c>
      <c r="AV47">
        <v>0.43416029958704688</v>
      </c>
      <c r="AW47">
        <v>0.38666995540220411</v>
      </c>
      <c r="AX47">
        <v>-8.1095777101447067E-2</v>
      </c>
      <c r="AY47">
        <v>3.7063995001632843</v>
      </c>
      <c r="AZ47">
        <v>0.42622715214082324</v>
      </c>
      <c r="BA47">
        <v>4.2900270979163435E-2</v>
      </c>
      <c r="BB47">
        <v>4.1884283002397549E-2</v>
      </c>
      <c r="BC47">
        <v>5.3969911329894982E-2</v>
      </c>
      <c r="BD47">
        <v>3.1911434234747902</v>
      </c>
      <c r="BE47">
        <v>-8.902892454767071E-2</v>
      </c>
      <c r="BF47">
        <v>-0.4723558057093305</v>
      </c>
      <c r="BG47">
        <v>-0.47337179368609639</v>
      </c>
      <c r="BH47">
        <v>-0.46128616535859895</v>
      </c>
    </row>
    <row r="48" spans="1:60" x14ac:dyDescent="0.25">
      <c r="A48" s="1">
        <v>25569</v>
      </c>
      <c r="B48">
        <v>26.75</v>
      </c>
      <c r="C48">
        <v>0.95828163645947362</v>
      </c>
      <c r="D48" t="s">
        <v>9</v>
      </c>
      <c r="E48">
        <v>4.166666666666667</v>
      </c>
      <c r="F48">
        <v>65.721999999999994</v>
      </c>
      <c r="G48">
        <v>8.0497623598214038E-2</v>
      </c>
      <c r="H48" t="s">
        <v>9</v>
      </c>
      <c r="I48" t="s">
        <v>9</v>
      </c>
      <c r="J48" t="s">
        <v>9</v>
      </c>
      <c r="K48" t="s">
        <v>9</v>
      </c>
      <c r="L48">
        <v>1.9676351599852887E-4</v>
      </c>
      <c r="M48">
        <v>0.1638730201789545</v>
      </c>
      <c r="N48">
        <v>6.5249478975113395E-4</v>
      </c>
      <c r="O48">
        <v>4.4800000000000004</v>
      </c>
      <c r="P48">
        <f t="shared" si="3"/>
        <v>3.2865344733420154</v>
      </c>
      <c r="Q48">
        <v>-4.2613560437883773E-2</v>
      </c>
      <c r="R48" t="s">
        <v>9</v>
      </c>
      <c r="S48">
        <v>4.08219945202552E-2</v>
      </c>
      <c r="T48">
        <v>4.1854337248423548</v>
      </c>
      <c r="U48">
        <v>7.7421697608580309E-2</v>
      </c>
      <c r="V48" t="s">
        <v>9</v>
      </c>
      <c r="W48" t="s">
        <v>9</v>
      </c>
      <c r="X48">
        <v>-8.5335079767186013</v>
      </c>
      <c r="Y48">
        <v>-1.8086634182590968</v>
      </c>
      <c r="Z48">
        <f t="shared" si="1"/>
        <v>-7.3347074038550399</v>
      </c>
      <c r="AA48">
        <v>0.63030431443762103</v>
      </c>
      <c r="AB48">
        <v>0.42887916283431898</v>
      </c>
      <c r="AC48">
        <v>0.12186320883658899</v>
      </c>
      <c r="AD48">
        <f t="shared" si="4"/>
        <v>-8.2209189638016156E-4</v>
      </c>
      <c r="AE48">
        <f t="shared" si="12"/>
        <v>-6.0070172856773532E-3</v>
      </c>
      <c r="AF48" t="s">
        <v>9</v>
      </c>
      <c r="AG48">
        <f t="shared" si="10"/>
        <v>5.776652777454476E-3</v>
      </c>
      <c r="AH48">
        <f t="shared" si="10"/>
        <v>2.0104795367101858E-3</v>
      </c>
      <c r="AI48">
        <f t="shared" si="10"/>
        <v>-3.3106843576926476E-3</v>
      </c>
      <c r="AJ48" t="s">
        <v>9</v>
      </c>
      <c r="AK48" t="s">
        <v>9</v>
      </c>
      <c r="AL48">
        <f t="shared" si="11"/>
        <v>-6.0065266403004358E-3</v>
      </c>
      <c r="AM48">
        <f t="shared" si="11"/>
        <v>4.4358128719668155E-3</v>
      </c>
      <c r="AN48">
        <f t="shared" si="6"/>
        <v>-6.6118466606273074E-2</v>
      </c>
      <c r="AO48">
        <f t="shared" si="2"/>
        <v>3.0642189807041133E-5</v>
      </c>
      <c r="AP48">
        <f t="shared" si="7"/>
        <v>-10.393132746747455</v>
      </c>
      <c r="AQ48">
        <f t="shared" si="9"/>
        <v>-2.5559692940489945E-6</v>
      </c>
      <c r="AR48">
        <v>21.294</v>
      </c>
      <c r="AS48" s="13" t="s">
        <v>9</v>
      </c>
      <c r="AT48">
        <v>1.5748684889960438E-2</v>
      </c>
      <c r="AU48">
        <v>7.0278629118744107E-2</v>
      </c>
      <c r="AV48">
        <v>0.42940400703872322</v>
      </c>
      <c r="AW48">
        <v>0.38563368316982916</v>
      </c>
      <c r="AX48">
        <v>-7.3256789890666557E-2</v>
      </c>
      <c r="AY48">
        <v>3.7061901737449396</v>
      </c>
      <c r="AZ48">
        <v>0.42135078203656556</v>
      </c>
      <c r="BA48">
        <v>4.2672900748522535E-2</v>
      </c>
      <c r="BB48">
        <v>4.0440909533838665E-2</v>
      </c>
      <c r="BC48">
        <v>4.5916439512189711E-2</v>
      </c>
      <c r="BD48">
        <v>3.2035293768155499</v>
      </c>
      <c r="BE48">
        <v>-8.1310014892824217E-2</v>
      </c>
      <c r="BF48">
        <v>-0.45998789618086722</v>
      </c>
      <c r="BG48">
        <v>-0.46221988739555109</v>
      </c>
      <c r="BH48">
        <v>-0.4567443574172001</v>
      </c>
    </row>
    <row r="49" spans="1:60" x14ac:dyDescent="0.25">
      <c r="A49" s="1">
        <v>25659</v>
      </c>
      <c r="B49">
        <v>26.788</v>
      </c>
      <c r="C49">
        <v>0.95241305804742948</v>
      </c>
      <c r="D49" t="s">
        <v>9</v>
      </c>
      <c r="E49">
        <v>4.7666666666666666</v>
      </c>
      <c r="F49">
        <v>65.846999999999994</v>
      </c>
      <c r="G49">
        <v>7.53546635564461E-2</v>
      </c>
      <c r="H49" t="s">
        <v>9</v>
      </c>
      <c r="I49" t="s">
        <v>9</v>
      </c>
      <c r="J49" t="s">
        <v>9</v>
      </c>
      <c r="K49" t="s">
        <v>9</v>
      </c>
      <c r="L49">
        <v>1.9599493696818043E-4</v>
      </c>
      <c r="M49">
        <v>0.16572947350080725</v>
      </c>
      <c r="N49">
        <v>5.794683816589478E-4</v>
      </c>
      <c r="O49">
        <v>7.13</v>
      </c>
      <c r="P49">
        <f t="shared" si="3"/>
        <v>3.287954026047804</v>
      </c>
      <c r="Q49">
        <v>-4.8756453787832346E-2</v>
      </c>
      <c r="R49" t="s">
        <v>9</v>
      </c>
      <c r="S49">
        <v>4.6565469147320931E-2</v>
      </c>
      <c r="T49">
        <v>4.1873338690649282</v>
      </c>
      <c r="U49">
        <v>7.2650526755518099E-2</v>
      </c>
      <c r="V49" t="s">
        <v>9</v>
      </c>
      <c r="W49" t="s">
        <v>9</v>
      </c>
      <c r="X49">
        <v>-8.5374217308624019</v>
      </c>
      <c r="Y49">
        <v>-1.7973984977007789</v>
      </c>
      <c r="Z49">
        <f t="shared" si="1"/>
        <v>-7.4533994580898248</v>
      </c>
      <c r="AA49">
        <v>0.58426109969992401</v>
      </c>
      <c r="AB49">
        <v>0.20913167204409799</v>
      </c>
      <c r="AC49">
        <v>5.8654207942957302E-2</v>
      </c>
      <c r="AD49">
        <f t="shared" si="4"/>
        <v>1.4195527057885293E-3</v>
      </c>
      <c r="AE49">
        <f t="shared" si="12"/>
        <v>-6.1428933499485736E-3</v>
      </c>
      <c r="AF49" t="s">
        <v>9</v>
      </c>
      <c r="AG49">
        <f t="shared" si="10"/>
        <v>5.7434746270657311E-3</v>
      </c>
      <c r="AH49">
        <f t="shared" si="10"/>
        <v>1.9001442225734522E-3</v>
      </c>
      <c r="AI49">
        <f t="shared" si="10"/>
        <v>-4.7711708530622093E-3</v>
      </c>
      <c r="AJ49" t="s">
        <v>9</v>
      </c>
      <c r="AK49" t="s">
        <v>9</v>
      </c>
      <c r="AL49">
        <f t="shared" si="11"/>
        <v>-3.9137541438005741E-3</v>
      </c>
      <c r="AM49">
        <f t="shared" si="11"/>
        <v>1.1264920558317959E-2</v>
      </c>
      <c r="AN49">
        <f t="shared" si="6"/>
        <v>-0.11869205423478491</v>
      </c>
      <c r="AO49">
        <f t="shared" si="2"/>
        <v>2.6838422567687821E-5</v>
      </c>
      <c r="AP49">
        <f t="shared" si="7"/>
        <v>-10.525676019283601</v>
      </c>
      <c r="AQ49">
        <f t="shared" si="9"/>
        <v>-3.803767239353312E-6</v>
      </c>
      <c r="AR49">
        <v>21.591000000000001</v>
      </c>
      <c r="AS49" s="13">
        <v>25569</v>
      </c>
      <c r="AT49">
        <v>1.3805444798581989E-2</v>
      </c>
      <c r="AU49">
        <v>6.9416379426136071E-2</v>
      </c>
      <c r="AV49">
        <v>0.44109662129594662</v>
      </c>
      <c r="AW49">
        <v>0.39827747715309869</v>
      </c>
      <c r="AX49">
        <v>-4.1781477438507207E-2</v>
      </c>
      <c r="AY49">
        <v>3.7294760789410106</v>
      </c>
      <c r="AZ49">
        <v>0.43122635741391102</v>
      </c>
      <c r="BA49">
        <v>5.742677026268761E-2</v>
      </c>
      <c r="BB49">
        <v>5.4346020170637777E-2</v>
      </c>
      <c r="BC49">
        <v>5.3987120553284085E-2</v>
      </c>
      <c r="BD49">
        <v>3.2465979802065568</v>
      </c>
      <c r="BE49">
        <v>-5.1651741320542809E-2</v>
      </c>
      <c r="BF49">
        <v>-0.4254513284717662</v>
      </c>
      <c r="BG49">
        <v>-0.42853207856381603</v>
      </c>
      <c r="BH49">
        <v>-0.42889097818116972</v>
      </c>
    </row>
    <row r="50" spans="1:60" x14ac:dyDescent="0.25">
      <c r="A50" s="1">
        <v>25750</v>
      </c>
      <c r="B50">
        <v>27.074999999999999</v>
      </c>
      <c r="C50">
        <v>0.94818984059340261</v>
      </c>
      <c r="D50" t="s">
        <v>9</v>
      </c>
      <c r="E50">
        <v>5.166666666666667</v>
      </c>
      <c r="F50">
        <v>66.241</v>
      </c>
      <c r="G50">
        <v>6.2776144773504142E-2</v>
      </c>
      <c r="H50" t="s">
        <v>9</v>
      </c>
      <c r="I50" t="s">
        <v>9</v>
      </c>
      <c r="J50" t="s">
        <v>9</v>
      </c>
      <c r="K50" t="s">
        <v>9</v>
      </c>
      <c r="L50">
        <v>1.9697212198812713E-4</v>
      </c>
      <c r="M50">
        <v>0.16862792005363156</v>
      </c>
      <c r="N50">
        <v>5.728378535676871E-4</v>
      </c>
      <c r="O50">
        <v>5.62</v>
      </c>
      <c r="P50">
        <f t="shared" si="3"/>
        <v>3.2986107928870543</v>
      </c>
      <c r="Q50">
        <v>-5.3200542984720045E-2</v>
      </c>
      <c r="R50" t="s">
        <v>9</v>
      </c>
      <c r="S50">
        <v>5.0376207325066875E-2</v>
      </c>
      <c r="T50">
        <v>4.1932996065814088</v>
      </c>
      <c r="U50">
        <v>6.0884489011328424E-2</v>
      </c>
      <c r="V50" t="s">
        <v>9</v>
      </c>
      <c r="W50" t="s">
        <v>9</v>
      </c>
      <c r="X50">
        <v>-8.5324483519907837</v>
      </c>
      <c r="Y50">
        <v>-1.7800606477553362</v>
      </c>
      <c r="Z50">
        <f t="shared" si="1"/>
        <v>-7.4649078593622464</v>
      </c>
      <c r="AA50">
        <v>0.35208144021934001</v>
      </c>
      <c r="AB50">
        <v>-0.23278243657158601</v>
      </c>
      <c r="AC50">
        <v>-4.3690243369620997E-2</v>
      </c>
      <c r="AD50">
        <f t="shared" si="4"/>
        <v>1.065676683925032E-2</v>
      </c>
      <c r="AE50">
        <f t="shared" si="12"/>
        <v>-4.4440891968876989E-3</v>
      </c>
      <c r="AF50" t="s">
        <v>9</v>
      </c>
      <c r="AG50">
        <f t="shared" si="10"/>
        <v>3.810738177745944E-3</v>
      </c>
      <c r="AH50">
        <f t="shared" si="10"/>
        <v>5.9657375164805515E-3</v>
      </c>
      <c r="AI50">
        <f t="shared" si="10"/>
        <v>-1.1766037744189675E-2</v>
      </c>
      <c r="AJ50" t="s">
        <v>9</v>
      </c>
      <c r="AK50" t="s">
        <v>9</v>
      </c>
      <c r="AL50">
        <f t="shared" si="11"/>
        <v>4.9733788716181948E-3</v>
      </c>
      <c r="AM50">
        <f t="shared" si="11"/>
        <v>1.7337849945442629E-2</v>
      </c>
      <c r="AN50">
        <f t="shared" si="6"/>
        <v>-1.1508401272421587E-2</v>
      </c>
      <c r="AO50">
        <f t="shared" si="2"/>
        <v>2.6315594155075666E-5</v>
      </c>
      <c r="AP50">
        <f t="shared" si="7"/>
        <v>-10.545348860843191</v>
      </c>
      <c r="AQ50">
        <f t="shared" si="9"/>
        <v>-5.2282841261215541E-7</v>
      </c>
      <c r="AR50">
        <v>21.768000000000001</v>
      </c>
      <c r="AS50" s="13">
        <v>25659</v>
      </c>
      <c r="AT50">
        <v>1.0247831150021366E-2</v>
      </c>
      <c r="AU50">
        <v>6.4912778748816874E-2</v>
      </c>
      <c r="AV50">
        <v>0.44700035946360389</v>
      </c>
      <c r="AW50">
        <v>0.40530503239146043</v>
      </c>
      <c r="AX50">
        <v>-2.878151217943371E-2</v>
      </c>
      <c r="AY50">
        <v>3.7528357781213311</v>
      </c>
      <c r="AZ50">
        <v>0.44136407745299616</v>
      </c>
      <c r="BA50">
        <v>6.2109637436981613E-2</v>
      </c>
      <c r="BB50">
        <v>5.9421353150209855E-2</v>
      </c>
      <c r="BC50">
        <v>5.7380287462016066E-2</v>
      </c>
      <c r="BD50">
        <v>3.2770539064782933</v>
      </c>
      <c r="BE50">
        <v>-3.4417794190041442E-2</v>
      </c>
      <c r="BF50">
        <v>-0.41367223420605598</v>
      </c>
      <c r="BG50">
        <v>-0.41636051849282774</v>
      </c>
      <c r="BH50">
        <v>-0.41840158418102152</v>
      </c>
    </row>
    <row r="51" spans="1:60" x14ac:dyDescent="0.25">
      <c r="A51" s="1">
        <v>25842</v>
      </c>
      <c r="B51">
        <v>26.623000000000001</v>
      </c>
      <c r="C51">
        <v>0.94185489472801742</v>
      </c>
      <c r="D51" t="s">
        <v>9</v>
      </c>
      <c r="E51">
        <v>5.833333333333333</v>
      </c>
      <c r="F51">
        <v>65.941000000000003</v>
      </c>
      <c r="G51">
        <v>5.1463164136023386E-2</v>
      </c>
      <c r="H51" t="s">
        <v>9</v>
      </c>
      <c r="I51" t="s">
        <v>9</v>
      </c>
      <c r="J51" t="s">
        <v>9</v>
      </c>
      <c r="K51" t="s">
        <v>9</v>
      </c>
      <c r="L51">
        <v>1.9255750036163753E-4</v>
      </c>
      <c r="M51">
        <v>0.16741678305676119</v>
      </c>
      <c r="N51">
        <v>6.2370413231110466E-4</v>
      </c>
      <c r="O51">
        <v>-0.49</v>
      </c>
      <c r="P51">
        <f t="shared" si="3"/>
        <v>3.2817755038372463</v>
      </c>
      <c r="Q51">
        <v>-5.9904055837947057E-2</v>
      </c>
      <c r="R51" t="s">
        <v>9</v>
      </c>
      <c r="S51">
        <v>5.6695343676545294E-2</v>
      </c>
      <c r="T51">
        <v>4.1887604028303826</v>
      </c>
      <c r="U51">
        <v>5.0182683817104709E-2</v>
      </c>
      <c r="V51" t="s">
        <v>9</v>
      </c>
      <c r="W51" t="s">
        <v>9</v>
      </c>
      <c r="X51">
        <v>-8.5551157456620093</v>
      </c>
      <c r="Y51">
        <v>-1.787268868743332</v>
      </c>
      <c r="Z51">
        <f t="shared" si="1"/>
        <v>-7.379834448975382</v>
      </c>
      <c r="AA51">
        <v>0.76820609448075505</v>
      </c>
      <c r="AB51">
        <v>-0.140298334860815</v>
      </c>
      <c r="AC51">
        <v>0.30720646447974498</v>
      </c>
      <c r="AD51">
        <f t="shared" si="4"/>
        <v>-1.6835289049808022E-2</v>
      </c>
      <c r="AE51">
        <f t="shared" si="12"/>
        <v>-6.7035128532270116E-3</v>
      </c>
      <c r="AF51" t="s">
        <v>9</v>
      </c>
      <c r="AG51">
        <f t="shared" si="10"/>
        <v>6.3191363514784188E-3</v>
      </c>
      <c r="AH51">
        <f t="shared" si="10"/>
        <v>-4.5392037510261218E-3</v>
      </c>
      <c r="AI51">
        <f t="shared" si="10"/>
        <v>-1.0701805194223715E-2</v>
      </c>
      <c r="AJ51" t="s">
        <v>9</v>
      </c>
      <c r="AK51" t="s">
        <v>9</v>
      </c>
      <c r="AL51">
        <f t="shared" si="11"/>
        <v>-2.2667393671225611E-2</v>
      </c>
      <c r="AM51">
        <f t="shared" si="11"/>
        <v>-7.2082209879957837E-3</v>
      </c>
      <c r="AN51">
        <f t="shared" si="6"/>
        <v>8.5073410386864445E-2</v>
      </c>
      <c r="AO51">
        <f t="shared" si="2"/>
        <v>2.8278206941925309E-5</v>
      </c>
      <c r="AP51">
        <f t="shared" si="7"/>
        <v>-10.473419122696878</v>
      </c>
      <c r="AQ51">
        <f t="shared" si="9"/>
        <v>1.9626127868496436E-6</v>
      </c>
      <c r="AR51">
        <v>22.056000000000001</v>
      </c>
      <c r="AS51" s="13">
        <v>25750</v>
      </c>
      <c r="AT51">
        <v>1.4310254143793845E-2</v>
      </c>
      <c r="AU51">
        <v>5.3459465876641035E-2</v>
      </c>
      <c r="AV51">
        <v>0.44108399385862412</v>
      </c>
      <c r="AW51">
        <v>0.40324944146922237</v>
      </c>
      <c r="AX51">
        <v>-2.9676474039737378E-2</v>
      </c>
      <c r="AY51">
        <v>3.7405891202158981</v>
      </c>
      <c r="AZ51">
        <v>0.42797801715803668</v>
      </c>
      <c r="BA51">
        <v>6.732156651593485E-2</v>
      </c>
      <c r="BB51">
        <v>6.1410406271575513E-2</v>
      </c>
      <c r="BC51">
        <v>5.8100851494981454E-2</v>
      </c>
      <c r="BD51">
        <v>3.2698286523175364</v>
      </c>
      <c r="BE51">
        <v>-4.2782450740324815E-2</v>
      </c>
      <c r="BF51">
        <v>-0.40343890138242666</v>
      </c>
      <c r="BG51">
        <v>-0.409350061626786</v>
      </c>
      <c r="BH51">
        <v>-0.41265961640338006</v>
      </c>
    </row>
    <row r="52" spans="1:60" x14ac:dyDescent="0.25">
      <c r="A52" s="1">
        <v>25934</v>
      </c>
      <c r="B52">
        <v>27.536999999999999</v>
      </c>
      <c r="C52">
        <v>0.94073967844224549</v>
      </c>
      <c r="D52" t="s">
        <v>9</v>
      </c>
      <c r="E52">
        <v>5.9333333333333336</v>
      </c>
      <c r="F52">
        <v>66.738</v>
      </c>
      <c r="G52">
        <v>3.6899996527764795E-2</v>
      </c>
      <c r="H52" t="s">
        <v>9</v>
      </c>
      <c r="I52" t="s">
        <v>9</v>
      </c>
      <c r="J52" t="s">
        <v>9</v>
      </c>
      <c r="K52" t="s">
        <v>9</v>
      </c>
      <c r="L52">
        <v>1.9805946746838905E-4</v>
      </c>
      <c r="M52">
        <v>0.17232814108114367</v>
      </c>
      <c r="N52">
        <v>6.9575307718495712E-4</v>
      </c>
      <c r="O52">
        <v>4.9800000000000004</v>
      </c>
      <c r="P52">
        <f t="shared" si="3"/>
        <v>3.3155305549050635</v>
      </c>
      <c r="Q52">
        <v>-6.1088821195411758E-2</v>
      </c>
      <c r="R52" t="s">
        <v>9</v>
      </c>
      <c r="S52">
        <v>5.7639779446414456E-2</v>
      </c>
      <c r="T52">
        <v>4.2007745058379475</v>
      </c>
      <c r="U52">
        <v>3.623548923342608E-2</v>
      </c>
      <c r="V52" t="s">
        <v>9</v>
      </c>
      <c r="W52" t="s">
        <v>9</v>
      </c>
      <c r="X52">
        <v>-8.5269432316135543</v>
      </c>
      <c r="Y52">
        <v>-1.7583548227186663</v>
      </c>
      <c r="Z52">
        <f t="shared" si="1"/>
        <v>-7.2705157347366391</v>
      </c>
      <c r="AA52">
        <v>-0.21631053143533399</v>
      </c>
      <c r="AB52">
        <v>-0.63652223505936201</v>
      </c>
      <c r="AC52">
        <v>-0.229719829524939</v>
      </c>
      <c r="AD52">
        <f t="shared" si="4"/>
        <v>3.3755051067817288E-2</v>
      </c>
      <c r="AE52">
        <f t="shared" si="12"/>
        <v>-1.184765357464701E-3</v>
      </c>
      <c r="AF52" t="s">
        <v>9</v>
      </c>
      <c r="AG52">
        <f t="shared" si="10"/>
        <v>9.4443576986916189E-4</v>
      </c>
      <c r="AH52">
        <f t="shared" si="10"/>
        <v>1.2014103007564891E-2</v>
      </c>
      <c r="AI52">
        <f t="shared" si="10"/>
        <v>-1.3947194583678629E-2</v>
      </c>
      <c r="AJ52" t="s">
        <v>9</v>
      </c>
      <c r="AK52" t="s">
        <v>9</v>
      </c>
      <c r="AL52">
        <f t="shared" si="11"/>
        <v>2.8172514048455E-2</v>
      </c>
      <c r="AM52">
        <f t="shared" si="11"/>
        <v>2.891404602466574E-2</v>
      </c>
      <c r="AN52">
        <f t="shared" si="6"/>
        <v>0.10931871423874284</v>
      </c>
      <c r="AO52">
        <f t="shared" si="2"/>
        <v>3.1072889874724543E-5</v>
      </c>
      <c r="AP52">
        <f t="shared" si="7"/>
        <v>-10.379174827145841</v>
      </c>
      <c r="AQ52">
        <f t="shared" si="9"/>
        <v>2.7946829327992341E-6</v>
      </c>
      <c r="AR52">
        <v>22.390999999999998</v>
      </c>
      <c r="AS52" s="13">
        <v>25842</v>
      </c>
      <c r="AT52">
        <v>8.3473427936361505E-3</v>
      </c>
      <c r="AU52">
        <v>3.8927053976263691E-2</v>
      </c>
      <c r="AV52">
        <v>0.46181877692118317</v>
      </c>
      <c r="AW52">
        <v>0.43054910047614148</v>
      </c>
      <c r="AX52">
        <v>1.9827525834232886E-2</v>
      </c>
      <c r="AY52">
        <v>3.7898041246273997</v>
      </c>
      <c r="AZ52">
        <v>0.46055903414278071</v>
      </c>
      <c r="BA52">
        <v>7.6541323518647453E-2</v>
      </c>
      <c r="BB52">
        <v>7.3998112132149629E-2</v>
      </c>
      <c r="BC52">
        <v>7.2284644603317905E-2</v>
      </c>
      <c r="BD52">
        <v>3.3478128735404495</v>
      </c>
      <c r="BE52">
        <v>1.8567783055830425E-2</v>
      </c>
      <c r="BF52">
        <v>-0.36544992756830286</v>
      </c>
      <c r="BG52">
        <v>-0.36799313895480068</v>
      </c>
      <c r="BH52">
        <v>-0.36970660648363241</v>
      </c>
    </row>
    <row r="53" spans="1:60" x14ac:dyDescent="0.25">
      <c r="A53" s="1">
        <v>26024</v>
      </c>
      <c r="B53">
        <v>27.707999999999998</v>
      </c>
      <c r="C53">
        <v>0.94080711077220036</v>
      </c>
      <c r="D53" t="s">
        <v>9</v>
      </c>
      <c r="E53">
        <v>5.9</v>
      </c>
      <c r="F53">
        <v>67.102999999999994</v>
      </c>
      <c r="G53">
        <v>4.1502755901612114E-2</v>
      </c>
      <c r="H53" t="s">
        <v>9</v>
      </c>
      <c r="I53" t="s">
        <v>9</v>
      </c>
      <c r="J53" t="s">
        <v>9</v>
      </c>
      <c r="K53" t="s">
        <v>9</v>
      </c>
      <c r="L53">
        <v>1.9815915381149563E-4</v>
      </c>
      <c r="M53">
        <v>0.17238502873418624</v>
      </c>
      <c r="N53">
        <v>7.254678996188147E-4</v>
      </c>
      <c r="O53">
        <v>0.17</v>
      </c>
      <c r="P53">
        <f t="shared" si="3"/>
        <v>3.3217211801603588</v>
      </c>
      <c r="Q53">
        <v>-6.1017143647587382E-2</v>
      </c>
      <c r="R53" t="s">
        <v>9</v>
      </c>
      <c r="S53">
        <v>5.7325066619269352E-2</v>
      </c>
      <c r="T53">
        <v>4.2062287523671724</v>
      </c>
      <c r="U53">
        <v>4.0664627804310606E-2</v>
      </c>
      <c r="V53" t="s">
        <v>9</v>
      </c>
      <c r="W53" t="s">
        <v>9</v>
      </c>
      <c r="X53">
        <v>-8.5264400430209122</v>
      </c>
      <c r="Y53">
        <v>-1.7580247648123235</v>
      </c>
      <c r="Z53">
        <f t="shared" si="1"/>
        <v>-7.2286937324923555</v>
      </c>
      <c r="AA53">
        <v>-0.14884544363894101</v>
      </c>
      <c r="AB53">
        <v>-0.22079598420850299</v>
      </c>
      <c r="AC53">
        <v>-7.6174503179512099E-4</v>
      </c>
      <c r="AD53">
        <f t="shared" si="4"/>
        <v>6.1906252552952346E-3</v>
      </c>
      <c r="AE53">
        <f t="shared" si="12"/>
        <v>7.1677547824375298E-5</v>
      </c>
      <c r="AF53" t="s">
        <v>9</v>
      </c>
      <c r="AG53">
        <f t="shared" si="10"/>
        <v>-3.1471282714510412E-4</v>
      </c>
      <c r="AH53">
        <f t="shared" si="10"/>
        <v>5.4542465292248821E-3</v>
      </c>
      <c r="AI53">
        <f t="shared" si="10"/>
        <v>4.4291385708845263E-3</v>
      </c>
      <c r="AJ53" t="s">
        <v>9</v>
      </c>
      <c r="AK53" t="s">
        <v>9</v>
      </c>
      <c r="AL53">
        <f t="shared" si="11"/>
        <v>5.0318859264208982E-4</v>
      </c>
      <c r="AM53">
        <f t="shared" si="11"/>
        <v>3.3005790634277332E-4</v>
      </c>
      <c r="AN53">
        <f t="shared" si="6"/>
        <v>4.1822002244283674E-2</v>
      </c>
      <c r="AO53">
        <f t="shared" si="2"/>
        <v>3.1980070514384603E-5</v>
      </c>
      <c r="AP53">
        <f t="shared" si="7"/>
        <v>-10.350397645608282</v>
      </c>
      <c r="AQ53">
        <f t="shared" si="9"/>
        <v>9.0718063966005989E-7</v>
      </c>
      <c r="AR53">
        <v>22.684999999999999</v>
      </c>
      <c r="AS53" s="13">
        <v>25934</v>
      </c>
      <c r="AT53">
        <v>9.0985543331373632E-3</v>
      </c>
      <c r="AU53">
        <v>4.7563715566454723E-2</v>
      </c>
      <c r="AV53">
        <v>0.46306970109362017</v>
      </c>
      <c r="AW53">
        <v>0.43040741724602105</v>
      </c>
      <c r="AX53">
        <v>7.6971580594077755E-3</v>
      </c>
      <c r="AY53">
        <v>3.7915334177557782</v>
      </c>
      <c r="AZ53">
        <v>0.46130532746952352</v>
      </c>
      <c r="BA53">
        <v>7.8895370099496098E-2</v>
      </c>
      <c r="BB53">
        <v>7.6083597098113909E-2</v>
      </c>
      <c r="BC53">
        <v>7.4773189278764307E-2</v>
      </c>
      <c r="BD53">
        <v>3.3361608747215659</v>
      </c>
      <c r="BE53">
        <v>5.9327844353111265E-3</v>
      </c>
      <c r="BF53">
        <v>-0.37647717293471628</v>
      </c>
      <c r="BG53">
        <v>-0.37928894593609846</v>
      </c>
      <c r="BH53">
        <v>-0.38059935375544807</v>
      </c>
    </row>
    <row r="54" spans="1:60" x14ac:dyDescent="0.25">
      <c r="A54" s="1">
        <v>26115</v>
      </c>
      <c r="B54">
        <v>27.972000000000001</v>
      </c>
      <c r="C54">
        <v>0.9400537549656347</v>
      </c>
      <c r="D54" t="s">
        <v>9</v>
      </c>
      <c r="E54">
        <v>6.0333333333333332</v>
      </c>
      <c r="F54">
        <v>67.355999999999995</v>
      </c>
      <c r="G54">
        <v>5.2279334519643755E-2</v>
      </c>
      <c r="H54" t="s">
        <v>9</v>
      </c>
      <c r="I54" t="s">
        <v>9</v>
      </c>
      <c r="J54" t="s">
        <v>9</v>
      </c>
      <c r="K54" t="s">
        <v>9</v>
      </c>
      <c r="L54">
        <v>1.9894312354643928E-4</v>
      </c>
      <c r="M54">
        <v>0.17450151860479343</v>
      </c>
      <c r="N54">
        <v>7.0088594600873852E-4</v>
      </c>
      <c r="O54">
        <v>8.65</v>
      </c>
      <c r="P54">
        <f t="shared" si="3"/>
        <v>3.3312040098416205</v>
      </c>
      <c r="Q54">
        <v>-6.1818219219498136E-2</v>
      </c>
      <c r="R54" t="s">
        <v>9</v>
      </c>
      <c r="S54">
        <v>5.8583324098897382E-2</v>
      </c>
      <c r="T54">
        <v>4.2099919857480623</v>
      </c>
      <c r="U54">
        <v>5.0958606179361619E-2</v>
      </c>
      <c r="V54" t="s">
        <v>9</v>
      </c>
      <c r="W54" t="s">
        <v>9</v>
      </c>
      <c r="X54">
        <v>-8.5224915854160486</v>
      </c>
      <c r="Y54">
        <v>-1.7458218347712566</v>
      </c>
      <c r="Z54">
        <f t="shared" si="1"/>
        <v>-7.2631653860090921</v>
      </c>
      <c r="AA54">
        <v>-2.6352708594239101E-2</v>
      </c>
      <c r="AB54">
        <v>-3.90635670168889E-2</v>
      </c>
      <c r="AC54">
        <v>-0.107929290393539</v>
      </c>
      <c r="AD54">
        <f t="shared" si="4"/>
        <v>9.4828296812616841E-3</v>
      </c>
      <c r="AE54">
        <f t="shared" si="12"/>
        <v>-8.0107557191075318E-4</v>
      </c>
      <c r="AF54" t="s">
        <v>9</v>
      </c>
      <c r="AG54">
        <f t="shared" si="10"/>
        <v>1.2582574796280305E-3</v>
      </c>
      <c r="AH54">
        <f t="shared" si="10"/>
        <v>3.7632333808899077E-3</v>
      </c>
      <c r="AI54">
        <f t="shared" si="10"/>
        <v>1.0293978375051013E-2</v>
      </c>
      <c r="AJ54" t="s">
        <v>9</v>
      </c>
      <c r="AK54" t="s">
        <v>9</v>
      </c>
      <c r="AL54">
        <f t="shared" si="11"/>
        <v>3.94845760486362E-3</v>
      </c>
      <c r="AM54">
        <f t="shared" si="11"/>
        <v>1.2202930041066873E-2</v>
      </c>
      <c r="AN54">
        <f t="shared" si="6"/>
        <v>-3.4471653516736644E-2</v>
      </c>
      <c r="AO54">
        <f t="shared" si="2"/>
        <v>3.0585003753217774E-5</v>
      </c>
      <c r="AP54">
        <f t="shared" si="7"/>
        <v>-10.395000742555423</v>
      </c>
      <c r="AQ54">
        <f t="shared" si="9"/>
        <v>-1.3950667611668287E-6</v>
      </c>
      <c r="AR54">
        <v>22.916</v>
      </c>
      <c r="AS54" s="13">
        <v>26024</v>
      </c>
      <c r="AT54">
        <v>9.828167946039244E-3</v>
      </c>
      <c r="AU54">
        <v>5.439802502168653E-2</v>
      </c>
      <c r="AV54">
        <v>0.4669853248074059</v>
      </c>
      <c r="AW54">
        <v>0.43723022126578975</v>
      </c>
      <c r="AX54">
        <v>2.0689602166112743E-2</v>
      </c>
      <c r="AY54">
        <v>3.8076055702230072</v>
      </c>
      <c r="AZ54">
        <v>0.4649086650868986</v>
      </c>
      <c r="BA54">
        <v>8.2564605159953341E-2</v>
      </c>
      <c r="BB54">
        <v>7.9892783132975043E-2</v>
      </c>
      <c r="BC54">
        <v>7.218020267456432E-2</v>
      </c>
      <c r="BD54">
        <v>3.361309847581714</v>
      </c>
      <c r="BE54">
        <v>1.8612942445605442E-2</v>
      </c>
      <c r="BF54">
        <v>-0.36373111748133979</v>
      </c>
      <c r="BG54">
        <v>-0.36640293950831809</v>
      </c>
      <c r="BH54">
        <v>-0.37411551996672882</v>
      </c>
    </row>
    <row r="55" spans="1:60" x14ac:dyDescent="0.25">
      <c r="A55" s="1">
        <v>26207</v>
      </c>
      <c r="B55">
        <v>28.027000000000001</v>
      </c>
      <c r="C55">
        <v>0.94034498251645804</v>
      </c>
      <c r="D55" t="s">
        <v>9</v>
      </c>
      <c r="E55">
        <v>5.9333333333333336</v>
      </c>
      <c r="F55">
        <v>67.323999999999998</v>
      </c>
      <c r="G55">
        <v>4.5063935564425027E-2</v>
      </c>
      <c r="H55" t="s">
        <v>9</v>
      </c>
      <c r="I55" t="s">
        <v>9</v>
      </c>
      <c r="J55" t="s">
        <v>9</v>
      </c>
      <c r="K55" t="s">
        <v>9</v>
      </c>
      <c r="L55">
        <v>1.9820794613937569E-4</v>
      </c>
      <c r="M55">
        <v>0.17308492078876586</v>
      </c>
      <c r="N55">
        <v>6.818385407089952E-4</v>
      </c>
      <c r="O55">
        <v>-5.61</v>
      </c>
      <c r="P55">
        <f t="shared" si="3"/>
        <v>3.3331683312646838</v>
      </c>
      <c r="Q55">
        <v>-6.1508468370014162E-2</v>
      </c>
      <c r="R55" t="s">
        <v>9</v>
      </c>
      <c r="S55">
        <v>5.7639779446414456E-2</v>
      </c>
      <c r="T55">
        <v>4.2095167852639195</v>
      </c>
      <c r="U55">
        <v>4.407806590351173E-2</v>
      </c>
      <c r="V55" t="s">
        <v>9</v>
      </c>
      <c r="W55" t="s">
        <v>9</v>
      </c>
      <c r="X55">
        <v>-8.5261938453514663</v>
      </c>
      <c r="Y55">
        <v>-1.7539729333110528</v>
      </c>
      <c r="Z55">
        <f t="shared" si="1"/>
        <v>-7.2907176719775091</v>
      </c>
      <c r="AA55">
        <v>-0.13999303052626999</v>
      </c>
      <c r="AB55">
        <v>-0.178907657096738</v>
      </c>
      <c r="AC55">
        <v>-0.27995935869184302</v>
      </c>
      <c r="AD55">
        <f t="shared" si="4"/>
        <v>1.9643214230633532E-3</v>
      </c>
      <c r="AE55">
        <f t="shared" si="12"/>
        <v>3.0975084948397374E-4</v>
      </c>
      <c r="AF55" t="s">
        <v>9</v>
      </c>
      <c r="AG55">
        <f t="shared" si="10"/>
        <v>-9.4354465248292635E-4</v>
      </c>
      <c r="AH55">
        <f t="shared" si="10"/>
        <v>-4.7520048414284588E-4</v>
      </c>
      <c r="AI55">
        <f t="shared" si="10"/>
        <v>-6.880540275849889E-3</v>
      </c>
      <c r="AJ55" t="s">
        <v>9</v>
      </c>
      <c r="AK55" t="s">
        <v>9</v>
      </c>
      <c r="AL55">
        <f t="shared" si="11"/>
        <v>-3.7022599354177288E-3</v>
      </c>
      <c r="AM55">
        <f t="shared" si="11"/>
        <v>-8.15109853979612E-3</v>
      </c>
      <c r="AN55">
        <f t="shared" si="6"/>
        <v>-2.7552285968416967E-2</v>
      </c>
      <c r="AO55">
        <f t="shared" si="2"/>
        <v>2.9507878162850879E-5</v>
      </c>
      <c r="AP55">
        <f t="shared" si="7"/>
        <v>-10.430853273903878</v>
      </c>
      <c r="AQ55">
        <f t="shared" si="9"/>
        <v>-1.0771255903668958E-6</v>
      </c>
      <c r="AR55">
        <v>23.106999999999999</v>
      </c>
      <c r="AS55" s="13">
        <v>26115</v>
      </c>
      <c r="AT55">
        <v>7.3171393225341151E-3</v>
      </c>
      <c r="AU55">
        <v>4.5148263193947373E-2</v>
      </c>
      <c r="AV55">
        <v>0.45704868767792844</v>
      </c>
      <c r="AW55">
        <v>0.42482981711798778</v>
      </c>
      <c r="AX55">
        <v>-1.4556456175362005E-2</v>
      </c>
      <c r="AY55">
        <v>3.7892972463149945</v>
      </c>
      <c r="AZ55">
        <v>0.45317044196318806</v>
      </c>
      <c r="BA55">
        <v>7.6085306890315396E-2</v>
      </c>
      <c r="BB55">
        <v>7.2493839220396761E-2</v>
      </c>
      <c r="BC55">
        <v>7.177160246762454E-2</v>
      </c>
      <c r="BD55">
        <v>3.3176921024617041</v>
      </c>
      <c r="BE55">
        <v>-1.8434701890102385E-2</v>
      </c>
      <c r="BF55">
        <v>-0.39551983696297505</v>
      </c>
      <c r="BG55">
        <v>-0.39911130463289368</v>
      </c>
      <c r="BH55">
        <v>-0.3998335413856659</v>
      </c>
    </row>
    <row r="56" spans="1:60" x14ac:dyDescent="0.25">
      <c r="A56" s="1">
        <v>26299</v>
      </c>
      <c r="B56">
        <v>28.786000000000001</v>
      </c>
      <c r="C56">
        <v>0.94205896568390524</v>
      </c>
      <c r="D56" t="s">
        <v>9</v>
      </c>
      <c r="E56">
        <v>5.7666666666666666</v>
      </c>
      <c r="F56">
        <v>68.569000000000003</v>
      </c>
      <c r="G56">
        <v>3.2981609706276109E-2</v>
      </c>
      <c r="H56" t="s">
        <v>9</v>
      </c>
      <c r="I56" t="s">
        <v>9</v>
      </c>
      <c r="J56" t="s">
        <v>9</v>
      </c>
      <c r="K56" t="s">
        <v>9</v>
      </c>
      <c r="L56">
        <v>2.0129366106080209E-4</v>
      </c>
      <c r="M56">
        <v>0.17542911348572607</v>
      </c>
      <c r="N56">
        <v>7.3703716653263876E-4</v>
      </c>
      <c r="O56">
        <v>1.33</v>
      </c>
      <c r="P56">
        <f t="shared" si="3"/>
        <v>3.3598891578404793</v>
      </c>
      <c r="Q56">
        <v>-5.9687410097423267E-2</v>
      </c>
      <c r="R56" t="s">
        <v>9</v>
      </c>
      <c r="S56">
        <v>5.606522393294891E-2</v>
      </c>
      <c r="T56">
        <v>4.2278405375527717</v>
      </c>
      <c r="U56">
        <v>3.2449387177748104E-2</v>
      </c>
      <c r="V56" t="s">
        <v>9</v>
      </c>
      <c r="W56" t="s">
        <v>9</v>
      </c>
      <c r="X56">
        <v>-8.5107457158252675</v>
      </c>
      <c r="Y56">
        <v>-1.7405202294327891</v>
      </c>
      <c r="Z56">
        <f t="shared" si="1"/>
        <v>-7.2128722375584848</v>
      </c>
      <c r="AA56">
        <v>-0.67751179688625496</v>
      </c>
      <c r="AB56">
        <v>-0.20292849294829099</v>
      </c>
      <c r="AC56">
        <v>4.6767263491057101E-2</v>
      </c>
      <c r="AD56">
        <f t="shared" si="4"/>
        <v>2.6720826575795442E-2</v>
      </c>
      <c r="AE56">
        <f t="shared" si="12"/>
        <v>1.8210582725908947E-3</v>
      </c>
      <c r="AF56" t="s">
        <v>9</v>
      </c>
      <c r="AG56">
        <f t="shared" si="10"/>
        <v>-1.5745555134655462E-3</v>
      </c>
      <c r="AH56">
        <f t="shared" si="10"/>
        <v>1.8323752288852191E-2</v>
      </c>
      <c r="AI56">
        <f t="shared" si="10"/>
        <v>-1.1628678725763626E-2</v>
      </c>
      <c r="AJ56" t="s">
        <v>9</v>
      </c>
      <c r="AK56" t="s">
        <v>9</v>
      </c>
      <c r="AL56">
        <f t="shared" si="11"/>
        <v>1.5448129526198784E-2</v>
      </c>
      <c r="AM56">
        <f t="shared" si="11"/>
        <v>1.3452703878263694E-2</v>
      </c>
      <c r="AN56">
        <f t="shared" si="6"/>
        <v>7.7845434419024251E-2</v>
      </c>
      <c r="AO56">
        <f t="shared" si="2"/>
        <v>3.1419437570664115E-5</v>
      </c>
      <c r="AP56">
        <f t="shared" si="7"/>
        <v>-10.368083825657799</v>
      </c>
      <c r="AQ56">
        <f t="shared" si="9"/>
        <v>1.9115594078132366E-6</v>
      </c>
      <c r="AR56">
        <v>23.457999999999998</v>
      </c>
      <c r="AS56" s="13">
        <v>26207</v>
      </c>
      <c r="AT56">
        <v>8.0646034913482365E-3</v>
      </c>
      <c r="AU56">
        <v>4.2217897929990963E-2</v>
      </c>
      <c r="AV56">
        <v>0.45386803881042193</v>
      </c>
      <c r="AW56">
        <v>0.42826682079423267</v>
      </c>
      <c r="AX56">
        <v>-3.8354518481658571E-2</v>
      </c>
      <c r="AY56">
        <v>3.7974988620515417</v>
      </c>
      <c r="AZ56">
        <v>0.45611135175185913</v>
      </c>
      <c r="BA56">
        <v>6.6263238334209273E-2</v>
      </c>
      <c r="BB56">
        <v>6.477435803328363E-2</v>
      </c>
      <c r="BC56">
        <v>6.4498160876831134E-2</v>
      </c>
      <c r="BD56">
        <v>3.3052763047594613</v>
      </c>
      <c r="BE56">
        <v>-3.6111205540221368E-2</v>
      </c>
      <c r="BF56">
        <v>-0.4259593189578712</v>
      </c>
      <c r="BG56">
        <v>-0.42744819925879685</v>
      </c>
      <c r="BH56">
        <v>-0.42772439641524934</v>
      </c>
    </row>
    <row r="57" spans="1:60" x14ac:dyDescent="0.25">
      <c r="A57" s="1">
        <v>26390</v>
      </c>
      <c r="B57">
        <v>29.567</v>
      </c>
      <c r="C57">
        <v>0.94315533216346858</v>
      </c>
      <c r="D57" t="s">
        <v>9</v>
      </c>
      <c r="E57">
        <v>5.7</v>
      </c>
      <c r="F57">
        <v>68.930999999999997</v>
      </c>
      <c r="G57">
        <v>4.0599029235313999E-2</v>
      </c>
      <c r="H57" t="s">
        <v>9</v>
      </c>
      <c r="I57" t="s">
        <v>9</v>
      </c>
      <c r="J57" t="s">
        <v>9</v>
      </c>
      <c r="K57" t="s">
        <v>9</v>
      </c>
      <c r="L57">
        <v>2.0567060149277613E-4</v>
      </c>
      <c r="M57">
        <v>0.17929834802207645</v>
      </c>
      <c r="N57">
        <v>7.5241666029025444E-4</v>
      </c>
      <c r="O57">
        <v>2.83</v>
      </c>
      <c r="P57">
        <f t="shared" si="3"/>
        <v>3.3866588745410326</v>
      </c>
      <c r="Q57">
        <v>-5.8524288637526539E-2</v>
      </c>
      <c r="R57" t="s">
        <v>9</v>
      </c>
      <c r="S57">
        <v>5.5434706888100517E-2</v>
      </c>
      <c r="T57">
        <v>4.2331060042636759</v>
      </c>
      <c r="U57">
        <v>3.9796536984253658E-2</v>
      </c>
      <c r="V57" t="s">
        <v>9</v>
      </c>
      <c r="W57" t="s">
        <v>9</v>
      </c>
      <c r="X57">
        <v>-8.4892346908543743</v>
      </c>
      <c r="Y57">
        <v>-1.718704111898846</v>
      </c>
      <c r="Z57">
        <f t="shared" si="1"/>
        <v>-7.1922203179193716</v>
      </c>
      <c r="AA57">
        <v>-0.42415276554389902</v>
      </c>
      <c r="AB57">
        <v>-4.0030377135663098E-2</v>
      </c>
      <c r="AC57">
        <v>-0.31494937490128799</v>
      </c>
      <c r="AD57">
        <f t="shared" si="4"/>
        <v>2.6769716700553392E-2</v>
      </c>
      <c r="AE57">
        <f t="shared" si="12"/>
        <v>1.1631214598967279E-3</v>
      </c>
      <c r="AF57" t="s">
        <v>9</v>
      </c>
      <c r="AG57">
        <f t="shared" si="10"/>
        <v>-6.3051704484839294E-4</v>
      </c>
      <c r="AH57">
        <f t="shared" si="10"/>
        <v>5.2654667109042208E-3</v>
      </c>
      <c r="AI57">
        <f t="shared" si="10"/>
        <v>7.347149806505554E-3</v>
      </c>
      <c r="AJ57" t="s">
        <v>9</v>
      </c>
      <c r="AK57" t="s">
        <v>9</v>
      </c>
      <c r="AL57">
        <f t="shared" si="11"/>
        <v>2.1511024970893189E-2</v>
      </c>
      <c r="AM57">
        <f t="shared" si="11"/>
        <v>2.181611753394308E-2</v>
      </c>
      <c r="AN57">
        <f t="shared" si="6"/>
        <v>2.0651919639113281E-2</v>
      </c>
      <c r="AO57">
        <f t="shared" si="2"/>
        <v>3.1876659053137372E-5</v>
      </c>
      <c r="AP57">
        <f t="shared" si="7"/>
        <v>-10.353636507114294</v>
      </c>
      <c r="AQ57">
        <f t="shared" si="9"/>
        <v>4.5722148247325704E-7</v>
      </c>
      <c r="AR57">
        <v>23.603999999999999</v>
      </c>
      <c r="AS57" s="13">
        <v>26299</v>
      </c>
      <c r="AT57">
        <v>6.4103000542094389E-3</v>
      </c>
      <c r="AU57">
        <v>4.6211332031277891E-2</v>
      </c>
      <c r="AV57">
        <v>0.47079898295987999</v>
      </c>
      <c r="AW57">
        <v>0.44312127262908324</v>
      </c>
      <c r="AX57">
        <v>-1.3811251736322725E-2</v>
      </c>
      <c r="AY57">
        <v>3.8379503351281761</v>
      </c>
      <c r="AZ57">
        <v>0.4777408701013206</v>
      </c>
      <c r="BA57">
        <v>7.4202727066737306E-2</v>
      </c>
      <c r="BB57">
        <v>7.5589574071487642E-2</v>
      </c>
      <c r="BC57">
        <v>7.6670941532538006E-2</v>
      </c>
      <c r="BD57">
        <v>3.3533401004319732</v>
      </c>
      <c r="BE57">
        <v>-6.8693645948821082E-3</v>
      </c>
      <c r="BF57">
        <v>-0.41040750762946543</v>
      </c>
      <c r="BG57">
        <v>-0.40902066062471509</v>
      </c>
      <c r="BH57">
        <v>-0.40793929316366473</v>
      </c>
    </row>
    <row r="58" spans="1:60" x14ac:dyDescent="0.25">
      <c r="A58" s="1">
        <v>26481</v>
      </c>
      <c r="B58">
        <v>29.907</v>
      </c>
      <c r="C58">
        <v>0.94390044723947908</v>
      </c>
      <c r="D58" t="s">
        <v>9</v>
      </c>
      <c r="E58">
        <v>5.5666666666666664</v>
      </c>
      <c r="F58">
        <v>69.295000000000002</v>
      </c>
      <c r="G58">
        <v>4.422537282958143E-2</v>
      </c>
      <c r="H58" t="s">
        <v>9</v>
      </c>
      <c r="I58" t="s">
        <v>9</v>
      </c>
      <c r="J58" t="s">
        <v>9</v>
      </c>
      <c r="K58" t="s">
        <v>9</v>
      </c>
      <c r="L58">
        <v>2.0693592023414959E-4</v>
      </c>
      <c r="M58">
        <v>0.1799721731396291</v>
      </c>
      <c r="N58">
        <v>7.5558907578724495E-4</v>
      </c>
      <c r="O58">
        <v>2.4500000000000002</v>
      </c>
      <c r="P58">
        <f t="shared" si="3"/>
        <v>3.3980925667086765</v>
      </c>
      <c r="Q58">
        <v>-5.7734576830523077E-2</v>
      </c>
      <c r="R58" t="s">
        <v>9</v>
      </c>
      <c r="S58">
        <v>5.4172478888393133E-2</v>
      </c>
      <c r="T58">
        <v>4.2383727535207658</v>
      </c>
      <c r="U58">
        <v>4.3275340520767203E-2</v>
      </c>
      <c r="V58" t="s">
        <v>9</v>
      </c>
      <c r="W58" t="s">
        <v>9</v>
      </c>
      <c r="X58">
        <v>-8.4831013767099908</v>
      </c>
      <c r="Y58">
        <v>-1.7149530337114869</v>
      </c>
      <c r="Z58">
        <f t="shared" si="1"/>
        <v>-7.1880128801078635</v>
      </c>
      <c r="AA58">
        <v>-0.34516098640646597</v>
      </c>
      <c r="AB58">
        <v>5.7412335562936397E-3</v>
      </c>
      <c r="AC58">
        <v>-2.0891825247838999E-2</v>
      </c>
      <c r="AD58">
        <f t="shared" si="4"/>
        <v>1.1433692167643894E-2</v>
      </c>
      <c r="AE58">
        <f t="shared" si="12"/>
        <v>7.8971180700346255E-4</v>
      </c>
      <c r="AF58" t="s">
        <v>9</v>
      </c>
      <c r="AG58">
        <f t="shared" si="10"/>
        <v>-1.262227999707384E-3</v>
      </c>
      <c r="AH58">
        <f t="shared" si="10"/>
        <v>5.2667492570899199E-3</v>
      </c>
      <c r="AI58">
        <f t="shared" si="10"/>
        <v>3.4788035365135445E-3</v>
      </c>
      <c r="AJ58" t="s">
        <v>9</v>
      </c>
      <c r="AK58" t="s">
        <v>9</v>
      </c>
      <c r="AL58">
        <f t="shared" si="11"/>
        <v>6.1333141443835615E-3</v>
      </c>
      <c r="AM58">
        <f t="shared" si="11"/>
        <v>3.7510781873590915E-3</v>
      </c>
      <c r="AN58">
        <f t="shared" si="6"/>
        <v>4.207437811508008E-3</v>
      </c>
      <c r="AO58">
        <f t="shared" si="2"/>
        <v>3.1707472756493708E-5</v>
      </c>
      <c r="AP58">
        <f t="shared" si="7"/>
        <v>-10.358958171218514</v>
      </c>
      <c r="AQ58">
        <f t="shared" si="9"/>
        <v>-1.6918629664366399E-7</v>
      </c>
      <c r="AR58">
        <v>23.83</v>
      </c>
      <c r="AS58" s="13">
        <v>26390</v>
      </c>
      <c r="AT58">
        <v>7.949210144049923E-3</v>
      </c>
      <c r="AU58">
        <v>4.9024657077722245E-2</v>
      </c>
      <c r="AV58">
        <v>0.47198976648991481</v>
      </c>
      <c r="AW58">
        <v>0.44433419153216624</v>
      </c>
      <c r="AX58">
        <v>-1.5863529407518628E-2</v>
      </c>
      <c r="AY58">
        <v>3.8420202477497885</v>
      </c>
      <c r="AZ58">
        <v>0.47872803049514973</v>
      </c>
      <c r="BA58">
        <v>7.5090346172938915E-2</v>
      </c>
      <c r="BB58">
        <v>7.678170653675348E-2</v>
      </c>
      <c r="BC58">
        <v>7.7347167200254141E-2</v>
      </c>
      <c r="BD58">
        <v>3.3541669518523549</v>
      </c>
      <c r="BE58">
        <v>-9.1252654022837103E-3</v>
      </c>
      <c r="BF58">
        <v>-0.41276294972449451</v>
      </c>
      <c r="BG58">
        <v>-0.41107158936067995</v>
      </c>
      <c r="BH58">
        <v>-0.41050612869717928</v>
      </c>
    </row>
    <row r="59" spans="1:60" x14ac:dyDescent="0.25">
      <c r="A59" s="1">
        <v>26573</v>
      </c>
      <c r="B59">
        <v>30.477</v>
      </c>
      <c r="C59">
        <v>0.94669728467908132</v>
      </c>
      <c r="D59" t="s">
        <v>9</v>
      </c>
      <c r="E59">
        <v>5.3666666666666663</v>
      </c>
      <c r="F59">
        <v>69.879000000000005</v>
      </c>
      <c r="G59">
        <v>4.7507100269129077E-2</v>
      </c>
      <c r="H59" t="s">
        <v>9</v>
      </c>
      <c r="I59" t="s">
        <v>9</v>
      </c>
      <c r="J59" t="s">
        <v>9</v>
      </c>
      <c r="K59" t="s">
        <v>9</v>
      </c>
      <c r="L59">
        <v>2.0987501291188927E-4</v>
      </c>
      <c r="M59">
        <v>0.18176133630942795</v>
      </c>
      <c r="N59">
        <v>7.8550195686855116E-4</v>
      </c>
      <c r="O59">
        <v>3.63</v>
      </c>
      <c r="P59">
        <f t="shared" si="3"/>
        <v>3.4169723007775175</v>
      </c>
      <c r="Q59">
        <v>-5.4775894047157193E-2</v>
      </c>
      <c r="R59" t="s">
        <v>9</v>
      </c>
      <c r="S59">
        <v>5.2276144565371066E-2</v>
      </c>
      <c r="T59">
        <v>4.2467651749173267</v>
      </c>
      <c r="U59">
        <v>4.6413151091067625E-2</v>
      </c>
      <c r="V59" t="s">
        <v>9</v>
      </c>
      <c r="W59" t="s">
        <v>9</v>
      </c>
      <c r="X59">
        <v>-8.4689983810447647</v>
      </c>
      <c r="Y59">
        <v>-1.7050607914218656</v>
      </c>
      <c r="Z59">
        <f t="shared" si="1"/>
        <v>-7.1491876090322979</v>
      </c>
      <c r="AA59">
        <v>-0.783434142112024</v>
      </c>
      <c r="AB59">
        <v>-0.1078313986514</v>
      </c>
      <c r="AC59">
        <v>-0.20333702311527199</v>
      </c>
      <c r="AD59">
        <f t="shared" si="4"/>
        <v>1.8879734068840914E-2</v>
      </c>
      <c r="AE59">
        <f t="shared" si="12"/>
        <v>2.9586827833658833E-3</v>
      </c>
      <c r="AF59" t="s">
        <v>9</v>
      </c>
      <c r="AG59">
        <f t="shared" si="10"/>
        <v>-1.8963343230220669E-3</v>
      </c>
      <c r="AH59">
        <f t="shared" si="10"/>
        <v>8.392421396560934E-3</v>
      </c>
      <c r="AI59">
        <f t="shared" si="10"/>
        <v>3.1378105703004228E-3</v>
      </c>
      <c r="AJ59" t="s">
        <v>9</v>
      </c>
      <c r="AK59" t="s">
        <v>9</v>
      </c>
      <c r="AL59">
        <f t="shared" si="11"/>
        <v>1.4102995665226103E-2</v>
      </c>
      <c r="AM59">
        <f t="shared" si="11"/>
        <v>9.8922422896212669E-3</v>
      </c>
      <c r="AN59">
        <f t="shared" si="6"/>
        <v>3.8825271075565659E-2</v>
      </c>
      <c r="AO59">
        <f t="shared" si="2"/>
        <v>3.2547524524262496E-5</v>
      </c>
      <c r="AP59">
        <f t="shared" si="7"/>
        <v>-10.332809243683707</v>
      </c>
      <c r="AQ59">
        <f t="shared" si="9"/>
        <v>8.4005176776878813E-7</v>
      </c>
      <c r="AR59">
        <v>24.134</v>
      </c>
      <c r="AS59" s="13">
        <v>26481</v>
      </c>
      <c r="AT59">
        <v>1.0228345668814127E-2</v>
      </c>
      <c r="AU59">
        <v>5.1585908070218643E-2</v>
      </c>
      <c r="AV59">
        <v>0.47362017241551446</v>
      </c>
      <c r="AW59">
        <v>0.44197303423531542</v>
      </c>
      <c r="AX59">
        <v>-1.7082320249699114E-2</v>
      </c>
      <c r="AY59">
        <v>3.8544203067426857</v>
      </c>
      <c r="AZ59">
        <v>0.48000085598279818</v>
      </c>
      <c r="BA59">
        <v>7.2136030587748257E-2</v>
      </c>
      <c r="BB59">
        <v>7.5528504183197842E-2</v>
      </c>
      <c r="BC59">
        <v>7.8191974595533398E-2</v>
      </c>
      <c r="BD59">
        <v>3.3637178140774724</v>
      </c>
      <c r="BE59">
        <v>-1.0701636682415396E-2</v>
      </c>
      <c r="BF59">
        <v>-0.41856646207746534</v>
      </c>
      <c r="BG59">
        <v>-0.41517398848201575</v>
      </c>
      <c r="BH59">
        <v>-0.4125105180696802</v>
      </c>
    </row>
    <row r="60" spans="1:60" x14ac:dyDescent="0.25">
      <c r="A60" s="1">
        <v>26665</v>
      </c>
      <c r="B60">
        <v>31.635000000000002</v>
      </c>
      <c r="C60">
        <v>0.95023744130080812</v>
      </c>
      <c r="D60" t="s">
        <v>9</v>
      </c>
      <c r="E60">
        <v>4.9333333333333336</v>
      </c>
      <c r="F60">
        <v>70.600999999999999</v>
      </c>
      <c r="G60">
        <v>5.7650272711011474E-2</v>
      </c>
      <c r="H60">
        <v>-4.24E-2</v>
      </c>
      <c r="I60" t="s">
        <v>9</v>
      </c>
      <c r="J60" t="s">
        <v>9</v>
      </c>
      <c r="K60" t="s">
        <v>9</v>
      </c>
      <c r="L60">
        <v>2.1673152284124855E-4</v>
      </c>
      <c r="M60">
        <v>0.18616758157272187</v>
      </c>
      <c r="N60">
        <v>7.8786550108245874E-4</v>
      </c>
      <c r="O60">
        <v>4.3</v>
      </c>
      <c r="P60">
        <f t="shared" si="3"/>
        <v>3.4542641025988479</v>
      </c>
      <c r="Q60">
        <v>-5.1043387405524707E-2</v>
      </c>
      <c r="R60" t="s">
        <v>9</v>
      </c>
      <c r="S60">
        <v>4.8155041887047001E-2</v>
      </c>
      <c r="T60">
        <v>4.2570443087048329</v>
      </c>
      <c r="U60">
        <v>5.6049723697168291E-2</v>
      </c>
      <c r="V60">
        <v>-4.3325124738373653E-2</v>
      </c>
      <c r="W60" t="s">
        <v>9</v>
      </c>
      <c r="X60">
        <v>-8.4368511923444629</v>
      </c>
      <c r="Y60">
        <v>-1.6811080347069334</v>
      </c>
      <c r="Z60">
        <f t="shared" si="1"/>
        <v>-7.1461831665800597</v>
      </c>
      <c r="AA60">
        <v>-0.83006503199565296</v>
      </c>
      <c r="AB60">
        <v>0.16756614261432301</v>
      </c>
      <c r="AC60">
        <v>8.0439129789442704E-2</v>
      </c>
      <c r="AD60">
        <f t="shared" si="4"/>
        <v>3.7291801821330406E-2</v>
      </c>
      <c r="AE60">
        <f t="shared" si="12"/>
        <v>3.7325066416324867E-3</v>
      </c>
      <c r="AF60" t="s">
        <v>9</v>
      </c>
      <c r="AG60">
        <f t="shared" si="10"/>
        <v>-4.1211026783240651E-3</v>
      </c>
      <c r="AH60">
        <f t="shared" si="10"/>
        <v>1.0279133787506112E-2</v>
      </c>
      <c r="AI60">
        <f t="shared" si="10"/>
        <v>9.6365726061006657E-3</v>
      </c>
      <c r="AJ60" t="s">
        <v>9</v>
      </c>
      <c r="AK60" t="s">
        <v>9</v>
      </c>
      <c r="AL60">
        <f t="shared" si="11"/>
        <v>3.2147188700301754E-2</v>
      </c>
      <c r="AM60">
        <f t="shared" si="11"/>
        <v>2.3952756714932244E-2</v>
      </c>
      <c r="AN60">
        <f t="shared" si="6"/>
        <v>3.0044424522381874E-3</v>
      </c>
      <c r="AO60">
        <f t="shared" si="2"/>
        <v>3.2273697406294397E-5</v>
      </c>
      <c r="AP60">
        <f t="shared" si="7"/>
        <v>-10.341257981262308</v>
      </c>
      <c r="AQ60">
        <f t="shared" si="9"/>
        <v>-2.7382711796809919E-7</v>
      </c>
      <c r="AR60">
        <v>24.411999999999999</v>
      </c>
      <c r="AS60" s="13">
        <v>26573</v>
      </c>
      <c r="AT60">
        <v>1.5492488252155719E-2</v>
      </c>
      <c r="AU60">
        <v>5.9383044905151144E-2</v>
      </c>
      <c r="AV60">
        <v>0.47323519840021405</v>
      </c>
      <c r="AW60">
        <v>0.45246376018133228</v>
      </c>
      <c r="AX60">
        <v>1.5515999238915973E-2</v>
      </c>
      <c r="AY60">
        <v>3.8725293789041948</v>
      </c>
      <c r="AZ60">
        <v>0.48375856019386781</v>
      </c>
      <c r="BA60">
        <v>6.1269703891217442E-2</v>
      </c>
      <c r="BB60">
        <v>6.8318064030610193E-2</v>
      </c>
      <c r="BC60">
        <v>6.9814242636608848E-2</v>
      </c>
      <c r="BD60">
        <v>3.4148101797428967</v>
      </c>
      <c r="BE60">
        <v>2.6039361032569736E-2</v>
      </c>
      <c r="BF60">
        <v>-0.39644949527008067</v>
      </c>
      <c r="BG60">
        <v>-0.38940113513068786</v>
      </c>
      <c r="BH60">
        <v>-0.38790495652468926</v>
      </c>
    </row>
    <row r="61" spans="1:60" x14ac:dyDescent="0.25">
      <c r="A61" s="1">
        <v>26755</v>
      </c>
      <c r="B61">
        <v>31.978999999999999</v>
      </c>
      <c r="C61">
        <v>0.95084528468320972</v>
      </c>
      <c r="D61" t="s">
        <v>9</v>
      </c>
      <c r="E61">
        <v>4.9333333333333336</v>
      </c>
      <c r="F61">
        <v>70.12</v>
      </c>
      <c r="G61">
        <v>7.4374437672630689E-2</v>
      </c>
      <c r="H61">
        <v>-7.1333333333333332E-2</v>
      </c>
      <c r="I61" t="s">
        <v>9</v>
      </c>
      <c r="J61" t="s">
        <v>9</v>
      </c>
      <c r="K61" t="s">
        <v>9</v>
      </c>
      <c r="L61">
        <v>2.1795937840785168E-4</v>
      </c>
      <c r="M61">
        <v>0.18618936932712005</v>
      </c>
      <c r="N61">
        <v>7.3223373318793169E-4</v>
      </c>
      <c r="O61">
        <v>-2.34</v>
      </c>
      <c r="P61">
        <f t="shared" si="3"/>
        <v>3.4650794373734413</v>
      </c>
      <c r="Q61">
        <v>-5.0403916650457715E-2</v>
      </c>
      <c r="R61" t="s">
        <v>9</v>
      </c>
      <c r="S61">
        <v>4.8155041887047001E-2</v>
      </c>
      <c r="T61">
        <v>4.2502080600530334</v>
      </c>
      <c r="U61">
        <v>7.1738573755310411E-2</v>
      </c>
      <c r="V61">
        <v>-7.400541331049576E-2</v>
      </c>
      <c r="W61" t="s">
        <v>9</v>
      </c>
      <c r="X61">
        <v>-8.4312018501168513</v>
      </c>
      <c r="Y61">
        <v>-1.6809910085342228</v>
      </c>
      <c r="Z61">
        <f t="shared" si="1"/>
        <v>-7.2194107873370097</v>
      </c>
      <c r="AA61">
        <v>-0.27566585671946298</v>
      </c>
      <c r="AB61">
        <v>0.63400259168634798</v>
      </c>
      <c r="AC61">
        <v>0.26425226245566302</v>
      </c>
      <c r="AD61">
        <f t="shared" si="4"/>
        <v>1.0815334774593399E-2</v>
      </c>
      <c r="AE61">
        <f t="shared" si="12"/>
        <v>6.3947075506699119E-4</v>
      </c>
      <c r="AF61" t="s">
        <v>9</v>
      </c>
      <c r="AG61">
        <f t="shared" si="10"/>
        <v>0</v>
      </c>
      <c r="AH61">
        <f t="shared" si="10"/>
        <v>-6.836248651799437E-3</v>
      </c>
      <c r="AI61">
        <f t="shared" si="10"/>
        <v>1.568885005814212E-2</v>
      </c>
      <c r="AJ61">
        <f t="shared" si="10"/>
        <v>-3.0680288572122107E-2</v>
      </c>
      <c r="AK61" t="s">
        <v>9</v>
      </c>
      <c r="AL61">
        <f t="shared" si="11"/>
        <v>5.6493422276115979E-3</v>
      </c>
      <c r="AM61">
        <f t="shared" si="11"/>
        <v>1.1702617271058813E-4</v>
      </c>
      <c r="AN61">
        <f t="shared" si="6"/>
        <v>-7.3227620756949996E-2</v>
      </c>
      <c r="AO61">
        <f t="shared" si="2"/>
        <v>2.9541038979623661E-5</v>
      </c>
      <c r="AP61">
        <f t="shared" si="7"/>
        <v>-10.429730109522088</v>
      </c>
      <c r="AQ61">
        <f t="shared" si="9"/>
        <v>-2.7326584266707365E-6</v>
      </c>
      <c r="AR61">
        <v>24.786999999999999</v>
      </c>
      <c r="AS61" s="13">
        <v>26665</v>
      </c>
      <c r="AT61">
        <v>2.0487024415582575E-2</v>
      </c>
      <c r="AU61">
        <v>6.5612483788953985E-2</v>
      </c>
      <c r="AV61">
        <v>0.47717356906978992</v>
      </c>
      <c r="AW61">
        <v>0.45418647158221465</v>
      </c>
      <c r="AX61">
        <v>3.0229201437246261E-2</v>
      </c>
      <c r="AY61">
        <v>3.8789107131205744</v>
      </c>
      <c r="AZ61">
        <v>0.4849075602732843</v>
      </c>
      <c r="BA61">
        <v>6.4013574779950844E-2</v>
      </c>
      <c r="BB61">
        <v>7.1866877726296574E-2</v>
      </c>
      <c r="BC61">
        <v>7.4725499319222177E-2</v>
      </c>
      <c r="BD61">
        <v>3.4319663454880307</v>
      </c>
      <c r="BE61">
        <v>3.7963192640740648E-2</v>
      </c>
      <c r="BF61">
        <v>-0.38293079285259279</v>
      </c>
      <c r="BG61">
        <v>-0.37507748990624706</v>
      </c>
      <c r="BH61">
        <v>-0.37221886831332146</v>
      </c>
    </row>
    <row r="62" spans="1:60" x14ac:dyDescent="0.25">
      <c r="A62" s="1">
        <v>26846</v>
      </c>
      <c r="B62">
        <v>31.891999999999999</v>
      </c>
      <c r="C62">
        <v>0.95181278374127631</v>
      </c>
      <c r="D62" t="s">
        <v>9</v>
      </c>
      <c r="E62">
        <v>4.8</v>
      </c>
      <c r="F62">
        <v>69.954999999999998</v>
      </c>
      <c r="G62">
        <v>9.520569085443728E-2</v>
      </c>
      <c r="H62">
        <v>-0.30583333333333335</v>
      </c>
      <c r="I62" t="s">
        <v>9</v>
      </c>
      <c r="J62" t="s">
        <v>9</v>
      </c>
      <c r="K62" t="s">
        <v>9</v>
      </c>
      <c r="L62">
        <v>2.1624920327099637E-4</v>
      </c>
      <c r="M62">
        <v>0.18462682620441859</v>
      </c>
      <c r="N62">
        <v>7.124226438293621E-4</v>
      </c>
      <c r="O62">
        <v>-3.99</v>
      </c>
      <c r="P62">
        <f t="shared" si="3"/>
        <v>3.4623551946402489</v>
      </c>
      <c r="Q62">
        <v>-4.9386919263999525E-2</v>
      </c>
      <c r="R62" t="s">
        <v>9</v>
      </c>
      <c r="S62">
        <v>4.6883585898850458E-2</v>
      </c>
      <c r="T62">
        <v>4.2478521781852496</v>
      </c>
      <c r="U62">
        <v>9.0942191156868246E-2</v>
      </c>
      <c r="V62">
        <v>-0.36504319360924914</v>
      </c>
      <c r="W62" t="s">
        <v>9</v>
      </c>
      <c r="X62">
        <v>-8.4390790964550426</v>
      </c>
      <c r="Y62">
        <v>-1.6894186467540908</v>
      </c>
      <c r="Z62">
        <f t="shared" si="1"/>
        <v>-7.2468392217796778</v>
      </c>
      <c r="AA62">
        <v>-6.6683969366200899E-2</v>
      </c>
      <c r="AB62">
        <v>0.58988700846763098</v>
      </c>
      <c r="AC62">
        <v>-1.3791122494430701E-2</v>
      </c>
      <c r="AD62">
        <f t="shared" si="4"/>
        <v>-2.7242427331923835E-3</v>
      </c>
      <c r="AE62">
        <f t="shared" si="12"/>
        <v>1.0169973864581905E-3</v>
      </c>
      <c r="AF62" t="s">
        <v>9</v>
      </c>
      <c r="AG62">
        <f t="shared" si="10"/>
        <v>-1.2714559881965432E-3</v>
      </c>
      <c r="AH62">
        <f t="shared" si="10"/>
        <v>-2.3558818677837934E-3</v>
      </c>
      <c r="AI62">
        <f t="shared" si="10"/>
        <v>1.9203617401557835E-2</v>
      </c>
      <c r="AJ62">
        <f t="shared" si="10"/>
        <v>-0.29103778029875338</v>
      </c>
      <c r="AK62" t="s">
        <v>9</v>
      </c>
      <c r="AL62">
        <f t="shared" si="11"/>
        <v>-7.8772463381913127E-3</v>
      </c>
      <c r="AM62">
        <f t="shared" si="11"/>
        <v>-8.4276382198680277E-3</v>
      </c>
      <c r="AN62">
        <f t="shared" si="6"/>
        <v>-2.742843444266807E-2</v>
      </c>
      <c r="AO62">
        <f t="shared" si="2"/>
        <v>2.8192427535787975E-5</v>
      </c>
      <c r="AP62">
        <f t="shared" si="7"/>
        <v>-10.476457143179781</v>
      </c>
      <c r="AQ62">
        <f t="shared" si="9"/>
        <v>-1.3486114438356855E-6</v>
      </c>
      <c r="AR62">
        <v>25.27</v>
      </c>
      <c r="AS62" s="13">
        <v>26755</v>
      </c>
      <c r="AT62">
        <v>1.9346450714443172E-2</v>
      </c>
      <c r="AU62">
        <v>7.8477456933267201E-2</v>
      </c>
      <c r="AV62">
        <v>0.46542086994345228</v>
      </c>
      <c r="AW62">
        <v>0.43930526259515096</v>
      </c>
      <c r="AX62">
        <v>1.6445545807602525E-2</v>
      </c>
      <c r="AY62">
        <v>3.8532391279475933</v>
      </c>
      <c r="AZ62">
        <v>0.46311719114949751</v>
      </c>
      <c r="BA62">
        <v>6.1749417762969716E-2</v>
      </c>
      <c r="BB62">
        <v>6.7039087474110359E-2</v>
      </c>
      <c r="BC62">
        <v>7.1653798827464976E-2</v>
      </c>
      <c r="BD62">
        <v>3.4042638038117436</v>
      </c>
      <c r="BE62">
        <v>1.4141867013647759E-2</v>
      </c>
      <c r="BF62">
        <v>-0.38722590637288001</v>
      </c>
      <c r="BG62">
        <v>-0.38193623666173937</v>
      </c>
      <c r="BH62">
        <v>-0.37732152530838475</v>
      </c>
    </row>
    <row r="63" spans="1:60" x14ac:dyDescent="0.25">
      <c r="A63" s="1">
        <v>26938</v>
      </c>
      <c r="B63">
        <v>31.852</v>
      </c>
      <c r="C63">
        <v>0.95205290409476795</v>
      </c>
      <c r="D63" t="s">
        <v>9</v>
      </c>
      <c r="E63">
        <v>4.7666666666666666</v>
      </c>
      <c r="F63">
        <v>69.61</v>
      </c>
      <c r="G63">
        <v>9.1308171198913116E-2</v>
      </c>
      <c r="H63">
        <v>4.0900000000000006E-2</v>
      </c>
      <c r="I63" t="s">
        <v>9</v>
      </c>
      <c r="J63" t="s">
        <v>9</v>
      </c>
      <c r="K63" t="s">
        <v>9</v>
      </c>
      <c r="L63">
        <v>2.1488807631589601E-4</v>
      </c>
      <c r="M63">
        <v>0.18331232622389196</v>
      </c>
      <c r="N63">
        <v>6.8944269786227347E-4</v>
      </c>
      <c r="O63">
        <v>1.07</v>
      </c>
      <c r="P63">
        <f t="shared" si="3"/>
        <v>3.4611001743951983</v>
      </c>
      <c r="Q63">
        <v>-4.9134674206694193E-2</v>
      </c>
      <c r="R63" t="s">
        <v>9</v>
      </c>
      <c r="S63">
        <v>4.6565469147320931E-2</v>
      </c>
      <c r="T63">
        <v>4.2429082351805754</v>
      </c>
      <c r="U63">
        <v>8.7377133691495273E-2</v>
      </c>
      <c r="V63">
        <v>4.0085723539285578E-2</v>
      </c>
      <c r="W63" t="s">
        <v>9</v>
      </c>
      <c r="X63">
        <v>-8.4453932406578662</v>
      </c>
      <c r="Y63">
        <v>-1.6965638802223215</v>
      </c>
      <c r="Z63">
        <f t="shared" si="1"/>
        <v>-7.2796269709832124</v>
      </c>
      <c r="AA63">
        <v>-8.8998731846588006E-2</v>
      </c>
      <c r="AB63">
        <v>0.744089924601681</v>
      </c>
      <c r="AC63">
        <v>0.12216623712095</v>
      </c>
      <c r="AD63">
        <f t="shared" si="4"/>
        <v>-1.255020245050531E-3</v>
      </c>
      <c r="AE63">
        <f t="shared" si="12"/>
        <v>2.5224505730533225E-4</v>
      </c>
      <c r="AF63" t="s">
        <v>9</v>
      </c>
      <c r="AG63">
        <f t="shared" si="10"/>
        <v>-3.1811675152952634E-4</v>
      </c>
      <c r="AH63">
        <f t="shared" si="10"/>
        <v>-4.9439430046742672E-3</v>
      </c>
      <c r="AI63">
        <f t="shared" si="10"/>
        <v>-3.5650574653729727E-3</v>
      </c>
      <c r="AJ63">
        <f t="shared" si="10"/>
        <v>0.40512891714853472</v>
      </c>
      <c r="AK63" t="s">
        <v>9</v>
      </c>
      <c r="AL63">
        <f t="shared" si="11"/>
        <v>-6.3141442028236128E-3</v>
      </c>
      <c r="AM63">
        <f t="shared" si="11"/>
        <v>-7.145233468230705E-3</v>
      </c>
      <c r="AN63">
        <f t="shared" si="6"/>
        <v>-3.2787749203534666E-2</v>
      </c>
      <c r="AO63">
        <f t="shared" si="2"/>
        <v>2.6750579981464069E-5</v>
      </c>
      <c r="AP63">
        <f t="shared" si="7"/>
        <v>-10.528954403307241</v>
      </c>
      <c r="AQ63">
        <f t="shared" si="9"/>
        <v>-1.4418475543239061E-6</v>
      </c>
      <c r="AR63">
        <v>25.773</v>
      </c>
      <c r="AS63" s="13">
        <v>26846</v>
      </c>
      <c r="AT63">
        <v>2.4675959768787031E-2</v>
      </c>
      <c r="AU63">
        <v>6.9072437897953254E-2</v>
      </c>
      <c r="AV63">
        <v>0.47135989173389264</v>
      </c>
      <c r="AW63">
        <v>0.4438226598160141</v>
      </c>
      <c r="AX63">
        <v>3.1587101705165509E-2</v>
      </c>
      <c r="AY63">
        <v>3.8632413522228815</v>
      </c>
      <c r="AZ63">
        <v>0.46736685194822331</v>
      </c>
      <c r="BA63">
        <v>6.7763730581681503E-2</v>
      </c>
      <c r="BB63">
        <v>7.3394253700005629E-2</v>
      </c>
      <c r="BC63">
        <v>7.6652171363228661E-2</v>
      </c>
      <c r="BD63">
        <v>3.4234685621941545</v>
      </c>
      <c r="BE63">
        <v>2.759406191949617E-2</v>
      </c>
      <c r="BF63">
        <v>-0.37200905944704565</v>
      </c>
      <c r="BG63">
        <v>-0.36637853632872153</v>
      </c>
      <c r="BH63">
        <v>-0.3631206186654985</v>
      </c>
    </row>
    <row r="64" spans="1:60" x14ac:dyDescent="0.25">
      <c r="A64" s="1">
        <v>27030</v>
      </c>
      <c r="B64">
        <v>31.643999999999998</v>
      </c>
      <c r="C64">
        <v>0.94889781386678917</v>
      </c>
      <c r="D64" t="s">
        <v>9</v>
      </c>
      <c r="E64">
        <v>5.1333333333333329</v>
      </c>
      <c r="F64">
        <v>69.137</v>
      </c>
      <c r="G64">
        <v>8.4100341937295195E-2</v>
      </c>
      <c r="H64">
        <v>-1.4966666666666673E-2</v>
      </c>
      <c r="I64" t="s">
        <v>9</v>
      </c>
      <c r="J64" t="s">
        <v>9</v>
      </c>
      <c r="K64" t="s">
        <v>9</v>
      </c>
      <c r="L64">
        <v>2.1239436997858873E-4</v>
      </c>
      <c r="M64">
        <v>0.18213122442368171</v>
      </c>
      <c r="N64">
        <v>6.4211418893371009E-4</v>
      </c>
      <c r="O64">
        <v>-3.17</v>
      </c>
      <c r="P64">
        <f t="shared" si="3"/>
        <v>3.4545485571591499</v>
      </c>
      <c r="Q64">
        <v>-5.2454163865559518E-2</v>
      </c>
      <c r="R64" t="s">
        <v>9</v>
      </c>
      <c r="S64">
        <v>5.0059199872736854E-2</v>
      </c>
      <c r="T64">
        <v>4.2360900433293587</v>
      </c>
      <c r="U64">
        <v>8.0750465096271526E-2</v>
      </c>
      <c r="V64">
        <v>-1.5079797435093604E-2</v>
      </c>
      <c r="W64" t="s">
        <v>9</v>
      </c>
      <c r="X64">
        <v>-8.4570657756399417</v>
      </c>
      <c r="Y64">
        <v>-1.7030278383936361</v>
      </c>
      <c r="Z64">
        <f t="shared" si="1"/>
        <v>-7.350744405707581</v>
      </c>
      <c r="AA64">
        <v>0.34899987232420798</v>
      </c>
      <c r="AB64">
        <v>0.57003495489881595</v>
      </c>
      <c r="AC64">
        <v>0.66904669237516601</v>
      </c>
      <c r="AD64">
        <f t="shared" si="4"/>
        <v>-6.5516172360484681E-3</v>
      </c>
      <c r="AE64">
        <f t="shared" si="12"/>
        <v>-3.3194896588653253E-3</v>
      </c>
      <c r="AF64" t="s">
        <v>9</v>
      </c>
      <c r="AG64">
        <f t="shared" si="10"/>
        <v>3.4937307254159222E-3</v>
      </c>
      <c r="AH64">
        <f t="shared" si="10"/>
        <v>-6.8181918512166817E-3</v>
      </c>
      <c r="AI64">
        <f t="shared" si="10"/>
        <v>-6.6266685952237475E-3</v>
      </c>
      <c r="AJ64">
        <f t="shared" si="10"/>
        <v>-5.5165520974379184E-2</v>
      </c>
      <c r="AK64" t="s">
        <v>9</v>
      </c>
      <c r="AL64">
        <f t="shared" si="11"/>
        <v>-1.1672534982075433E-2</v>
      </c>
      <c r="AM64">
        <f t="shared" si="11"/>
        <v>-6.463958171314621E-3</v>
      </c>
      <c r="AN64">
        <f t="shared" si="6"/>
        <v>-7.11174347243686E-2</v>
      </c>
      <c r="AO64">
        <f t="shared" si="2"/>
        <v>2.4452177796409369E-5</v>
      </c>
      <c r="AP64">
        <f t="shared" si="7"/>
        <v>-10.618791274582231</v>
      </c>
      <c r="AQ64">
        <f t="shared" si="9"/>
        <v>-2.2984021850547002E-6</v>
      </c>
      <c r="AR64">
        <v>26.26</v>
      </c>
      <c r="AS64" s="13">
        <v>26938</v>
      </c>
      <c r="AT64">
        <v>2.8897637118104742E-2</v>
      </c>
      <c r="AU64">
        <v>6.8545628256730079E-2</v>
      </c>
      <c r="AV64">
        <v>0.46072993155701258</v>
      </c>
      <c r="AW64">
        <v>0.4301045956033317</v>
      </c>
      <c r="AX64">
        <v>1.1685252602815676E-2</v>
      </c>
      <c r="AY64">
        <v>3.8383085489830213</v>
      </c>
      <c r="AZ64">
        <v>0.45062491899339729</v>
      </c>
      <c r="BA64">
        <v>6.8782964629843957E-2</v>
      </c>
      <c r="BB64">
        <v>7.1096606659227124E-2</v>
      </c>
      <c r="BC64">
        <v>7.1833375818130318E-2</v>
      </c>
      <c r="BD64">
        <v>3.3892638700288242</v>
      </c>
      <c r="BE64">
        <v>1.5802400392003861E-3</v>
      </c>
      <c r="BF64">
        <v>-0.38026171432435296</v>
      </c>
      <c r="BG64">
        <v>-0.37794807229496979</v>
      </c>
      <c r="BH64">
        <v>-0.3772113031360666</v>
      </c>
    </row>
    <row r="65" spans="1:60" x14ac:dyDescent="0.25">
      <c r="A65" s="1">
        <v>27120</v>
      </c>
      <c r="B65">
        <v>31.634</v>
      </c>
      <c r="C65">
        <v>0.94813485665202324</v>
      </c>
      <c r="D65" t="s">
        <v>9</v>
      </c>
      <c r="E65">
        <v>5.2</v>
      </c>
      <c r="F65">
        <v>69.099000000000004</v>
      </c>
      <c r="G65">
        <v>0.10428603202102374</v>
      </c>
      <c r="H65">
        <v>0.22476666666666667</v>
      </c>
      <c r="I65" t="s">
        <v>9</v>
      </c>
      <c r="J65" t="s">
        <v>9</v>
      </c>
      <c r="K65" t="s">
        <v>9</v>
      </c>
      <c r="L65">
        <v>2.1124964106125665E-4</v>
      </c>
      <c r="M65">
        <v>0.18243083208272956</v>
      </c>
      <c r="N65">
        <v>6.0528758506013481E-4</v>
      </c>
      <c r="O65">
        <v>3.19</v>
      </c>
      <c r="P65">
        <f t="shared" si="3"/>
        <v>3.4542324915412972</v>
      </c>
      <c r="Q65">
        <v>-5.3258532991889977E-2</v>
      </c>
      <c r="R65" t="s">
        <v>9</v>
      </c>
      <c r="S65">
        <v>5.0693114315518165E-2</v>
      </c>
      <c r="T65">
        <v>4.2355402588888778</v>
      </c>
      <c r="U65">
        <v>9.9199001273234111E-2</v>
      </c>
      <c r="V65">
        <v>0.20275034966332056</v>
      </c>
      <c r="W65" t="s">
        <v>9</v>
      </c>
      <c r="X65">
        <v>-8.4624699908467456</v>
      </c>
      <c r="Y65">
        <v>-1.7013841800855229</v>
      </c>
      <c r="Z65">
        <f t="shared" si="1"/>
        <v>-7.4098068656682923</v>
      </c>
      <c r="AA65">
        <v>9.21857106555906E-2</v>
      </c>
      <c r="AB65">
        <v>0.80946421913845201</v>
      </c>
      <c r="AC65">
        <v>0.19345608454065699</v>
      </c>
      <c r="AD65">
        <f t="shared" si="4"/>
        <v>-3.1606561785268994E-4</v>
      </c>
      <c r="AE65">
        <f t="shared" si="12"/>
        <v>-8.0436912633045921E-4</v>
      </c>
      <c r="AF65" t="s">
        <v>9</v>
      </c>
      <c r="AG65">
        <f t="shared" si="10"/>
        <v>6.3391444278131093E-4</v>
      </c>
      <c r="AH65">
        <f t="shared" si="10"/>
        <v>-5.4978444048092712E-4</v>
      </c>
      <c r="AI65">
        <f t="shared" si="10"/>
        <v>1.8448536176962585E-2</v>
      </c>
      <c r="AJ65">
        <f t="shared" si="10"/>
        <v>0.21783014709841417</v>
      </c>
      <c r="AK65" t="s">
        <v>9</v>
      </c>
      <c r="AL65">
        <f t="shared" si="11"/>
        <v>-5.4042152068038973E-3</v>
      </c>
      <c r="AM65">
        <f t="shared" si="11"/>
        <v>1.6436583081131939E-3</v>
      </c>
      <c r="AN65">
        <f t="shared" si="6"/>
        <v>-5.9062459960711244E-2</v>
      </c>
      <c r="AO65">
        <f t="shared" si="2"/>
        <v>2.2518139325153824E-5</v>
      </c>
      <c r="AP65">
        <f t="shared" si="7"/>
        <v>-10.701189381323241</v>
      </c>
      <c r="AQ65">
        <f t="shared" si="9"/>
        <v>-1.9340384712555447E-6</v>
      </c>
      <c r="AR65">
        <v>26.88</v>
      </c>
      <c r="AS65" s="13">
        <v>27030</v>
      </c>
      <c r="AT65">
        <v>2.6083966160144779E-2</v>
      </c>
      <c r="AU65">
        <v>8.0039268517164919E-2</v>
      </c>
      <c r="AV65">
        <v>0.45893918703384645</v>
      </c>
      <c r="AW65">
        <v>0.43336199498710248</v>
      </c>
      <c r="AX65">
        <v>3.1430513455345817E-2</v>
      </c>
      <c r="AY65">
        <v>3.8399051255043255</v>
      </c>
      <c r="AZ65">
        <v>0.45024214447100014</v>
      </c>
      <c r="BA65">
        <v>7.047763399599688E-2</v>
      </c>
      <c r="BB65">
        <v>7.1916238363174456E-2</v>
      </c>
      <c r="BC65">
        <v>6.7234234073700716E-2</v>
      </c>
      <c r="BD65">
        <v>3.4123964519258245</v>
      </c>
      <c r="BE65">
        <v>2.2733470892499504E-2</v>
      </c>
      <c r="BF65">
        <v>-0.35703103958250376</v>
      </c>
      <c r="BG65">
        <v>-0.35559243521532619</v>
      </c>
      <c r="BH65">
        <v>-0.36027443950479993</v>
      </c>
    </row>
    <row r="66" spans="1:60" x14ac:dyDescent="0.25">
      <c r="A66" s="1">
        <v>27211</v>
      </c>
      <c r="B66">
        <v>31.202000000000002</v>
      </c>
      <c r="C66">
        <v>0.94391510303187964</v>
      </c>
      <c r="D66" t="s">
        <v>9</v>
      </c>
      <c r="E66">
        <v>5.6333333333333337</v>
      </c>
      <c r="F66">
        <v>69.200999999999993</v>
      </c>
      <c r="G66">
        <v>0.1095994827747729</v>
      </c>
      <c r="H66">
        <v>0.87219999999999998</v>
      </c>
      <c r="I66" t="s">
        <v>9</v>
      </c>
      <c r="J66" t="s">
        <v>9</v>
      </c>
      <c r="K66" t="s">
        <v>9</v>
      </c>
      <c r="L66">
        <v>2.0732501428590415E-4</v>
      </c>
      <c r="M66">
        <v>0.18095142964044647</v>
      </c>
      <c r="N66">
        <v>4.9493459492263464E-4</v>
      </c>
      <c r="O66">
        <v>-6.47</v>
      </c>
      <c r="P66">
        <f t="shared" si="3"/>
        <v>3.4404821953250577</v>
      </c>
      <c r="Q66">
        <v>-5.7719050109812611E-2</v>
      </c>
      <c r="R66" t="s">
        <v>9</v>
      </c>
      <c r="S66">
        <v>5.4803792040674017E-2</v>
      </c>
      <c r="T66">
        <v>4.2370153133862631</v>
      </c>
      <c r="U66">
        <v>0.10399912388172584</v>
      </c>
      <c r="V66">
        <v>0.62711420995550715</v>
      </c>
      <c r="W66" t="s">
        <v>9</v>
      </c>
      <c r="X66">
        <v>-8.4812228787211641</v>
      </c>
      <c r="Y66">
        <v>-1.7095266282550665</v>
      </c>
      <c r="Z66">
        <f t="shared" si="1"/>
        <v>-7.61108493559514</v>
      </c>
      <c r="AA66">
        <v>0.41620626473967498</v>
      </c>
      <c r="AB66">
        <v>1.0434901986481699</v>
      </c>
      <c r="AC66">
        <v>0.40577106728309398</v>
      </c>
      <c r="AD66">
        <f t="shared" si="4"/>
        <v>-1.3750296216239466E-2</v>
      </c>
      <c r="AE66">
        <f t="shared" si="12"/>
        <v>-4.4605171179226341E-3</v>
      </c>
      <c r="AF66" t="s">
        <v>9</v>
      </c>
      <c r="AG66">
        <f t="shared" si="10"/>
        <v>4.1106777251558521E-3</v>
      </c>
      <c r="AH66">
        <f t="shared" si="10"/>
        <v>1.4750544973853863E-3</v>
      </c>
      <c r="AI66">
        <f t="shared" si="10"/>
        <v>4.8001226084917331E-3</v>
      </c>
      <c r="AJ66">
        <f t="shared" si="10"/>
        <v>0.42436386029218659</v>
      </c>
      <c r="AK66" t="s">
        <v>9</v>
      </c>
      <c r="AL66">
        <f t="shared" si="11"/>
        <v>-1.8752887874418533E-2</v>
      </c>
      <c r="AM66">
        <f t="shared" si="11"/>
        <v>-8.1424481695435702E-3</v>
      </c>
      <c r="AN66">
        <f t="shared" si="6"/>
        <v>-0.20127806992684771</v>
      </c>
      <c r="AO66">
        <f t="shared" si="2"/>
        <v>1.7888340137438003E-5</v>
      </c>
      <c r="AP66">
        <f t="shared" si="7"/>
        <v>-10.931361446333479</v>
      </c>
      <c r="AQ66">
        <f t="shared" si="9"/>
        <v>-4.6297991877158214E-6</v>
      </c>
      <c r="AR66">
        <v>27.667999999999999</v>
      </c>
      <c r="AS66" s="13">
        <v>27120</v>
      </c>
      <c r="AT66">
        <v>2.7373267154988449E-2</v>
      </c>
      <c r="AU66">
        <v>8.2746755921220647E-2</v>
      </c>
      <c r="AV66">
        <v>0.45051900901077047</v>
      </c>
      <c r="AW66">
        <v>0.42570096378720396</v>
      </c>
      <c r="AX66">
        <v>2.7473360559780356E-2</v>
      </c>
      <c r="AY66">
        <v>3.8231700691284791</v>
      </c>
      <c r="AZ66">
        <v>0.43758976784368886</v>
      </c>
      <c r="BA66">
        <v>7.2320937667751217E-2</v>
      </c>
      <c r="BB66">
        <v>7.0757975866649669E-2</v>
      </c>
      <c r="BC66">
        <v>7.0356168889324222E-2</v>
      </c>
      <c r="BD66">
        <v>3.4001244206774888</v>
      </c>
      <c r="BE66">
        <v>1.454411939269875E-2</v>
      </c>
      <c r="BF66">
        <v>-0.35072471078323891</v>
      </c>
      <c r="BG66">
        <v>-0.35228767258434046</v>
      </c>
      <c r="BH66">
        <v>-0.35268947956166591</v>
      </c>
    </row>
    <row r="67" spans="1:60" x14ac:dyDescent="0.25">
      <c r="A67" s="1">
        <v>27303</v>
      </c>
      <c r="B67">
        <v>30.968</v>
      </c>
      <c r="C67">
        <v>0.93419140917198917</v>
      </c>
      <c r="D67" t="s">
        <v>9</v>
      </c>
      <c r="E67">
        <v>6.6</v>
      </c>
      <c r="F67">
        <v>68.994</v>
      </c>
      <c r="G67">
        <v>8.5076420551149459E-2</v>
      </c>
      <c r="H67">
        <v>0.92879999999999996</v>
      </c>
      <c r="I67" t="s">
        <v>9</v>
      </c>
      <c r="J67" t="s">
        <v>9</v>
      </c>
      <c r="K67" t="s">
        <v>9</v>
      </c>
      <c r="L67">
        <v>2.04743046418914E-4</v>
      </c>
      <c r="M67">
        <v>0.18230229241843049</v>
      </c>
      <c r="N67">
        <v>4.589440650212999E-4</v>
      </c>
      <c r="O67">
        <v>5.52</v>
      </c>
      <c r="P67">
        <f t="shared" si="3"/>
        <v>3.4329544132753469</v>
      </c>
      <c r="Q67">
        <v>-6.8073926875927046E-2</v>
      </c>
      <c r="R67" t="s">
        <v>9</v>
      </c>
      <c r="S67">
        <v>6.3913325743652855E-2</v>
      </c>
      <c r="T67">
        <v>4.2340195442945827</v>
      </c>
      <c r="U67">
        <v>8.1650418199782443E-2</v>
      </c>
      <c r="V67">
        <v>0.6568980478848242</v>
      </c>
      <c r="W67" t="s">
        <v>9</v>
      </c>
      <c r="X67">
        <v>-8.4937547971317802</v>
      </c>
      <c r="Y67">
        <v>-1.7020890223989071</v>
      </c>
      <c r="Z67">
        <f t="shared" si="1"/>
        <v>-7.6865822180282839</v>
      </c>
      <c r="AA67">
        <v>1.33226363646202</v>
      </c>
      <c r="AB67">
        <v>0.58591582609142101</v>
      </c>
      <c r="AC67">
        <v>9.3242398396986295E-2</v>
      </c>
      <c r="AD67">
        <f t="shared" si="4"/>
        <v>-7.5277820497108294E-3</v>
      </c>
      <c r="AE67">
        <f t="shared" si="12"/>
        <v>-1.0354876766114435E-2</v>
      </c>
      <c r="AF67" t="s">
        <v>9</v>
      </c>
      <c r="AG67">
        <f t="shared" si="10"/>
        <v>9.1095337029788379E-3</v>
      </c>
      <c r="AH67">
        <f t="shared" si="10"/>
        <v>-2.9957690916804225E-3</v>
      </c>
      <c r="AI67">
        <f t="shared" si="10"/>
        <v>-2.2348705681943401E-2</v>
      </c>
      <c r="AJ67">
        <f t="shared" si="10"/>
        <v>2.9783837929317047E-2</v>
      </c>
      <c r="AK67" t="s">
        <v>9</v>
      </c>
      <c r="AL67">
        <f t="shared" si="11"/>
        <v>-1.2531918410616072E-2</v>
      </c>
      <c r="AM67">
        <f t="shared" si="11"/>
        <v>7.4376058561593794E-3</v>
      </c>
      <c r="AN67">
        <f t="shared" si="6"/>
        <v>-7.5497282433143909E-2</v>
      </c>
      <c r="AO67">
        <f t="shared" si="2"/>
        <v>1.6113477460195908E-5</v>
      </c>
      <c r="AP67">
        <f t="shared" si="7"/>
        <v>-11.035854526825521</v>
      </c>
      <c r="AQ67">
        <f t="shared" si="9"/>
        <v>-1.7748626772420945E-6</v>
      </c>
      <c r="AR67">
        <v>28.481999999999999</v>
      </c>
      <c r="AS67" s="13">
        <v>27211</v>
      </c>
      <c r="AT67">
        <v>2.9797188388415857E-2</v>
      </c>
      <c r="AU67">
        <v>7.1322714146815375E-2</v>
      </c>
      <c r="AV67">
        <v>0.46430757901104919</v>
      </c>
      <c r="AW67">
        <v>0.44750685734166573</v>
      </c>
      <c r="AX67">
        <v>8.1032622285321307E-2</v>
      </c>
      <c r="AY67">
        <v>3.8449562598127671</v>
      </c>
      <c r="AZ67">
        <v>0.45047197827285018</v>
      </c>
      <c r="BA67">
        <v>9.247442089597907E-2</v>
      </c>
      <c r="BB67">
        <v>8.8955047028894951E-2</v>
      </c>
      <c r="BC67">
        <v>8.1936765745414197E-2</v>
      </c>
      <c r="BD67">
        <v>3.4616813030870395</v>
      </c>
      <c r="BE67">
        <v>6.7197021547122301E-2</v>
      </c>
      <c r="BF67">
        <v>-0.2908005358297488</v>
      </c>
      <c r="BG67">
        <v>-0.29431990969683292</v>
      </c>
      <c r="BH67">
        <v>-0.30133819098031367</v>
      </c>
    </row>
    <row r="68" spans="1:60" x14ac:dyDescent="0.25">
      <c r="A68" s="1">
        <v>27395</v>
      </c>
      <c r="B68">
        <v>30.231999999999999</v>
      </c>
      <c r="C68">
        <v>0.91758669003006432</v>
      </c>
      <c r="D68" t="s">
        <v>9</v>
      </c>
      <c r="E68">
        <v>8.2666666666666657</v>
      </c>
      <c r="F68">
        <v>69.596000000000004</v>
      </c>
      <c r="G68">
        <v>5.8601485839585118E-2</v>
      </c>
      <c r="H68">
        <v>0.40336666666666665</v>
      </c>
      <c r="I68" t="s">
        <v>9</v>
      </c>
      <c r="J68" t="s">
        <v>9</v>
      </c>
      <c r="K68" t="s">
        <v>9</v>
      </c>
      <c r="L68">
        <v>1.9891174903116711E-4</v>
      </c>
      <c r="M68">
        <v>0.18380634594166309</v>
      </c>
      <c r="N68">
        <v>5.1855312186787901E-4</v>
      </c>
      <c r="O68">
        <v>9.85</v>
      </c>
      <c r="P68">
        <f t="shared" si="3"/>
        <v>3.4089009660471876</v>
      </c>
      <c r="Q68">
        <v>-8.6008218470450926E-2</v>
      </c>
      <c r="R68" t="s">
        <v>9</v>
      </c>
      <c r="S68">
        <v>7.9427133631321825E-2</v>
      </c>
      <c r="T68">
        <v>4.2427070944244702</v>
      </c>
      <c r="U68">
        <v>5.6948684030019896E-2</v>
      </c>
      <c r="V68">
        <v>0.3388741117132042</v>
      </c>
      <c r="W68" t="s">
        <v>9</v>
      </c>
      <c r="X68">
        <v>-8.522649303807853</v>
      </c>
      <c r="Y68">
        <v>-1.6938725433145518</v>
      </c>
      <c r="Z68">
        <f t="shared" ref="Z68:Z131" si="13">LN(N68)</f>
        <v>-7.5644680825669814</v>
      </c>
      <c r="AA68">
        <v>1.9487882314944101</v>
      </c>
      <c r="AB68">
        <v>-0.13348505264378199</v>
      </c>
      <c r="AC68">
        <v>-0.20105427753086799</v>
      </c>
      <c r="AD68">
        <f t="shared" si="4"/>
        <v>-2.4053447228159275E-2</v>
      </c>
      <c r="AE68">
        <f t="shared" si="12"/>
        <v>-1.793429159452388E-2</v>
      </c>
      <c r="AF68" t="s">
        <v>9</v>
      </c>
      <c r="AG68">
        <f t="shared" si="10"/>
        <v>1.5513807887668971E-2</v>
      </c>
      <c r="AH68">
        <f t="shared" si="10"/>
        <v>8.6875501298875335E-3</v>
      </c>
      <c r="AI68">
        <f t="shared" si="10"/>
        <v>-2.4701734169762547E-2</v>
      </c>
      <c r="AJ68">
        <f t="shared" si="10"/>
        <v>-0.31802393617162</v>
      </c>
      <c r="AK68" t="s">
        <v>9</v>
      </c>
      <c r="AL68">
        <f t="shared" si="11"/>
        <v>-2.8894506676072851E-2</v>
      </c>
      <c r="AM68">
        <f t="shared" si="11"/>
        <v>8.2164790843552993E-3</v>
      </c>
      <c r="AN68">
        <f t="shared" si="6"/>
        <v>0.12211413546130245</v>
      </c>
      <c r="AO68">
        <f t="shared" ref="AO68:AO131" si="14">N68/AR68</f>
        <v>1.7801954130518691E-5</v>
      </c>
      <c r="AP68">
        <f t="shared" si="7"/>
        <v>-10.936202324078495</v>
      </c>
      <c r="AQ68">
        <f t="shared" si="9"/>
        <v>1.6884766703227825E-6</v>
      </c>
      <c r="AR68">
        <v>29.129000000000001</v>
      </c>
      <c r="AS68" s="13">
        <v>27303</v>
      </c>
      <c r="AT68">
        <v>2.092734358523048E-2</v>
      </c>
      <c r="AU68">
        <v>5.9354678644080117E-2</v>
      </c>
      <c r="AV68">
        <v>0.46977322454602255</v>
      </c>
      <c r="AW68">
        <v>0.46263003368378153</v>
      </c>
      <c r="AX68">
        <v>0.13239789623164763</v>
      </c>
      <c r="AY68">
        <v>3.8642829986604506</v>
      </c>
      <c r="AZ68">
        <v>0.44834724388444946</v>
      </c>
      <c r="BA68">
        <v>0.10878499778976708</v>
      </c>
      <c r="BB68">
        <v>0.10189815438899563</v>
      </c>
      <c r="BC68">
        <v>8.8047322776333758E-2</v>
      </c>
      <c r="BD68">
        <v>3.5269076703460756</v>
      </c>
      <c r="BE68">
        <v>0.11097191557007455</v>
      </c>
      <c r="BF68">
        <v>-0.22859033052460784</v>
      </c>
      <c r="BG68">
        <v>-0.23547717392537929</v>
      </c>
      <c r="BH68">
        <v>-0.24932800553804116</v>
      </c>
    </row>
    <row r="69" spans="1:60" x14ac:dyDescent="0.25">
      <c r="A69" s="1">
        <v>27485</v>
      </c>
      <c r="B69">
        <v>30.433</v>
      </c>
      <c r="C69">
        <v>0.91147483781839955</v>
      </c>
      <c r="D69" t="s">
        <v>9</v>
      </c>
      <c r="E69">
        <v>8.8666666666666671</v>
      </c>
      <c r="F69">
        <v>70.236999999999995</v>
      </c>
      <c r="G69">
        <v>4.7969288995949155E-2</v>
      </c>
      <c r="H69">
        <v>0.21859999999999999</v>
      </c>
      <c r="I69" t="s">
        <v>9</v>
      </c>
      <c r="J69" t="s">
        <v>9</v>
      </c>
      <c r="K69" t="s">
        <v>9</v>
      </c>
      <c r="L69">
        <v>1.9928883882966184E-4</v>
      </c>
      <c r="M69">
        <v>0.18654566130513009</v>
      </c>
      <c r="N69">
        <v>5.8329185984580599E-4</v>
      </c>
      <c r="O69">
        <v>4.18</v>
      </c>
      <c r="P69">
        <f t="shared" ref="P69:P132" si="15">LN(B69)</f>
        <v>3.4155275459703103</v>
      </c>
      <c r="Q69">
        <v>-9.2691290490310219E-2</v>
      </c>
      <c r="R69" t="s">
        <v>9</v>
      </c>
      <c r="S69">
        <v>8.4953705880163682E-2</v>
      </c>
      <c r="T69">
        <v>4.2518752377085827</v>
      </c>
      <c r="U69">
        <v>4.6854281076289965E-2</v>
      </c>
      <c r="V69">
        <v>0.19770265883225688</v>
      </c>
      <c r="W69" t="s">
        <v>9</v>
      </c>
      <c r="X69">
        <v>-8.5207553341718825</v>
      </c>
      <c r="Y69">
        <v>-1.6790792371296279</v>
      </c>
      <c r="Z69">
        <f t="shared" si="13"/>
        <v>-7.4468228796495541</v>
      </c>
      <c r="AA69">
        <v>0.56014492256996395</v>
      </c>
      <c r="AB69">
        <v>-0.734920116883648</v>
      </c>
      <c r="AC69">
        <v>-0.18134265829680599</v>
      </c>
      <c r="AD69">
        <f t="shared" ref="AD69:AD132" si="16">P69-P68</f>
        <v>6.6265799231226552E-3</v>
      </c>
      <c r="AE69">
        <f t="shared" si="12"/>
        <v>-6.683072019859293E-3</v>
      </c>
      <c r="AF69" t="s">
        <v>9</v>
      </c>
      <c r="AG69">
        <f t="shared" si="10"/>
        <v>5.5265722488418573E-3</v>
      </c>
      <c r="AH69">
        <f t="shared" si="10"/>
        <v>9.1681432841124177E-3</v>
      </c>
      <c r="AI69">
        <f t="shared" si="10"/>
        <v>-1.0094402953729931E-2</v>
      </c>
      <c r="AJ69">
        <f t="shared" si="10"/>
        <v>-0.14117145288094732</v>
      </c>
      <c r="AK69" t="s">
        <v>9</v>
      </c>
      <c r="AL69">
        <f t="shared" si="11"/>
        <v>1.8939696359705493E-3</v>
      </c>
      <c r="AM69">
        <f t="shared" si="11"/>
        <v>1.4793306184923916E-2</v>
      </c>
      <c r="AN69">
        <f t="shared" ref="AN69:AN132" si="17">Z69-Z68</f>
        <v>0.11764520291742731</v>
      </c>
      <c r="AO69">
        <f t="shared" si="14"/>
        <v>1.9731136589060481E-5</v>
      </c>
      <c r="AP69">
        <f t="shared" si="7"/>
        <v>-10.833312632439435</v>
      </c>
      <c r="AQ69">
        <f t="shared" si="9"/>
        <v>1.92918245854179E-6</v>
      </c>
      <c r="AR69">
        <v>29.562000000000001</v>
      </c>
      <c r="AS69" s="13">
        <v>27395</v>
      </c>
      <c r="AT69">
        <v>1.1905043908675255E-2</v>
      </c>
      <c r="AU69">
        <v>6.1303654310122163E-2</v>
      </c>
      <c r="AV69">
        <v>0.47901763826622096</v>
      </c>
      <c r="AW69">
        <v>0.48071429562587853</v>
      </c>
      <c r="AX69">
        <v>0.16851997043896233</v>
      </c>
      <c r="AY69">
        <v>3.8895927960584959</v>
      </c>
      <c r="AZ69">
        <v>0.46825376102431621</v>
      </c>
      <c r="BA69">
        <v>0.11702038639934542</v>
      </c>
      <c r="BB69">
        <v>0.1100835465302521</v>
      </c>
      <c r="BC69">
        <v>9.6087611223680036E-2</v>
      </c>
      <c r="BD69">
        <v>3.5790951282312373</v>
      </c>
      <c r="BE69">
        <v>0.15775609319705758</v>
      </c>
      <c r="BF69">
        <v>-0.19347728142791321</v>
      </c>
      <c r="BG69">
        <v>-0.20041412129700653</v>
      </c>
      <c r="BH69">
        <v>-0.21441005660357859</v>
      </c>
    </row>
    <row r="70" spans="1:60" x14ac:dyDescent="0.25">
      <c r="A70" s="1">
        <v>27576</v>
      </c>
      <c r="B70">
        <v>31.085000000000001</v>
      </c>
      <c r="C70">
        <v>0.91508755776687867</v>
      </c>
      <c r="D70" t="s">
        <v>9</v>
      </c>
      <c r="E70">
        <v>8.4666666666666668</v>
      </c>
      <c r="F70">
        <v>70.066999999999993</v>
      </c>
      <c r="G70">
        <v>5.6090232682929987E-2</v>
      </c>
      <c r="H70">
        <v>0.27073333333333333</v>
      </c>
      <c r="I70" t="s">
        <v>9</v>
      </c>
      <c r="J70" t="s">
        <v>9</v>
      </c>
      <c r="K70" t="s">
        <v>9</v>
      </c>
      <c r="L70">
        <v>2.0240397450172224E-4</v>
      </c>
      <c r="M70">
        <v>0.18860822951487224</v>
      </c>
      <c r="N70">
        <v>5.7054241356782717E-4</v>
      </c>
      <c r="O70">
        <v>-1.56</v>
      </c>
      <c r="P70">
        <f t="shared" si="15"/>
        <v>3.4367253877213009</v>
      </c>
      <c r="Q70">
        <v>-8.8735526736258646E-2</v>
      </c>
      <c r="R70" t="s">
        <v>9</v>
      </c>
      <c r="S70">
        <v>8.1272720128736362E-2</v>
      </c>
      <c r="T70">
        <v>4.2494519271373541</v>
      </c>
      <c r="U70">
        <v>5.4573629250041097E-2</v>
      </c>
      <c r="V70">
        <v>0.23959416164472577</v>
      </c>
      <c r="W70" t="s">
        <v>9</v>
      </c>
      <c r="X70">
        <v>-8.5052449838775477</v>
      </c>
      <c r="Y70">
        <v>-1.668083274979328</v>
      </c>
      <c r="Z70">
        <f t="shared" si="13"/>
        <v>-7.4689230468719661</v>
      </c>
      <c r="AA70">
        <v>-0.49235064965896402</v>
      </c>
      <c r="AB70">
        <v>-0.41216397666489801</v>
      </c>
      <c r="AC70">
        <v>0.25009612499030398</v>
      </c>
      <c r="AD70">
        <f t="shared" si="16"/>
        <v>2.1197841750990598E-2</v>
      </c>
      <c r="AE70">
        <f t="shared" si="12"/>
        <v>3.9557637540515722E-3</v>
      </c>
      <c r="AF70" t="s">
        <v>9</v>
      </c>
      <c r="AG70">
        <f t="shared" si="10"/>
        <v>-3.6809857514273209E-3</v>
      </c>
      <c r="AH70">
        <f t="shared" si="10"/>
        <v>-2.4233105712285763E-3</v>
      </c>
      <c r="AI70">
        <f t="shared" si="10"/>
        <v>7.7193481737511324E-3</v>
      </c>
      <c r="AJ70">
        <f t="shared" si="10"/>
        <v>4.1891502812468895E-2</v>
      </c>
      <c r="AK70" t="s">
        <v>9</v>
      </c>
      <c r="AL70">
        <f t="shared" si="11"/>
        <v>1.5510350294334785E-2</v>
      </c>
      <c r="AM70">
        <f t="shared" si="11"/>
        <v>1.0995962150299965E-2</v>
      </c>
      <c r="AN70">
        <f t="shared" si="17"/>
        <v>-2.2100167222411926E-2</v>
      </c>
      <c r="AO70">
        <f t="shared" si="14"/>
        <v>1.8964978512426112E-5</v>
      </c>
      <c r="AP70">
        <f t="shared" ref="AP70:AP133" si="18">LN(AO70)</f>
        <v>-10.872916515836122</v>
      </c>
      <c r="AQ70">
        <f t="shared" si="9"/>
        <v>-7.6615807663436874E-7</v>
      </c>
      <c r="AR70">
        <v>30.084</v>
      </c>
      <c r="AS70" s="13">
        <v>27485</v>
      </c>
      <c r="AT70">
        <v>1.9657292225745804E-2</v>
      </c>
      <c r="AU70">
        <v>6.9995141552080697E-2</v>
      </c>
      <c r="AV70">
        <v>0.49385859841105639</v>
      </c>
      <c r="AW70">
        <v>0.49443350422455862</v>
      </c>
      <c r="AX70">
        <v>0.18660593781953547</v>
      </c>
      <c r="AY70">
        <v>3.9152881968377224</v>
      </c>
      <c r="AZ70">
        <v>0.49212382916194142</v>
      </c>
      <c r="BA70">
        <v>0.12503754686170221</v>
      </c>
      <c r="BB70">
        <v>0.11966497093277884</v>
      </c>
      <c r="BC70">
        <v>0.11293763280531838</v>
      </c>
      <c r="BD70">
        <v>3.6080355362462018</v>
      </c>
      <c r="BE70">
        <v>0.18487116857042049</v>
      </c>
      <c r="BF70">
        <v>-0.18221511372981872</v>
      </c>
      <c r="BG70">
        <v>-0.18758768965874209</v>
      </c>
      <c r="BH70">
        <v>-0.19431502778620255</v>
      </c>
    </row>
    <row r="71" spans="1:60" x14ac:dyDescent="0.25">
      <c r="A71" s="1">
        <v>27668</v>
      </c>
      <c r="B71">
        <v>31.65</v>
      </c>
      <c r="C71">
        <v>0.91716915377165764</v>
      </c>
      <c r="D71" t="s">
        <v>9</v>
      </c>
      <c r="E71">
        <v>8.3000000000000007</v>
      </c>
      <c r="F71">
        <v>69.924000000000007</v>
      </c>
      <c r="G71">
        <v>4.871315970940656E-2</v>
      </c>
      <c r="H71">
        <v>4.596666666666667E-2</v>
      </c>
      <c r="I71" t="s">
        <v>9</v>
      </c>
      <c r="J71" t="s">
        <v>9</v>
      </c>
      <c r="K71" t="s">
        <v>9</v>
      </c>
      <c r="L71">
        <v>2.0507205059091852E-4</v>
      </c>
      <c r="M71">
        <v>0.18931873356895748</v>
      </c>
      <c r="N71">
        <v>5.7739823070011745E-4</v>
      </c>
      <c r="O71">
        <v>-4.28</v>
      </c>
      <c r="P71">
        <f t="shared" si="15"/>
        <v>3.4547381485901854</v>
      </c>
      <c r="Q71">
        <v>-8.646335942778885E-2</v>
      </c>
      <c r="R71" t="s">
        <v>9</v>
      </c>
      <c r="S71">
        <v>7.9734968018853519E-2</v>
      </c>
      <c r="T71">
        <v>4.2474089379489373</v>
      </c>
      <c r="U71">
        <v>4.7563850372420315E-2</v>
      </c>
      <c r="V71">
        <v>4.4941497703468794E-2</v>
      </c>
      <c r="W71" t="s">
        <v>9</v>
      </c>
      <c r="X71">
        <v>-8.4921491742785129</v>
      </c>
      <c r="Y71">
        <v>-1.6643232633338974</v>
      </c>
      <c r="Z71">
        <f t="shared" si="13"/>
        <v>-7.4569783549934812</v>
      </c>
      <c r="AA71">
        <v>-0.248795098617862</v>
      </c>
      <c r="AB71">
        <v>-0.18166913207475399</v>
      </c>
      <c r="AC71">
        <v>-4.1238788135949798E-2</v>
      </c>
      <c r="AD71">
        <f t="shared" si="16"/>
        <v>1.8012760868884481E-2</v>
      </c>
      <c r="AE71">
        <f t="shared" si="12"/>
        <v>2.2721673084697969E-3</v>
      </c>
      <c r="AF71" t="s">
        <v>9</v>
      </c>
      <c r="AG71">
        <f t="shared" si="10"/>
        <v>-1.5377521098828423E-3</v>
      </c>
      <c r="AH71">
        <f t="shared" si="10"/>
        <v>-2.0429891884168327E-3</v>
      </c>
      <c r="AI71">
        <f>U71-U70</f>
        <v>-7.0097788776207828E-3</v>
      </c>
      <c r="AJ71">
        <f t="shared" si="10"/>
        <v>-0.19465266394125696</v>
      </c>
      <c r="AK71" t="s">
        <v>9</v>
      </c>
      <c r="AL71">
        <f t="shared" si="11"/>
        <v>1.309580959903478E-2</v>
      </c>
      <c r="AM71">
        <f>Y71-Y70</f>
        <v>3.7600116454306054E-3</v>
      </c>
      <c r="AN71">
        <f t="shared" si="17"/>
        <v>1.1944691878484903E-2</v>
      </c>
      <c r="AO71">
        <f t="shared" si="14"/>
        <v>1.8877242969239135E-5</v>
      </c>
      <c r="AP71">
        <f t="shared" si="18"/>
        <v>-10.877553437081874</v>
      </c>
      <c r="AQ71">
        <f t="shared" si="9"/>
        <v>-8.7735543186977331E-8</v>
      </c>
      <c r="AR71">
        <v>30.587</v>
      </c>
      <c r="AS71" s="13">
        <v>27576</v>
      </c>
      <c r="AT71">
        <v>1.8095081052838916E-2</v>
      </c>
      <c r="AU71">
        <v>6.2657038406899915E-2</v>
      </c>
      <c r="AV71">
        <v>0.49239991257036198</v>
      </c>
      <c r="AW71">
        <v>0.49643215404464264</v>
      </c>
      <c r="AX71">
        <v>0.19774176189419407</v>
      </c>
      <c r="AY71">
        <v>3.9163740695256335</v>
      </c>
      <c r="AZ71">
        <v>0.49623213417712253</v>
      </c>
      <c r="BA71">
        <v>0.11855748391867632</v>
      </c>
      <c r="BB71">
        <v>0.11422181390810326</v>
      </c>
      <c r="BC71">
        <v>0.11277656320354246</v>
      </c>
      <c r="BD71">
        <v>3.6217159188494654</v>
      </c>
      <c r="BE71">
        <v>0.20157398350095462</v>
      </c>
      <c r="BF71">
        <v>-0.17610066675749159</v>
      </c>
      <c r="BG71">
        <v>-0.18043633676806464</v>
      </c>
      <c r="BH71">
        <v>-0.18188158747262545</v>
      </c>
    </row>
    <row r="72" spans="1:60" x14ac:dyDescent="0.25">
      <c r="A72" s="1">
        <v>27760</v>
      </c>
      <c r="B72">
        <v>32.646999999999998</v>
      </c>
      <c r="C72">
        <v>0.92253118566914605</v>
      </c>
      <c r="D72">
        <v>0.147715508</v>
      </c>
      <c r="E72">
        <v>7.7333333333333325</v>
      </c>
      <c r="F72">
        <v>70.453000000000003</v>
      </c>
      <c r="G72">
        <v>4.6479352286204645E-2</v>
      </c>
      <c r="H72">
        <v>-9.346666666666667E-2</v>
      </c>
      <c r="I72" t="s">
        <v>9</v>
      </c>
      <c r="J72">
        <v>-0.61451683099999999</v>
      </c>
      <c r="K72">
        <v>-0.37886135500000001</v>
      </c>
      <c r="L72">
        <v>2.105239400290182E-4</v>
      </c>
      <c r="M72">
        <v>0.19249401048077025</v>
      </c>
      <c r="N72">
        <v>6.4175399000483625E-4</v>
      </c>
      <c r="O72">
        <v>0.41</v>
      </c>
      <c r="P72">
        <f t="shared" si="15"/>
        <v>3.4857529678867931</v>
      </c>
      <c r="Q72">
        <v>-8.063409803544086E-2</v>
      </c>
      <c r="R72">
        <v>-1.912467098341802</v>
      </c>
      <c r="S72">
        <v>7.448885199073918E-2</v>
      </c>
      <c r="T72">
        <v>4.2549458208305193</v>
      </c>
      <c r="U72">
        <v>4.5431532452421493E-2</v>
      </c>
      <c r="V72">
        <v>-9.8127477997942206E-2</v>
      </c>
      <c r="W72" t="s">
        <v>9</v>
      </c>
      <c r="X72">
        <v>-8.4659111819545245</v>
      </c>
      <c r="Y72">
        <v>-1.6476902401239697</v>
      </c>
      <c r="Z72">
        <f t="shared" si="13"/>
        <v>-7.351305520850449</v>
      </c>
      <c r="AA72">
        <v>-0.61453983383206601</v>
      </c>
      <c r="AB72">
        <v>-0.37785505555212601</v>
      </c>
      <c r="AC72">
        <v>-0.36920986337258699</v>
      </c>
      <c r="AD72">
        <f t="shared" si="16"/>
        <v>3.1014819296607765E-2</v>
      </c>
      <c r="AE72">
        <f t="shared" si="12"/>
        <v>5.8292613923479897E-3</v>
      </c>
      <c r="AF72" t="s">
        <v>9</v>
      </c>
      <c r="AG72">
        <f t="shared" si="10"/>
        <v>-5.2461160281143393E-3</v>
      </c>
      <c r="AH72">
        <f t="shared" si="10"/>
        <v>7.5368828815820521E-3</v>
      </c>
      <c r="AI72">
        <f t="shared" si="10"/>
        <v>-2.1323179199988218E-3</v>
      </c>
      <c r="AJ72">
        <f t="shared" si="10"/>
        <v>-0.143068975701411</v>
      </c>
      <c r="AK72" t="s">
        <v>9</v>
      </c>
      <c r="AL72">
        <f t="shared" si="11"/>
        <v>2.6237992323988379E-2</v>
      </c>
      <c r="AM72">
        <f t="shared" si="11"/>
        <v>1.6633023209927655E-2</v>
      </c>
      <c r="AN72">
        <f t="shared" si="17"/>
        <v>0.10567283414303219</v>
      </c>
      <c r="AO72">
        <f t="shared" si="14"/>
        <v>2.0761346769914795E-5</v>
      </c>
      <c r="AP72">
        <f t="shared" si="18"/>
        <v>-10.782417628460808</v>
      </c>
      <c r="AQ72">
        <f t="shared" si="9"/>
        <v>1.8841038006756601E-6</v>
      </c>
      <c r="AR72">
        <v>30.911000000000001</v>
      </c>
      <c r="AS72" s="13">
        <v>27668</v>
      </c>
      <c r="AT72">
        <v>1.1329998475926887E-2</v>
      </c>
      <c r="AU72">
        <v>5.6424931148711978E-2</v>
      </c>
      <c r="AV72">
        <v>0.49434442504748755</v>
      </c>
      <c r="AW72">
        <v>0.50110458756979936</v>
      </c>
      <c r="AX72">
        <v>0.20941510188388157</v>
      </c>
      <c r="AY72">
        <v>3.9326368386980963</v>
      </c>
      <c r="AZ72">
        <v>0.50192390038938028</v>
      </c>
      <c r="BA72">
        <v>0.11017463750835105</v>
      </c>
      <c r="BB72">
        <v>0.10847446149879864</v>
      </c>
      <c r="BC72">
        <v>0.11149979930635456</v>
      </c>
      <c r="BD72">
        <v>3.6477075155344902</v>
      </c>
      <c r="BE72">
        <v>0.21699457722577431</v>
      </c>
      <c r="BF72">
        <v>-0.17475468565525493</v>
      </c>
      <c r="BG72">
        <v>-0.17645486166480734</v>
      </c>
      <c r="BH72">
        <v>-0.17342952385725141</v>
      </c>
    </row>
    <row r="73" spans="1:60" x14ac:dyDescent="0.25">
      <c r="A73" s="1">
        <v>27851</v>
      </c>
      <c r="B73">
        <v>32.966999999999999</v>
      </c>
      <c r="C73">
        <v>0.92449857032538141</v>
      </c>
      <c r="D73">
        <v>0.14642239200000001</v>
      </c>
      <c r="E73">
        <v>7.5666666666666673</v>
      </c>
      <c r="F73">
        <v>71.147000000000006</v>
      </c>
      <c r="G73">
        <v>4.6661514898033558E-2</v>
      </c>
      <c r="H73">
        <v>-6.1266666666666664E-2</v>
      </c>
      <c r="I73" t="s">
        <v>9</v>
      </c>
      <c r="J73">
        <v>-0.22264893899999999</v>
      </c>
      <c r="K73">
        <v>-4.4896943000000002E-2</v>
      </c>
      <c r="L73">
        <v>2.1163352035641377E-4</v>
      </c>
      <c r="M73">
        <v>0.19394537416003391</v>
      </c>
      <c r="N73">
        <v>6.5244092938059842E-4</v>
      </c>
      <c r="O73">
        <v>3.32</v>
      </c>
      <c r="P73">
        <f t="shared" si="15"/>
        <v>3.4955070611328964</v>
      </c>
      <c r="Q73">
        <v>-7.8503774586243663E-2</v>
      </c>
      <c r="R73">
        <v>-1.9212597383310377</v>
      </c>
      <c r="S73">
        <v>7.2940624401715171E-2</v>
      </c>
      <c r="T73">
        <v>4.2647481592055954</v>
      </c>
      <c r="U73">
        <v>4.5605589167996459E-2</v>
      </c>
      <c r="V73">
        <v>-6.3223830167035505E-2</v>
      </c>
      <c r="W73" t="s">
        <v>9</v>
      </c>
      <c r="X73">
        <v>-8.460654456743594</v>
      </c>
      <c r="Y73">
        <v>-1.6401787360635838</v>
      </c>
      <c r="Z73">
        <f t="shared" si="13"/>
        <v>-7.3347899525503912</v>
      </c>
      <c r="AA73">
        <v>-0.22328254063768599</v>
      </c>
      <c r="AB73">
        <v>-4.5563571886520902E-2</v>
      </c>
      <c r="AC73">
        <v>-0.15177791725224199</v>
      </c>
      <c r="AD73">
        <f t="shared" si="16"/>
        <v>9.7540932461033236E-3</v>
      </c>
      <c r="AE73">
        <f t="shared" si="12"/>
        <v>2.1303234491971967E-3</v>
      </c>
      <c r="AF73">
        <f t="shared" ref="AF73:AK112" si="19">R73-R72</f>
        <v>-8.7926399892357399E-3</v>
      </c>
      <c r="AG73">
        <f t="shared" si="10"/>
        <v>-1.5482275890240094E-3</v>
      </c>
      <c r="AH73">
        <f t="shared" si="10"/>
        <v>9.8023383750760473E-3</v>
      </c>
      <c r="AI73">
        <f t="shared" si="10"/>
        <v>1.7405671557496616E-4</v>
      </c>
      <c r="AJ73">
        <f t="shared" si="10"/>
        <v>3.4903647830906701E-2</v>
      </c>
      <c r="AK73" t="s">
        <v>9</v>
      </c>
      <c r="AL73">
        <f t="shared" si="11"/>
        <v>5.2567252109305684E-3</v>
      </c>
      <c r="AM73">
        <f t="shared" si="11"/>
        <v>7.5115040603859207E-3</v>
      </c>
      <c r="AN73">
        <f t="shared" si="17"/>
        <v>1.6515568300057737E-2</v>
      </c>
      <c r="AO73">
        <f t="shared" si="14"/>
        <v>2.0896833302818473E-5</v>
      </c>
      <c r="AP73">
        <f t="shared" si="18"/>
        <v>-10.775912927084866</v>
      </c>
      <c r="AQ73">
        <f t="shared" si="9"/>
        <v>1.3548653290367793E-7</v>
      </c>
      <c r="AR73">
        <v>31.222000000000001</v>
      </c>
      <c r="AS73" s="13">
        <v>27760</v>
      </c>
      <c r="AT73">
        <v>8.8653652630828837E-3</v>
      </c>
      <c r="AU73">
        <v>5.9121480587493509E-2</v>
      </c>
      <c r="AV73">
        <v>0.49250382781669266</v>
      </c>
      <c r="AW73">
        <v>0.4959365801245712</v>
      </c>
      <c r="AX73">
        <v>0.2058400605279872</v>
      </c>
      <c r="AY73">
        <v>3.9373146531533578</v>
      </c>
      <c r="AZ73">
        <v>0.49642791723722013</v>
      </c>
      <c r="BA73">
        <v>0.10728028630142344</v>
      </c>
      <c r="BB73">
        <v>0.10550762775409328</v>
      </c>
      <c r="BC73">
        <v>0.10686042236433474</v>
      </c>
      <c r="BD73">
        <v>3.6506508858646525</v>
      </c>
      <c r="BE73">
        <v>0.20976414994851467</v>
      </c>
      <c r="BF73">
        <v>-0.17938348098728202</v>
      </c>
      <c r="BG73">
        <v>-0.18115613953461218</v>
      </c>
      <c r="BH73">
        <v>-0.17980334492437072</v>
      </c>
    </row>
    <row r="74" spans="1:60" x14ac:dyDescent="0.25">
      <c r="A74" s="1">
        <v>27942</v>
      </c>
      <c r="B74">
        <v>33.179000000000002</v>
      </c>
      <c r="C74">
        <v>0.92276724265809285</v>
      </c>
      <c r="D74">
        <v>0.15178106599999999</v>
      </c>
      <c r="E74">
        <v>7.7333333333333325</v>
      </c>
      <c r="F74">
        <v>71.501000000000005</v>
      </c>
      <c r="G74">
        <v>4.7611294418533519E-2</v>
      </c>
      <c r="H74">
        <v>-0.13086666666666666</v>
      </c>
      <c r="I74" t="s">
        <v>9</v>
      </c>
      <c r="J74">
        <v>-0.13091799800000001</v>
      </c>
      <c r="K74">
        <v>-1.3709710999999999E-2</v>
      </c>
      <c r="L74">
        <v>2.1196981990327548E-4</v>
      </c>
      <c r="M74">
        <v>0.19429020712660963</v>
      </c>
      <c r="N74">
        <v>6.6655167053181446E-4</v>
      </c>
      <c r="O74">
        <v>-0.3</v>
      </c>
      <c r="P74">
        <f t="shared" si="15"/>
        <v>3.501917145670387</v>
      </c>
      <c r="Q74">
        <v>-8.037825108232953E-2</v>
      </c>
      <c r="R74">
        <v>-1.8853161517078028</v>
      </c>
      <c r="S74">
        <v>7.448885199073918E-2</v>
      </c>
      <c r="T74">
        <v>4.269711435616145</v>
      </c>
      <c r="U74">
        <v>4.6512614825198119E-2</v>
      </c>
      <c r="V74">
        <v>-0.14025873242156836</v>
      </c>
      <c r="W74" t="s">
        <v>9</v>
      </c>
      <c r="X74">
        <v>-8.4590666523730729</v>
      </c>
      <c r="Y74">
        <v>-1.6384023246583561</v>
      </c>
      <c r="Z74">
        <f t="shared" si="13"/>
        <v>-7.3133928961714156</v>
      </c>
      <c r="AA74">
        <v>-0.13028342064072199</v>
      </c>
      <c r="AB74">
        <v>-1.42463745187935E-2</v>
      </c>
      <c r="AC74">
        <v>0.208268895073149</v>
      </c>
      <c r="AD74">
        <f t="shared" si="16"/>
        <v>6.4100845374905902E-3</v>
      </c>
      <c r="AE74">
        <f t="shared" si="12"/>
        <v>-1.8744764960858668E-3</v>
      </c>
      <c r="AF74">
        <f t="shared" si="19"/>
        <v>3.5943586623234935E-2</v>
      </c>
      <c r="AG74">
        <f t="shared" si="10"/>
        <v>1.5482275890240094E-3</v>
      </c>
      <c r="AH74">
        <f t="shared" si="10"/>
        <v>4.9632764105496108E-3</v>
      </c>
      <c r="AI74">
        <f t="shared" si="10"/>
        <v>9.0702565720165995E-4</v>
      </c>
      <c r="AJ74">
        <f t="shared" si="10"/>
        <v>-7.7034902254532855E-2</v>
      </c>
      <c r="AK74" t="s">
        <v>9</v>
      </c>
      <c r="AL74">
        <f t="shared" si="11"/>
        <v>1.5878043705210843E-3</v>
      </c>
      <c r="AM74">
        <f t="shared" si="11"/>
        <v>1.7764114052276625E-3</v>
      </c>
      <c r="AN74">
        <f t="shared" si="17"/>
        <v>2.1397056378975599E-2</v>
      </c>
      <c r="AO74">
        <f t="shared" si="14"/>
        <v>2.107606622816083E-5</v>
      </c>
      <c r="AP74">
        <f t="shared" si="18"/>
        <v>-10.76737246327254</v>
      </c>
      <c r="AQ74">
        <f t="shared" si="9"/>
        <v>1.7923292534235697E-7</v>
      </c>
      <c r="AR74">
        <v>31.626000000000001</v>
      </c>
      <c r="AS74" s="13">
        <v>27851</v>
      </c>
      <c r="AT74">
        <v>1.5707454491019901E-2</v>
      </c>
      <c r="AU74">
        <v>5.6752125062427328E-2</v>
      </c>
      <c r="AV74">
        <v>0.48853418175906255</v>
      </c>
      <c r="AW74">
        <v>0.49026573382887284</v>
      </c>
      <c r="AX74">
        <v>0.19899631922621153</v>
      </c>
      <c r="AY74">
        <v>3.9347156183205572</v>
      </c>
      <c r="AZ74">
        <v>0.4905453817330328</v>
      </c>
      <c r="BA74">
        <v>0.10369576459823726</v>
      </c>
      <c r="BB74">
        <v>0.10143824991475803</v>
      </c>
      <c r="BC74">
        <v>0.10473111750447045</v>
      </c>
      <c r="BD74">
        <v>3.6451777557877061</v>
      </c>
      <c r="BE74">
        <v>0.20100751920018178</v>
      </c>
      <c r="BF74">
        <v>-0.18584209793461376</v>
      </c>
      <c r="BG74">
        <v>-0.18809961261809299</v>
      </c>
      <c r="BH74">
        <v>-0.18480674502838057</v>
      </c>
    </row>
    <row r="75" spans="1:60" x14ac:dyDescent="0.25">
      <c r="A75" s="1">
        <v>28034</v>
      </c>
      <c r="B75">
        <v>33.454999999999998</v>
      </c>
      <c r="C75">
        <v>0.92243551454484285</v>
      </c>
      <c r="D75">
        <v>0.14886076200000001</v>
      </c>
      <c r="E75">
        <v>7.7666666666666675</v>
      </c>
      <c r="F75">
        <v>71.98</v>
      </c>
      <c r="G75">
        <v>4.4159219248299617E-2</v>
      </c>
      <c r="H75">
        <v>-0.15603333333333333</v>
      </c>
      <c r="I75" t="s">
        <v>9</v>
      </c>
      <c r="J75">
        <v>-0.13901850499999999</v>
      </c>
      <c r="K75">
        <v>-0.130461568</v>
      </c>
      <c r="L75">
        <v>2.1278828662655352E-4</v>
      </c>
      <c r="M75">
        <v>0.19547926619408512</v>
      </c>
      <c r="N75">
        <v>6.5258042767551625E-4</v>
      </c>
      <c r="O75">
        <v>3.96</v>
      </c>
      <c r="P75">
        <f t="shared" si="15"/>
        <v>3.5102012522347801</v>
      </c>
      <c r="Q75">
        <v>-8.073780844319832E-2</v>
      </c>
      <c r="R75">
        <v>-1.904743893159806</v>
      </c>
      <c r="S75">
        <v>7.4798210075186236E-2</v>
      </c>
      <c r="T75">
        <v>4.2763883026508847</v>
      </c>
      <c r="U75">
        <v>4.3211986690677773E-2</v>
      </c>
      <c r="V75">
        <v>-0.16964227963688119</v>
      </c>
      <c r="W75" t="s">
        <v>9</v>
      </c>
      <c r="X75">
        <v>-8.455212846059915</v>
      </c>
      <c r="Y75">
        <v>-1.6323009604541967</v>
      </c>
      <c r="Z75">
        <f t="shared" si="13"/>
        <v>-7.3345761655580253</v>
      </c>
      <c r="AA75">
        <v>-0.140561274936989</v>
      </c>
      <c r="AB75">
        <v>-0.13109029494878999</v>
      </c>
      <c r="AC75">
        <v>-2.9462762007565899E-2</v>
      </c>
      <c r="AD75">
        <f t="shared" si="16"/>
        <v>8.2841065643930456E-3</v>
      </c>
      <c r="AE75">
        <f t="shared" si="12"/>
        <v>-3.5955736086878964E-4</v>
      </c>
      <c r="AF75">
        <f>R75-R74</f>
        <v>-1.9427741452003211E-2</v>
      </c>
      <c r="AG75">
        <f t="shared" si="10"/>
        <v>3.0935808444705615E-4</v>
      </c>
      <c r="AH75">
        <f t="shared" si="10"/>
        <v>6.6768670347396863E-3</v>
      </c>
      <c r="AI75">
        <f t="shared" si="10"/>
        <v>-3.3006281345203461E-3</v>
      </c>
      <c r="AJ75">
        <f t="shared" si="10"/>
        <v>-2.9383547215312833E-2</v>
      </c>
      <c r="AK75" t="s">
        <v>9</v>
      </c>
      <c r="AL75">
        <f t="shared" si="11"/>
        <v>3.8538063131579037E-3</v>
      </c>
      <c r="AM75">
        <f t="shared" si="11"/>
        <v>6.1013642041594096E-3</v>
      </c>
      <c r="AN75">
        <f t="shared" si="17"/>
        <v>-2.1183269386609638E-2</v>
      </c>
      <c r="AO75">
        <f t="shared" si="14"/>
        <v>2.0271509309005847E-5</v>
      </c>
      <c r="AP75">
        <f t="shared" si="18"/>
        <v>-10.8062941400353</v>
      </c>
      <c r="AQ75">
        <f t="shared" si="9"/>
        <v>-8.0455691915498246E-7</v>
      </c>
      <c r="AR75">
        <v>32.192</v>
      </c>
      <c r="AS75" s="13">
        <v>27942</v>
      </c>
      <c r="AT75">
        <v>1.4335355041569794E-2</v>
      </c>
      <c r="AU75">
        <v>4.9688839671071933E-2</v>
      </c>
      <c r="AV75">
        <v>0.48856180860433213</v>
      </c>
      <c r="AW75">
        <v>0.49381129197615992</v>
      </c>
      <c r="AX75">
        <v>0.21640386133411349</v>
      </c>
      <c r="AY75">
        <v>3.9409976514594018</v>
      </c>
      <c r="AZ75">
        <v>0.48757534349126214</v>
      </c>
      <c r="BA75">
        <v>0.10321914277986849</v>
      </c>
      <c r="BB75">
        <v>0.10079506789397169</v>
      </c>
      <c r="BC75">
        <v>0.10063954661342744</v>
      </c>
      <c r="BD75">
        <v>3.6688397041891831</v>
      </c>
      <c r="BE75">
        <v>0.2154173962210435</v>
      </c>
      <c r="BF75">
        <v>-0.16893880449035015</v>
      </c>
      <c r="BG75">
        <v>-0.17136287937624695</v>
      </c>
      <c r="BH75">
        <v>-0.17151840065679119</v>
      </c>
    </row>
    <row r="76" spans="1:60" x14ac:dyDescent="0.25">
      <c r="A76" s="1">
        <v>28126</v>
      </c>
      <c r="B76">
        <v>34.024999999999999</v>
      </c>
      <c r="C76">
        <v>0.924839990720144</v>
      </c>
      <c r="D76">
        <v>0.14818203299999999</v>
      </c>
      <c r="E76">
        <v>7.5</v>
      </c>
      <c r="F76">
        <v>72.016000000000005</v>
      </c>
      <c r="G76">
        <v>3.9298388203983486E-2</v>
      </c>
      <c r="H76">
        <v>-0.20233333333333331</v>
      </c>
      <c r="I76" t="s">
        <v>9</v>
      </c>
      <c r="J76">
        <v>-0.43783939900000002</v>
      </c>
      <c r="K76">
        <v>-4.3967974E-2</v>
      </c>
      <c r="L76">
        <v>2.1546947331091564E-4</v>
      </c>
      <c r="M76">
        <v>0.19683907871574471</v>
      </c>
      <c r="N76">
        <v>6.4466693263927149E-4</v>
      </c>
      <c r="O76">
        <v>2.63</v>
      </c>
      <c r="P76">
        <f t="shared" si="15"/>
        <v>3.5270955485375297</v>
      </c>
      <c r="Q76">
        <v>-7.8134539438247261E-2</v>
      </c>
      <c r="R76">
        <v>-1.9093138082874987</v>
      </c>
      <c r="S76">
        <v>7.2320661579626078E-2</v>
      </c>
      <c r="T76">
        <v>4.2768883165505773</v>
      </c>
      <c r="U76">
        <v>3.8545858763334509E-2</v>
      </c>
      <c r="V76">
        <v>-0.22606447974187349</v>
      </c>
      <c r="W76" t="s">
        <v>9</v>
      </c>
      <c r="X76">
        <v>-8.4426913136242785</v>
      </c>
      <c r="Y76">
        <v>-1.625368743366453</v>
      </c>
      <c r="Z76">
        <f t="shared" si="13"/>
        <v>-7.3467767580453849</v>
      </c>
      <c r="AA76">
        <v>-0.43888865978455599</v>
      </c>
      <c r="AB76">
        <v>-4.3773219195252601E-2</v>
      </c>
      <c r="AC76">
        <v>1.9750727583397899E-3</v>
      </c>
      <c r="AD76">
        <f t="shared" si="16"/>
        <v>1.6894296302749634E-2</v>
      </c>
      <c r="AE76">
        <f t="shared" si="12"/>
        <v>2.6032690049510587E-3</v>
      </c>
      <c r="AF76">
        <f t="shared" si="19"/>
        <v>-4.5699151276927807E-3</v>
      </c>
      <c r="AG76">
        <f t="shared" si="10"/>
        <v>-2.4775484955601584E-3</v>
      </c>
      <c r="AH76">
        <f t="shared" si="10"/>
        <v>5.0001389969267507E-4</v>
      </c>
      <c r="AI76">
        <f t="shared" si="10"/>
        <v>-4.6661279273432638E-3</v>
      </c>
      <c r="AJ76">
        <f t="shared" si="10"/>
        <v>-5.6422200104992298E-2</v>
      </c>
      <c r="AK76" t="s">
        <v>9</v>
      </c>
      <c r="AL76">
        <f t="shared" si="11"/>
        <v>1.2521532435636473E-2</v>
      </c>
      <c r="AM76">
        <f t="shared" si="11"/>
        <v>6.9322170877437195E-3</v>
      </c>
      <c r="AN76">
        <f t="shared" si="17"/>
        <v>-1.2200592487359607E-2</v>
      </c>
      <c r="AO76">
        <f t="shared" si="14"/>
        <v>1.9707955508522256E-5</v>
      </c>
      <c r="AP76">
        <f t="shared" si="18"/>
        <v>-10.834488170818988</v>
      </c>
      <c r="AQ76">
        <f t="shared" si="9"/>
        <v>-5.6355380048359155E-7</v>
      </c>
      <c r="AR76">
        <v>32.710999999999999</v>
      </c>
      <c r="AS76" s="13">
        <v>28034</v>
      </c>
      <c r="AT76">
        <v>1.8018997377556582E-2</v>
      </c>
      <c r="AU76">
        <v>5.1436360320152863E-2</v>
      </c>
      <c r="AV76">
        <v>0.49083742478316339</v>
      </c>
      <c r="AW76">
        <v>0.50293045932414471</v>
      </c>
      <c r="AX76">
        <v>0.2251267010687738</v>
      </c>
      <c r="AY76">
        <v>3.949326017357035</v>
      </c>
      <c r="AZ76">
        <v>0.49401948735825585</v>
      </c>
      <c r="BA76">
        <v>0.10165322485724781</v>
      </c>
      <c r="BB76">
        <v>0.10010124797379855</v>
      </c>
      <c r="BC76">
        <v>9.8362688946128374E-2</v>
      </c>
      <c r="BD76">
        <v>3.6836152936426454</v>
      </c>
      <c r="BE76">
        <v>0.22830876364386626</v>
      </c>
      <c r="BF76">
        <v>-0.16405749885714177</v>
      </c>
      <c r="BG76">
        <v>-0.16560947574059104</v>
      </c>
      <c r="BH76">
        <v>-0.16734803476826121</v>
      </c>
    </row>
    <row r="77" spans="1:60" x14ac:dyDescent="0.25">
      <c r="A77" s="1">
        <v>28216</v>
      </c>
      <c r="B77">
        <v>34.813000000000002</v>
      </c>
      <c r="C77">
        <v>0.9287238928967062</v>
      </c>
      <c r="D77">
        <v>0.14998436500000001</v>
      </c>
      <c r="E77">
        <v>7.1333333333333337</v>
      </c>
      <c r="F77">
        <v>72.221000000000004</v>
      </c>
      <c r="G77">
        <v>4.7151591083326352E-2</v>
      </c>
      <c r="H77">
        <v>-0.23089999999999999</v>
      </c>
      <c r="I77" t="s">
        <v>9</v>
      </c>
      <c r="J77">
        <v>-0.63897793300000005</v>
      </c>
      <c r="K77">
        <v>1.7323584999999999E-2</v>
      </c>
      <c r="L77">
        <v>2.1942994730605352E-4</v>
      </c>
      <c r="M77">
        <v>0.19697490224557915</v>
      </c>
      <c r="N77">
        <v>6.2421736463034408E-4</v>
      </c>
      <c r="O77">
        <v>-2.69</v>
      </c>
      <c r="P77">
        <f t="shared" si="15"/>
        <v>3.5499908802414524</v>
      </c>
      <c r="Q77">
        <v>-7.3943793281511405E-2</v>
      </c>
      <c r="R77">
        <v>-1.8972242236518859</v>
      </c>
      <c r="S77">
        <v>6.8903978647211067E-2</v>
      </c>
      <c r="T77">
        <v>4.2797308623333432</v>
      </c>
      <c r="U77">
        <v>4.6073707542881259E-2</v>
      </c>
      <c r="V77">
        <v>-0.26253427891912889</v>
      </c>
      <c r="W77" t="s">
        <v>9</v>
      </c>
      <c r="X77">
        <v>-8.4244775230566447</v>
      </c>
      <c r="Y77">
        <v>-1.6246789581288221</v>
      </c>
      <c r="Z77">
        <f t="shared" si="13"/>
        <v>-7.3790119094976445</v>
      </c>
      <c r="AA77">
        <v>-0.63965286428128698</v>
      </c>
      <c r="AB77">
        <v>1.6843103078771501E-2</v>
      </c>
      <c r="AC77">
        <v>-0.155452336831437</v>
      </c>
      <c r="AD77">
        <f t="shared" si="16"/>
        <v>2.2895331703922661E-2</v>
      </c>
      <c r="AE77">
        <f t="shared" ref="AE77:AE108" si="20">Q77-Q76</f>
        <v>4.1907461567358556E-3</v>
      </c>
      <c r="AF77">
        <f t="shared" si="19"/>
        <v>1.2089584635612827E-2</v>
      </c>
      <c r="AG77">
        <f t="shared" si="10"/>
        <v>-3.4166829324150105E-3</v>
      </c>
      <c r="AH77">
        <f t="shared" si="10"/>
        <v>2.8425457827658818E-3</v>
      </c>
      <c r="AI77">
        <f t="shared" si="10"/>
        <v>7.5278487795467502E-3</v>
      </c>
      <c r="AJ77">
        <f t="shared" si="10"/>
        <v>-3.6469799177255402E-2</v>
      </c>
      <c r="AK77" t="s">
        <v>9</v>
      </c>
      <c r="AL77">
        <f t="shared" si="11"/>
        <v>1.8213790567633836E-2</v>
      </c>
      <c r="AM77">
        <f t="shared" si="11"/>
        <v>6.8978523763085775E-4</v>
      </c>
      <c r="AN77">
        <f t="shared" si="17"/>
        <v>-3.2235151452259636E-2</v>
      </c>
      <c r="AO77">
        <f t="shared" si="14"/>
        <v>1.8817598113781023E-5</v>
      </c>
      <c r="AP77">
        <f t="shared" si="18"/>
        <v>-10.880718056086602</v>
      </c>
      <c r="AQ77">
        <f t="shared" si="9"/>
        <v>-8.9035739474123282E-7</v>
      </c>
      <c r="AR77">
        <v>33.171999999999997</v>
      </c>
      <c r="AS77" s="13">
        <v>28126</v>
      </c>
      <c r="AT77">
        <v>1.7156351544025034E-2</v>
      </c>
      <c r="AU77">
        <v>5.3891768637890122E-2</v>
      </c>
      <c r="AV77">
        <v>0.48915746202464283</v>
      </c>
      <c r="AW77">
        <v>0.50347008060918486</v>
      </c>
      <c r="AX77">
        <v>0.21451148410387266</v>
      </c>
      <c r="AY77">
        <v>3.9491791794485147</v>
      </c>
      <c r="AZ77">
        <v>0.49804974295559457</v>
      </c>
      <c r="BA77">
        <v>9.2593586918241932E-2</v>
      </c>
      <c r="BB77">
        <v>9.3062873395380774E-2</v>
      </c>
      <c r="BC77">
        <v>9.596750206477106E-2</v>
      </c>
      <c r="BD77">
        <v>3.6745332015277441</v>
      </c>
      <c r="BE77">
        <v>0.2234037650348244</v>
      </c>
      <c r="BF77">
        <v>-0.18205239100252824</v>
      </c>
      <c r="BG77">
        <v>-0.18158310452538939</v>
      </c>
      <c r="BH77">
        <v>-0.17867847585599911</v>
      </c>
    </row>
    <row r="78" spans="1:60" x14ac:dyDescent="0.25">
      <c r="A78" s="1">
        <v>28307</v>
      </c>
      <c r="B78">
        <v>35.555</v>
      </c>
      <c r="C78">
        <v>0.93112933779372054</v>
      </c>
      <c r="D78">
        <v>0.142380058</v>
      </c>
      <c r="E78">
        <v>6.9</v>
      </c>
      <c r="F78">
        <v>72.623000000000005</v>
      </c>
      <c r="G78">
        <v>5.3842639477548977E-2</v>
      </c>
      <c r="H78">
        <v>-0.1512</v>
      </c>
      <c r="I78" t="s">
        <v>9</v>
      </c>
      <c r="J78">
        <v>-0.34299168099999999</v>
      </c>
      <c r="K78">
        <v>0.14166885400000001</v>
      </c>
      <c r="L78">
        <v>2.2301323464843503E-4</v>
      </c>
      <c r="M78">
        <v>0.19961069635139397</v>
      </c>
      <c r="N78">
        <v>6.1506617324217521E-4</v>
      </c>
      <c r="O78">
        <v>6.96</v>
      </c>
      <c r="P78">
        <f t="shared" si="15"/>
        <v>3.5710807933354811</v>
      </c>
      <c r="Q78">
        <v>-7.1357087837699451E-2</v>
      </c>
      <c r="R78">
        <v>-1.9492553319459085</v>
      </c>
      <c r="S78">
        <v>6.6723632042908126E-2</v>
      </c>
      <c r="T78">
        <v>4.2852816760665435</v>
      </c>
      <c r="U78">
        <v>5.2443140564656342E-2</v>
      </c>
      <c r="V78">
        <v>-0.16393169168236368</v>
      </c>
      <c r="W78" t="s">
        <v>9</v>
      </c>
      <c r="X78">
        <v>-8.4082794400659289</v>
      </c>
      <c r="Y78">
        <v>-1.6113863276057696</v>
      </c>
      <c r="Z78">
        <f t="shared" si="13"/>
        <v>-7.3937806971783235</v>
      </c>
      <c r="AA78">
        <v>-0.34439039301353103</v>
      </c>
      <c r="AB78">
        <v>0.140198858517849</v>
      </c>
      <c r="AC78">
        <v>-0.26879871379797399</v>
      </c>
      <c r="AD78">
        <f t="shared" si="16"/>
        <v>2.1089913094028745E-2</v>
      </c>
      <c r="AE78">
        <f t="shared" si="20"/>
        <v>2.5867054438119541E-3</v>
      </c>
      <c r="AF78">
        <f t="shared" si="19"/>
        <v>-5.2031108294022577E-2</v>
      </c>
      <c r="AG78">
        <f t="shared" si="10"/>
        <v>-2.1803466043029407E-3</v>
      </c>
      <c r="AH78">
        <f t="shared" si="10"/>
        <v>5.5508137332003216E-3</v>
      </c>
      <c r="AI78">
        <f t="shared" si="10"/>
        <v>6.3694330217750825E-3</v>
      </c>
      <c r="AJ78">
        <f t="shared" si="10"/>
        <v>9.860258723676521E-2</v>
      </c>
      <c r="AK78" t="s">
        <v>9</v>
      </c>
      <c r="AL78">
        <f t="shared" si="11"/>
        <v>1.619808299071579E-2</v>
      </c>
      <c r="AM78">
        <f t="shared" si="11"/>
        <v>1.3292630523052518E-2</v>
      </c>
      <c r="AN78">
        <f t="shared" si="17"/>
        <v>-1.4768787680679019E-2</v>
      </c>
      <c r="AO78">
        <f t="shared" si="14"/>
        <v>1.8318625602876316E-5</v>
      </c>
      <c r="AP78">
        <f t="shared" si="18"/>
        <v>-10.907592223209614</v>
      </c>
      <c r="AQ78">
        <f t="shared" si="9"/>
        <v>-4.9897251090470681E-7</v>
      </c>
      <c r="AR78">
        <v>33.576000000000001</v>
      </c>
      <c r="AS78" s="13">
        <v>28216</v>
      </c>
      <c r="AT78">
        <v>1.3646713577607753E-2</v>
      </c>
      <c r="AU78">
        <v>5.9121480587493509E-2</v>
      </c>
      <c r="AV78">
        <v>0.49253130480027357</v>
      </c>
      <c r="AW78">
        <v>0.5075241890622092</v>
      </c>
      <c r="AX78">
        <v>0.23514850512730062</v>
      </c>
      <c r="AY78">
        <v>3.9656863285339732</v>
      </c>
      <c r="AZ78">
        <v>0.500220067623939</v>
      </c>
      <c r="BA78">
        <v>8.9923911283792124E-2</v>
      </c>
      <c r="BB78">
        <v>9.208339438431784E-2</v>
      </c>
      <c r="BC78">
        <v>9.2290713766087884E-2</v>
      </c>
      <c r="BD78">
        <v>3.7083035288610002</v>
      </c>
      <c r="BE78">
        <v>0.24283726795096611</v>
      </c>
      <c r="BF78">
        <v>-0.16745888838918083</v>
      </c>
      <c r="BG78">
        <v>-0.16529940528865511</v>
      </c>
      <c r="BH78">
        <v>-0.16509208590688507</v>
      </c>
    </row>
    <row r="79" spans="1:60" x14ac:dyDescent="0.25">
      <c r="A79" s="1">
        <v>28399</v>
      </c>
      <c r="B79">
        <v>35.445999999999998</v>
      </c>
      <c r="C79">
        <v>0.93364840701670415</v>
      </c>
      <c r="D79">
        <v>0.14742112499999999</v>
      </c>
      <c r="E79">
        <v>6.666666666666667</v>
      </c>
      <c r="F79">
        <v>72.808999999999997</v>
      </c>
      <c r="G79">
        <v>5.9233474300199783E-2</v>
      </c>
      <c r="H79">
        <v>-0.1963</v>
      </c>
      <c r="I79" t="s">
        <v>9</v>
      </c>
      <c r="J79">
        <v>-0.381621141</v>
      </c>
      <c r="K79">
        <v>0.22936610700000001</v>
      </c>
      <c r="L79">
        <v>2.2134382415386536E-4</v>
      </c>
      <c r="M79">
        <v>0.19699981175567341</v>
      </c>
      <c r="N79">
        <v>5.8665334498980053E-4</v>
      </c>
      <c r="O79">
        <v>-5.19</v>
      </c>
      <c r="P79">
        <f t="shared" si="15"/>
        <v>3.5680104116329479</v>
      </c>
      <c r="Q79">
        <v>-6.8655349507435071E-2</v>
      </c>
      <c r="R79">
        <v>-1.9144619919924812</v>
      </c>
      <c r="S79">
        <v>6.4538521137571164E-2</v>
      </c>
      <c r="T79">
        <v>4.2878395739351562</v>
      </c>
      <c r="U79">
        <v>5.754550908132848E-2</v>
      </c>
      <c r="V79">
        <v>-0.21852921376346435</v>
      </c>
      <c r="W79" t="s">
        <v>9</v>
      </c>
      <c r="X79">
        <v>-8.4157932999936769</v>
      </c>
      <c r="Y79">
        <v>-1.6245525057995625</v>
      </c>
      <c r="Z79">
        <f t="shared" si="13"/>
        <v>-7.4410764662617526</v>
      </c>
      <c r="AA79">
        <v>-0.379884513299795</v>
      </c>
      <c r="AB79">
        <v>0.228154455514606</v>
      </c>
      <c r="AC79">
        <v>-5.0187486408175802E-2</v>
      </c>
      <c r="AD79">
        <f t="shared" si="16"/>
        <v>-3.0703817025332647E-3</v>
      </c>
      <c r="AE79">
        <f t="shared" si="20"/>
        <v>2.7017383302643805E-3</v>
      </c>
      <c r="AF79">
        <f t="shared" si="19"/>
        <v>3.479333995342726E-2</v>
      </c>
      <c r="AG79">
        <f t="shared" si="10"/>
        <v>-2.1851109053369622E-3</v>
      </c>
      <c r="AH79">
        <f t="shared" si="10"/>
        <v>2.557897868612713E-3</v>
      </c>
      <c r="AI79">
        <f t="shared" si="10"/>
        <v>5.1023685166721386E-3</v>
      </c>
      <c r="AJ79">
        <f t="shared" si="10"/>
        <v>-5.4597522081100663E-2</v>
      </c>
      <c r="AK79" t="s">
        <v>9</v>
      </c>
      <c r="AL79">
        <f t="shared" si="11"/>
        <v>-7.5138599277480012E-3</v>
      </c>
      <c r="AM79">
        <f t="shared" si="11"/>
        <v>-1.3166178193792843E-2</v>
      </c>
      <c r="AN79">
        <f t="shared" si="17"/>
        <v>-4.7295769083429029E-2</v>
      </c>
      <c r="AO79">
        <f t="shared" si="14"/>
        <v>1.710309743126441E-5</v>
      </c>
      <c r="AP79">
        <f t="shared" si="18"/>
        <v>-10.976250974527613</v>
      </c>
      <c r="AQ79">
        <f t="shared" si="9"/>
        <v>-1.2155281716119062E-6</v>
      </c>
      <c r="AR79">
        <v>34.301000000000002</v>
      </c>
      <c r="AS79" s="13">
        <v>28307</v>
      </c>
      <c r="AT79">
        <v>1.4524449642783294E-2</v>
      </c>
      <c r="AU79">
        <v>6.5117803451415407E-2</v>
      </c>
      <c r="AV79">
        <v>0.48546519821046963</v>
      </c>
      <c r="AW79">
        <v>0.49497692087502881</v>
      </c>
      <c r="AX79">
        <v>0.21208684055603114</v>
      </c>
      <c r="AY79">
        <v>3.9474850467237061</v>
      </c>
      <c r="AZ79">
        <v>0.48912151370368639</v>
      </c>
      <c r="BA79">
        <v>8.7713993129307111E-2</v>
      </c>
      <c r="BB79">
        <v>8.8322320837969204E-2</v>
      </c>
      <c r="BC79">
        <v>9.1249463300371925E-2</v>
      </c>
      <c r="BD79">
        <v>3.6741066890692675</v>
      </c>
      <c r="BE79">
        <v>0.2157431560492479</v>
      </c>
      <c r="BF79">
        <v>-0.18566436452513138</v>
      </c>
      <c r="BG79">
        <v>-0.18505603681646929</v>
      </c>
      <c r="BH79">
        <v>-0.18212889435406657</v>
      </c>
    </row>
    <row r="80" spans="1:60" x14ac:dyDescent="0.25">
      <c r="A80" s="1">
        <v>28491</v>
      </c>
      <c r="B80">
        <v>35.628</v>
      </c>
      <c r="C80">
        <v>0.93677716791830956</v>
      </c>
      <c r="D80">
        <v>0.144794213</v>
      </c>
      <c r="E80">
        <v>6.333333333333333</v>
      </c>
      <c r="F80">
        <v>73.602000000000004</v>
      </c>
      <c r="G80">
        <v>6.1247362085128786E-2</v>
      </c>
      <c r="H80">
        <v>-0.33640000000000003</v>
      </c>
      <c r="I80" t="s">
        <v>9</v>
      </c>
      <c r="J80">
        <v>-0.215636156</v>
      </c>
      <c r="K80">
        <v>0.38807549800000002</v>
      </c>
      <c r="L80">
        <v>2.2152721213214031E-4</v>
      </c>
      <c r="M80">
        <v>0.19698859579683159</v>
      </c>
      <c r="N80">
        <v>5.5555900988005897E-4</v>
      </c>
      <c r="O80">
        <v>3.36</v>
      </c>
      <c r="P80">
        <f t="shared" si="15"/>
        <v>3.5731318455696233</v>
      </c>
      <c r="Q80">
        <v>-6.5309839414183876E-2</v>
      </c>
      <c r="R80">
        <v>-1.9324417652987749</v>
      </c>
      <c r="S80">
        <v>6.1408628128643422E-2</v>
      </c>
      <c r="T80">
        <v>4.2986721992786698</v>
      </c>
      <c r="U80">
        <v>5.9444972972607611E-2</v>
      </c>
      <c r="V80">
        <v>-0.41007572066584769</v>
      </c>
      <c r="W80" t="s">
        <v>9</v>
      </c>
      <c r="X80">
        <v>-8.4149651221552944</v>
      </c>
      <c r="Y80">
        <v>-1.6246094412759868</v>
      </c>
      <c r="Z80">
        <f t="shared" si="13"/>
        <v>-7.4955357261194804</v>
      </c>
      <c r="AA80">
        <v>-0.21728300160299999</v>
      </c>
      <c r="AB80">
        <v>0.38691895320110598</v>
      </c>
      <c r="AC80">
        <v>-1.2912038598287301E-2</v>
      </c>
      <c r="AD80">
        <f t="shared" si="16"/>
        <v>5.1214339366754125E-3</v>
      </c>
      <c r="AE80">
        <f t="shared" si="20"/>
        <v>3.3455100932511944E-3</v>
      </c>
      <c r="AF80">
        <f t="shared" si="19"/>
        <v>-1.7979773306293634E-2</v>
      </c>
      <c r="AG80">
        <f t="shared" si="10"/>
        <v>-3.1298930089277421E-3</v>
      </c>
      <c r="AH80">
        <f t="shared" si="10"/>
        <v>1.0832625343513591E-2</v>
      </c>
      <c r="AI80">
        <f t="shared" si="10"/>
        <v>1.8994638912791309E-3</v>
      </c>
      <c r="AJ80">
        <f t="shared" si="10"/>
        <v>-0.19154650690238334</v>
      </c>
      <c r="AK80" t="s">
        <v>9</v>
      </c>
      <c r="AL80">
        <f t="shared" si="11"/>
        <v>8.2817783838251557E-4</v>
      </c>
      <c r="AM80">
        <f t="shared" si="11"/>
        <v>-5.6935476424380127E-5</v>
      </c>
      <c r="AN80">
        <f t="shared" si="17"/>
        <v>-5.4459259857727815E-2</v>
      </c>
      <c r="AO80">
        <f t="shared" si="14"/>
        <v>1.596433936436951E-5</v>
      </c>
      <c r="AP80">
        <f t="shared" si="18"/>
        <v>-11.045153112899909</v>
      </c>
      <c r="AQ80">
        <f t="shared" si="9"/>
        <v>-1.1387580668948998E-6</v>
      </c>
      <c r="AR80">
        <v>34.799999999999997</v>
      </c>
      <c r="AS80" s="13">
        <v>28399</v>
      </c>
      <c r="AT80">
        <v>1.6923074576527992E-2</v>
      </c>
      <c r="AU80">
        <v>6.8174081924462282E-2</v>
      </c>
      <c r="AV80">
        <v>0.47033265385946343</v>
      </c>
      <c r="AW80">
        <v>0.48137695472632919</v>
      </c>
      <c r="AX80">
        <v>0.19914169527056161</v>
      </c>
      <c r="AY80">
        <v>3.9284152555190239</v>
      </c>
      <c r="AZ80">
        <v>0.46837492463218311</v>
      </c>
      <c r="BA80">
        <v>7.638096807733169E-2</v>
      </c>
      <c r="BB80">
        <v>7.5824331845826709E-2</v>
      </c>
      <c r="BC80">
        <v>7.4817248640458967E-2</v>
      </c>
      <c r="BD80">
        <v>3.6572242969301221</v>
      </c>
      <c r="BE80">
        <v>0.19718396604328128</v>
      </c>
      <c r="BF80">
        <v>-0.19480999051157014</v>
      </c>
      <c r="BG80">
        <v>-0.19536662674307512</v>
      </c>
      <c r="BH80">
        <v>-0.19637370994844286</v>
      </c>
    </row>
    <row r="81" spans="1:60" x14ac:dyDescent="0.25">
      <c r="A81" s="1">
        <v>28581</v>
      </c>
      <c r="B81">
        <v>37.39</v>
      </c>
      <c r="C81">
        <v>0.9400505491415474</v>
      </c>
      <c r="D81">
        <v>0.143623471</v>
      </c>
      <c r="E81">
        <v>6</v>
      </c>
      <c r="F81">
        <v>73.272000000000006</v>
      </c>
      <c r="G81">
        <v>6.4589739580760669E-2</v>
      </c>
      <c r="H81">
        <v>-0.3241</v>
      </c>
      <c r="I81" t="s">
        <v>9</v>
      </c>
      <c r="J81">
        <v>-1.0909015419999999</v>
      </c>
      <c r="K81">
        <v>-1.5228612000000001E-2</v>
      </c>
      <c r="L81">
        <v>2.3148119486147655E-4</v>
      </c>
      <c r="M81">
        <v>0.20102852570426416</v>
      </c>
      <c r="N81">
        <v>5.9388123613475724E-4</v>
      </c>
      <c r="O81">
        <v>-0.16</v>
      </c>
      <c r="P81">
        <f t="shared" si="15"/>
        <v>3.6214032889890224</v>
      </c>
      <c r="Q81">
        <v>-6.1821629481450417E-2</v>
      </c>
      <c r="R81">
        <v>-1.940560188648822</v>
      </c>
      <c r="S81">
        <v>5.8268908123975824E-2</v>
      </c>
      <c r="T81">
        <v>4.2941785441006868</v>
      </c>
      <c r="U81">
        <v>6.2589503893769924E-2</v>
      </c>
      <c r="V81">
        <v>-0.39171014287582862</v>
      </c>
      <c r="W81" t="s">
        <v>9</v>
      </c>
      <c r="X81">
        <v>-8.3710119194373434</v>
      </c>
      <c r="Y81">
        <v>-1.604308462065912</v>
      </c>
      <c r="Z81">
        <f t="shared" si="13"/>
        <v>-7.4288311977592043</v>
      </c>
      <c r="AA81">
        <v>-1.0920498045551501</v>
      </c>
      <c r="AB81">
        <v>-1.53109039300024E-2</v>
      </c>
      <c r="AC81">
        <v>8.1209545372782604E-2</v>
      </c>
      <c r="AD81">
        <f t="shared" si="16"/>
        <v>4.8271443419399152E-2</v>
      </c>
      <c r="AE81">
        <f t="shared" si="20"/>
        <v>3.488209932733459E-3</v>
      </c>
      <c r="AF81">
        <f t="shared" si="19"/>
        <v>-8.1184233500470881E-3</v>
      </c>
      <c r="AG81">
        <f t="shared" si="10"/>
        <v>-3.1397200046675983E-3</v>
      </c>
      <c r="AH81">
        <f t="shared" si="10"/>
        <v>-4.493655177983058E-3</v>
      </c>
      <c r="AI81">
        <f t="shared" si="10"/>
        <v>3.1445309211623126E-3</v>
      </c>
      <c r="AJ81">
        <f t="shared" si="10"/>
        <v>1.8365577790019072E-2</v>
      </c>
      <c r="AK81" t="s">
        <v>9</v>
      </c>
      <c r="AL81">
        <f t="shared" si="11"/>
        <v>4.3953202717951001E-2</v>
      </c>
      <c r="AM81">
        <f t="shared" si="11"/>
        <v>2.0300979210074788E-2</v>
      </c>
      <c r="AN81">
        <f t="shared" si="17"/>
        <v>6.6704528360276072E-2</v>
      </c>
      <c r="AO81">
        <f t="shared" si="14"/>
        <v>1.6745558610877122E-5</v>
      </c>
      <c r="AP81">
        <f t="shared" si="18"/>
        <v>-10.997377492413255</v>
      </c>
      <c r="AQ81">
        <f t="shared" si="9"/>
        <v>7.8121924650761157E-7</v>
      </c>
      <c r="AR81">
        <v>35.465000000000003</v>
      </c>
      <c r="AS81" s="13">
        <v>28491</v>
      </c>
      <c r="AT81">
        <v>2.2235554542774351E-2</v>
      </c>
      <c r="AU81">
        <v>7.2302407656770734E-2</v>
      </c>
      <c r="AV81">
        <v>0.49259868735803042</v>
      </c>
      <c r="AW81">
        <v>0.50914807885603608</v>
      </c>
      <c r="AX81">
        <v>0.23611733754244468</v>
      </c>
      <c r="AY81">
        <v>3.9702096715232673</v>
      </c>
      <c r="AZ81">
        <v>0.50771362927168018</v>
      </c>
      <c r="BA81">
        <v>7.9836637324347315E-2</v>
      </c>
      <c r="BB81">
        <v>8.5132554457744758E-2</v>
      </c>
      <c r="BC81">
        <v>8.7719591119688745E-2</v>
      </c>
      <c r="BD81">
        <v>3.7137283217076815</v>
      </c>
      <c r="BE81">
        <v>0.2512322794560945</v>
      </c>
      <c r="BF81">
        <v>-0.17664471249123842</v>
      </c>
      <c r="BG81">
        <v>-0.17134879535784098</v>
      </c>
      <c r="BH81">
        <v>-0.16876175869589699</v>
      </c>
    </row>
    <row r="82" spans="1:60" x14ac:dyDescent="0.25">
      <c r="A82" s="1">
        <v>28672</v>
      </c>
      <c r="B82">
        <v>37.728000000000002</v>
      </c>
      <c r="C82">
        <v>0.93983198193074524</v>
      </c>
      <c r="D82">
        <v>0.139925313</v>
      </c>
      <c r="E82">
        <v>6.0333333333333332</v>
      </c>
      <c r="F82">
        <v>73.349000000000004</v>
      </c>
      <c r="G82">
        <v>7.2955366221190171E-2</v>
      </c>
      <c r="H82">
        <v>-0.34993333333333332</v>
      </c>
      <c r="I82" t="s">
        <v>9</v>
      </c>
      <c r="J82">
        <v>-0.26081131400000002</v>
      </c>
      <c r="K82">
        <v>0.31718270199999998</v>
      </c>
      <c r="L82">
        <v>2.3250855082735037E-4</v>
      </c>
      <c r="M82">
        <v>0.20120909873831261</v>
      </c>
      <c r="N82">
        <v>6.2652656662455454E-4</v>
      </c>
      <c r="O82">
        <v>0.34</v>
      </c>
      <c r="P82">
        <f t="shared" si="15"/>
        <v>3.6304025243549605</v>
      </c>
      <c r="Q82">
        <v>-6.205416232132125E-2</v>
      </c>
      <c r="R82">
        <v>-1.966646477294584</v>
      </c>
      <c r="S82">
        <v>5.8583324098897382E-2</v>
      </c>
      <c r="T82">
        <v>4.2952288712308899</v>
      </c>
      <c r="U82">
        <v>7.041686559902241E-2</v>
      </c>
      <c r="V82">
        <v>-0.4306803572492281</v>
      </c>
      <c r="W82" t="s">
        <v>9</v>
      </c>
      <c r="X82">
        <v>-8.3665835558611032</v>
      </c>
      <c r="Y82">
        <v>-1.6034106194216344</v>
      </c>
      <c r="Z82">
        <f t="shared" si="13"/>
        <v>-7.3753193796995093</v>
      </c>
      <c r="AA82">
        <v>-0.26095299391267801</v>
      </c>
      <c r="AB82">
        <v>0.31612088065813998</v>
      </c>
      <c r="AC82">
        <v>-8.3144504829239296E-2</v>
      </c>
      <c r="AD82">
        <f t="shared" si="16"/>
        <v>8.999235365938052E-3</v>
      </c>
      <c r="AE82">
        <f t="shared" si="20"/>
        <v>-2.3253283987083317E-4</v>
      </c>
      <c r="AF82">
        <f t="shared" si="19"/>
        <v>-2.6086288645762012E-2</v>
      </c>
      <c r="AG82">
        <f t="shared" si="10"/>
        <v>3.1441597492155859E-4</v>
      </c>
      <c r="AH82">
        <f t="shared" si="10"/>
        <v>1.0503271302031436E-3</v>
      </c>
      <c r="AI82">
        <f t="shared" si="10"/>
        <v>7.8273617052524863E-3</v>
      </c>
      <c r="AJ82">
        <f t="shared" si="10"/>
        <v>-3.8970214373399481E-2</v>
      </c>
      <c r="AK82" t="s">
        <v>9</v>
      </c>
      <c r="AL82">
        <f t="shared" si="11"/>
        <v>4.4283635762401019E-3</v>
      </c>
      <c r="AM82">
        <f t="shared" si="11"/>
        <v>8.9784264427761329E-4</v>
      </c>
      <c r="AN82">
        <f t="shared" si="17"/>
        <v>5.351181805969496E-2</v>
      </c>
      <c r="AO82">
        <f t="shared" si="14"/>
        <v>1.7371186032233191E-5</v>
      </c>
      <c r="AP82">
        <f t="shared" si="18"/>
        <v>-10.96069769954525</v>
      </c>
      <c r="AQ82">
        <f t="shared" si="9"/>
        <v>6.2562742135606876E-7</v>
      </c>
      <c r="AR82">
        <v>36.067</v>
      </c>
      <c r="AS82" s="13">
        <v>28581</v>
      </c>
      <c r="AT82">
        <v>2.2740728415444115E-2</v>
      </c>
      <c r="AU82">
        <v>7.796766389585455E-2</v>
      </c>
      <c r="AV82">
        <v>0.49273090743180648</v>
      </c>
      <c r="AW82">
        <v>0.50654485410125161</v>
      </c>
      <c r="AX82">
        <v>0.23812614962773415</v>
      </c>
      <c r="AY82">
        <v>3.9731596003786556</v>
      </c>
      <c r="AZ82">
        <v>0.50248365509667314</v>
      </c>
      <c r="BA82">
        <v>7.9447148526210376E-2</v>
      </c>
      <c r="BB82">
        <v>8.512442204926024E-2</v>
      </c>
      <c r="BC82">
        <v>8.7253413905599042E-2</v>
      </c>
      <c r="BD82">
        <v>3.7185548425745831</v>
      </c>
      <c r="BE82">
        <v>0.24787889729260082</v>
      </c>
      <c r="BF82">
        <v>-0.17515760927786195</v>
      </c>
      <c r="BG82">
        <v>-0.16948033575481208</v>
      </c>
      <c r="BH82">
        <v>-0.16735134389847328</v>
      </c>
    </row>
    <row r="83" spans="1:60" x14ac:dyDescent="0.25">
      <c r="A83" s="1">
        <v>28764</v>
      </c>
      <c r="B83">
        <v>38.433</v>
      </c>
      <c r="C83">
        <v>0.94120811335766352</v>
      </c>
      <c r="D83">
        <v>0.13904970799999999</v>
      </c>
      <c r="E83">
        <v>5.9</v>
      </c>
      <c r="F83">
        <v>73.728999999999999</v>
      </c>
      <c r="G83">
        <v>8.8950099569818822E-2</v>
      </c>
      <c r="H83">
        <v>-0.39389999999999997</v>
      </c>
      <c r="I83" t="s">
        <v>9</v>
      </c>
      <c r="J83">
        <v>-0.44547312999999999</v>
      </c>
      <c r="K83">
        <v>0.37109984400000001</v>
      </c>
      <c r="L83">
        <v>2.3575056433408577E-4</v>
      </c>
      <c r="M83">
        <v>0.20277013836997673</v>
      </c>
      <c r="N83">
        <v>5.9586318578859552E-4</v>
      </c>
      <c r="O83">
        <v>-0.39</v>
      </c>
      <c r="P83">
        <f t="shared" si="15"/>
        <v>3.6489164655424062</v>
      </c>
      <c r="Q83">
        <v>-6.0591001939071763E-2</v>
      </c>
      <c r="R83">
        <v>-1.97292379826841</v>
      </c>
      <c r="S83">
        <v>5.7325066619269352E-2</v>
      </c>
      <c r="T83">
        <v>4.3003962089094454</v>
      </c>
      <c r="U83">
        <v>8.521402065101534E-2</v>
      </c>
      <c r="V83">
        <v>-0.50071029002489775</v>
      </c>
      <c r="W83" t="s">
        <v>9</v>
      </c>
      <c r="X83">
        <v>-8.3527362426716607</v>
      </c>
      <c r="Y83">
        <v>-1.5956822648033353</v>
      </c>
      <c r="Z83">
        <f t="shared" si="13"/>
        <v>-7.4254994712964679</v>
      </c>
      <c r="AA83">
        <v>-0.44422662255379503</v>
      </c>
      <c r="AB83">
        <v>0.37002922729922</v>
      </c>
      <c r="AC83">
        <v>5.9977975011998197E-2</v>
      </c>
      <c r="AD83">
        <f t="shared" si="16"/>
        <v>1.8513941187445759E-2</v>
      </c>
      <c r="AE83">
        <f t="shared" si="20"/>
        <v>1.4631603822494871E-3</v>
      </c>
      <c r="AF83">
        <f t="shared" si="19"/>
        <v>-6.2773209738260505E-3</v>
      </c>
      <c r="AG83">
        <f t="shared" si="10"/>
        <v>-1.2582574796280305E-3</v>
      </c>
      <c r="AH83">
        <f t="shared" si="10"/>
        <v>5.1673376785554836E-3</v>
      </c>
      <c r="AI83">
        <f t="shared" si="10"/>
        <v>1.479715505199293E-2</v>
      </c>
      <c r="AJ83">
        <f t="shared" si="10"/>
        <v>-7.0029932775669657E-2</v>
      </c>
      <c r="AK83" t="s">
        <v>9</v>
      </c>
      <c r="AL83">
        <f t="shared" si="11"/>
        <v>1.3847313189442545E-2</v>
      </c>
      <c r="AM83">
        <f t="shared" si="11"/>
        <v>7.728354618299127E-3</v>
      </c>
      <c r="AN83">
        <f t="shared" si="17"/>
        <v>-5.0180091596958576E-2</v>
      </c>
      <c r="AO83">
        <f t="shared" si="14"/>
        <v>1.6189294837488334E-5</v>
      </c>
      <c r="AP83">
        <f t="shared" si="18"/>
        <v>-11.031160346659471</v>
      </c>
      <c r="AQ83">
        <f t="shared" ref="AQ83:AQ146" si="21">AO83-AO82</f>
        <v>-1.1818911947448567E-6</v>
      </c>
      <c r="AR83">
        <v>36.805999999999997</v>
      </c>
      <c r="AS83" s="13">
        <v>28672</v>
      </c>
      <c r="AT83">
        <v>2.2718014598197559E-2</v>
      </c>
      <c r="AU83">
        <v>8.9504641593963929E-2</v>
      </c>
      <c r="AV83">
        <v>0.49270566824881451</v>
      </c>
      <c r="AW83">
        <v>0.50846709233930587</v>
      </c>
      <c r="AX83">
        <v>0.2492687756807562</v>
      </c>
      <c r="AY83">
        <v>3.9770038530256153</v>
      </c>
      <c r="AZ83">
        <v>0.50293664187449227</v>
      </c>
      <c r="BA83">
        <v>7.7084290838019598E-2</v>
      </c>
      <c r="BB83">
        <v>8.3809696794195476E-2</v>
      </c>
      <c r="BC83">
        <v>8.6399578641387254E-2</v>
      </c>
      <c r="BD83">
        <v>3.7335669604575572</v>
      </c>
      <c r="BE83">
        <v>0.25949974930643405</v>
      </c>
      <c r="BF83">
        <v>-0.16635260173003871</v>
      </c>
      <c r="BG83">
        <v>-0.15962719577386283</v>
      </c>
      <c r="BH83">
        <v>-0.15703731392667106</v>
      </c>
    </row>
    <row r="84" spans="1:60" x14ac:dyDescent="0.25">
      <c r="A84" s="1">
        <v>28856</v>
      </c>
      <c r="B84">
        <v>38.357999999999997</v>
      </c>
      <c r="C84">
        <v>0.94127058132256947</v>
      </c>
      <c r="D84">
        <v>0.14148072</v>
      </c>
      <c r="E84">
        <v>5.8666666666666671</v>
      </c>
      <c r="F84">
        <v>73.929000000000002</v>
      </c>
      <c r="G84">
        <v>9.0667866922994556E-2</v>
      </c>
      <c r="H84">
        <v>-0.26229999999999998</v>
      </c>
      <c r="I84" t="s">
        <v>9</v>
      </c>
      <c r="J84">
        <v>-0.13615380699999999</v>
      </c>
      <c r="K84">
        <v>0.48828587499999998</v>
      </c>
      <c r="L84">
        <v>2.3423874545054835E-4</v>
      </c>
      <c r="M84">
        <v>0.20096945743455716</v>
      </c>
      <c r="N84">
        <v>6.0667497170587123E-4</v>
      </c>
      <c r="O84">
        <v>-0.51</v>
      </c>
      <c r="P84">
        <f t="shared" si="15"/>
        <v>3.6469631110126448</v>
      </c>
      <c r="Q84">
        <v>-6.0524634160137099E-2</v>
      </c>
      <c r="R84">
        <v>-1.9555918255992819</v>
      </c>
      <c r="S84">
        <v>5.7010254716779576E-2</v>
      </c>
      <c r="T84">
        <v>4.3031051731688574</v>
      </c>
      <c r="U84">
        <v>8.6790230551303638E-2</v>
      </c>
      <c r="V84">
        <v>-0.30421804109188044</v>
      </c>
      <c r="W84" t="s">
        <v>9</v>
      </c>
      <c r="X84">
        <v>-8.3591696830349544</v>
      </c>
      <c r="Y84">
        <v>-1.6046023355310022</v>
      </c>
      <c r="Z84">
        <f t="shared" si="13"/>
        <v>-7.4075173770301825</v>
      </c>
      <c r="AA84">
        <v>-0.136718400922234</v>
      </c>
      <c r="AB84">
        <v>0.48829676496789598</v>
      </c>
      <c r="AC84">
        <v>3.09839434666444E-2</v>
      </c>
      <c r="AD84">
        <f t="shared" si="16"/>
        <v>-1.9533545297614197E-3</v>
      </c>
      <c r="AE84">
        <f t="shared" si="20"/>
        <v>6.6367778934664501E-5</v>
      </c>
      <c r="AF84">
        <f t="shared" si="19"/>
        <v>1.7331972669128115E-2</v>
      </c>
      <c r="AG84">
        <f t="shared" si="10"/>
        <v>-3.1481190248977553E-4</v>
      </c>
      <c r="AH84">
        <f t="shared" si="10"/>
        <v>2.7089642594120278E-3</v>
      </c>
      <c r="AI84">
        <f t="shared" si="10"/>
        <v>1.5762099002882973E-3</v>
      </c>
      <c r="AJ84">
        <f t="shared" si="10"/>
        <v>0.19649224893301731</v>
      </c>
      <c r="AK84" t="s">
        <v>9</v>
      </c>
      <c r="AL84">
        <f t="shared" si="11"/>
        <v>-6.4334403632937409E-3</v>
      </c>
      <c r="AM84">
        <f t="shared" si="11"/>
        <v>-8.9200707276668734E-3</v>
      </c>
      <c r="AN84">
        <f t="shared" si="17"/>
        <v>1.7982094266285387E-2</v>
      </c>
      <c r="AO84">
        <f t="shared" si="14"/>
        <v>1.6188359795759187E-5</v>
      </c>
      <c r="AP84">
        <f t="shared" si="18"/>
        <v>-11.031218105119125</v>
      </c>
      <c r="AQ84">
        <f t="shared" si="21"/>
        <v>-9.3504172914694286E-10</v>
      </c>
      <c r="AR84">
        <v>37.475999999999999</v>
      </c>
      <c r="AS84" s="13">
        <v>28764</v>
      </c>
      <c r="AT84">
        <v>2.456896104339425E-2</v>
      </c>
      <c r="AU84">
        <v>9.3521071459812657E-2</v>
      </c>
      <c r="AV84">
        <v>0.47838544482064022</v>
      </c>
      <c r="AW84">
        <v>0.49364776931760962</v>
      </c>
      <c r="AX84">
        <v>0.23053170542868551</v>
      </c>
      <c r="AY84">
        <v>3.9569669600009467</v>
      </c>
      <c r="AZ84">
        <v>0.47912868218417431</v>
      </c>
      <c r="BA84">
        <v>6.7330302328701686E-2</v>
      </c>
      <c r="BB84">
        <v>7.3022663623952766E-2</v>
      </c>
      <c r="BC84">
        <v>7.5331162832635856E-2</v>
      </c>
      <c r="BD84">
        <v>3.7091132206089918</v>
      </c>
      <c r="BE84">
        <v>0.23127494279221961</v>
      </c>
      <c r="BF84">
        <v>-0.18052343706325302</v>
      </c>
      <c r="BG84">
        <v>-0.17483107576800194</v>
      </c>
      <c r="BH84">
        <v>-0.17252257655931885</v>
      </c>
    </row>
    <row r="85" spans="1:60" x14ac:dyDescent="0.25">
      <c r="A85" s="1">
        <v>28946</v>
      </c>
      <c r="B85">
        <v>38.408000000000001</v>
      </c>
      <c r="C85">
        <v>0.94291027250855486</v>
      </c>
      <c r="D85">
        <v>0.13938585000000001</v>
      </c>
      <c r="E85">
        <v>5.7</v>
      </c>
      <c r="F85">
        <v>73.563999999999993</v>
      </c>
      <c r="G85">
        <v>9.0656901116935029E-2</v>
      </c>
      <c r="H85">
        <v>-0.22973333333333337</v>
      </c>
      <c r="I85" t="s">
        <v>9</v>
      </c>
      <c r="J85">
        <v>-3.2104463999999999E-2</v>
      </c>
      <c r="K85">
        <v>0.32019387599999999</v>
      </c>
      <c r="L85">
        <v>2.3355853253631873E-4</v>
      </c>
      <c r="M85">
        <v>0.20062838241017047</v>
      </c>
      <c r="N85">
        <v>6.1525395213452765E-4</v>
      </c>
      <c r="O85">
        <v>4.8</v>
      </c>
      <c r="P85">
        <f t="shared" si="15"/>
        <v>3.648265771228639</v>
      </c>
      <c r="Q85">
        <v>-5.8784151980228766E-2</v>
      </c>
      <c r="R85">
        <v>-1.9705092922640837</v>
      </c>
      <c r="S85">
        <v>5.5434706888100517E-2</v>
      </c>
      <c r="T85">
        <v>4.2981557756367348</v>
      </c>
      <c r="U85">
        <v>8.6780176288664357E-2</v>
      </c>
      <c r="V85">
        <v>-0.26101850374313629</v>
      </c>
      <c r="W85" t="s">
        <v>9</v>
      </c>
      <c r="X85">
        <v>-8.3620778375952263</v>
      </c>
      <c r="Y85">
        <v>-1.6063009258746386</v>
      </c>
      <c r="Z85">
        <f t="shared" si="13"/>
        <v>-7.3934754450899653</v>
      </c>
      <c r="AA85">
        <v>-3.04276043881496E-2</v>
      </c>
      <c r="AB85">
        <v>0.32030199355918498</v>
      </c>
      <c r="AC85">
        <v>0.35564773321854098</v>
      </c>
      <c r="AD85">
        <f t="shared" si="16"/>
        <v>1.3026602159942335E-3</v>
      </c>
      <c r="AE85">
        <f t="shared" si="20"/>
        <v>1.7404821799083328E-3</v>
      </c>
      <c r="AF85">
        <f t="shared" si="19"/>
        <v>-1.491746666480176E-2</v>
      </c>
      <c r="AG85">
        <f t="shared" si="19"/>
        <v>-1.5755478286790595E-3</v>
      </c>
      <c r="AH85">
        <f t="shared" si="19"/>
        <v>-4.9493975321226458E-3</v>
      </c>
      <c r="AI85">
        <f t="shared" si="19"/>
        <v>-1.0054262639280775E-5</v>
      </c>
      <c r="AJ85">
        <f t="shared" si="19"/>
        <v>4.3199537348744155E-2</v>
      </c>
      <c r="AK85" t="s">
        <v>9</v>
      </c>
      <c r="AL85">
        <f t="shared" ref="AL85:AM148" si="22">X85-X84</f>
        <v>-2.9081545602718251E-3</v>
      </c>
      <c r="AM85">
        <f t="shared" si="22"/>
        <v>-1.6985903436363969E-3</v>
      </c>
      <c r="AN85">
        <f t="shared" si="17"/>
        <v>1.4041931940217189E-2</v>
      </c>
      <c r="AO85">
        <f t="shared" si="14"/>
        <v>1.6024742202805848E-5</v>
      </c>
      <c r="AP85">
        <f t="shared" si="18"/>
        <v>-11.041376642475344</v>
      </c>
      <c r="AQ85">
        <f t="shared" si="21"/>
        <v>-1.6361759295333884E-7</v>
      </c>
      <c r="AR85">
        <v>38.393999999999998</v>
      </c>
      <c r="AS85" s="13">
        <v>28856</v>
      </c>
      <c r="AT85">
        <v>3.0817239203703634E-2</v>
      </c>
      <c r="AU85">
        <v>9.0509429872518879E-2</v>
      </c>
      <c r="AV85">
        <v>0.47991181575251518</v>
      </c>
      <c r="AW85">
        <v>0.49767248272422165</v>
      </c>
      <c r="AX85">
        <v>0.25583252312734317</v>
      </c>
      <c r="AY85">
        <v>3.9575619552718453</v>
      </c>
      <c r="AZ85">
        <v>0.47843168717492135</v>
      </c>
      <c r="BA85">
        <v>7.325588076248174E-2</v>
      </c>
      <c r="BB85">
        <v>7.8002470698167681E-2</v>
      </c>
      <c r="BC85">
        <v>7.0466723328325098E-2</v>
      </c>
      <c r="BD85">
        <v>3.7334826626466731</v>
      </c>
      <c r="BE85">
        <v>0.25435239454974934</v>
      </c>
      <c r="BF85">
        <v>-0.15082341186269027</v>
      </c>
      <c r="BG85">
        <v>-0.14607682192700433</v>
      </c>
      <c r="BH85">
        <v>-0.15361256929684691</v>
      </c>
    </row>
    <row r="86" spans="1:60" x14ac:dyDescent="0.25">
      <c r="A86" s="1">
        <v>29037</v>
      </c>
      <c r="B86">
        <v>38.709000000000003</v>
      </c>
      <c r="C86">
        <v>0.94136768601011322</v>
      </c>
      <c r="D86">
        <v>0.14097277</v>
      </c>
      <c r="E86">
        <v>5.8666666666666671</v>
      </c>
      <c r="F86">
        <v>73.313000000000002</v>
      </c>
      <c r="G86">
        <v>9.9569403397532272E-2</v>
      </c>
      <c r="H86">
        <v>-0.2445</v>
      </c>
      <c r="I86" t="s">
        <v>9</v>
      </c>
      <c r="J86">
        <v>3.415759E-3</v>
      </c>
      <c r="K86">
        <v>0.32468176799999998</v>
      </c>
      <c r="L86">
        <v>2.3431598062953997E-4</v>
      </c>
      <c r="M86">
        <v>0.20053345446526741</v>
      </c>
      <c r="N86">
        <v>6.4305891848264742E-4</v>
      </c>
      <c r="O86">
        <v>-5.19</v>
      </c>
      <c r="P86">
        <f t="shared" si="15"/>
        <v>3.6560721311378188</v>
      </c>
      <c r="Q86">
        <v>-6.0421476066184775E-2</v>
      </c>
      <c r="R86">
        <v>-1.9591885278215229</v>
      </c>
      <c r="S86">
        <v>5.7010254716779576E-2</v>
      </c>
      <c r="T86">
        <v>4.2947379465097892</v>
      </c>
      <c r="U86">
        <v>9.4918651710414054E-2</v>
      </c>
      <c r="V86">
        <v>-0.28037549726934269</v>
      </c>
      <c r="W86" t="s">
        <v>9</v>
      </c>
      <c r="X86">
        <v>-8.3588400089311961</v>
      </c>
      <c r="Y86">
        <v>-1.6067741909659257</v>
      </c>
      <c r="Z86">
        <f t="shared" si="13"/>
        <v>-7.3492742073138331</v>
      </c>
      <c r="AA86">
        <v>2.9133424852242399E-3</v>
      </c>
      <c r="AB86">
        <v>0.32336984291061599</v>
      </c>
      <c r="AC86">
        <v>6.0239345650806797E-2</v>
      </c>
      <c r="AD86">
        <f t="shared" si="16"/>
        <v>7.806359909179772E-3</v>
      </c>
      <c r="AE86">
        <f t="shared" si="20"/>
        <v>-1.6373240859560087E-3</v>
      </c>
      <c r="AF86">
        <f t="shared" si="19"/>
        <v>1.1320764442560804E-2</v>
      </c>
      <c r="AG86">
        <f t="shared" si="19"/>
        <v>1.5755478286790595E-3</v>
      </c>
      <c r="AH86">
        <f t="shared" si="19"/>
        <v>-3.4178291269455485E-3</v>
      </c>
      <c r="AI86">
        <f t="shared" si="19"/>
        <v>8.1384754217496968E-3</v>
      </c>
      <c r="AJ86">
        <f t="shared" si="19"/>
        <v>-1.9356993526206401E-2</v>
      </c>
      <c r="AK86" t="s">
        <v>9</v>
      </c>
      <c r="AL86">
        <f t="shared" si="22"/>
        <v>3.2378286640302179E-3</v>
      </c>
      <c r="AM86">
        <f t="shared" si="22"/>
        <v>-4.7326509128708949E-4</v>
      </c>
      <c r="AN86">
        <f t="shared" si="17"/>
        <v>4.4201237776132274E-2</v>
      </c>
      <c r="AO86">
        <f t="shared" si="14"/>
        <v>1.6390348128731392E-5</v>
      </c>
      <c r="AP86">
        <f t="shared" si="18"/>
        <v>-11.018817925121027</v>
      </c>
      <c r="AQ86">
        <f t="shared" si="21"/>
        <v>3.6560592592554416E-7</v>
      </c>
      <c r="AR86">
        <v>39.234000000000002</v>
      </c>
      <c r="AS86" s="13">
        <v>28946</v>
      </c>
      <c r="AT86">
        <v>3.1212705633663136E-2</v>
      </c>
      <c r="AU86">
        <v>9.2299160163050842E-2</v>
      </c>
      <c r="AV86">
        <v>0.47807484545680551</v>
      </c>
      <c r="AW86">
        <v>0.49806120764097078</v>
      </c>
      <c r="AX86">
        <v>0.2529618676019536</v>
      </c>
      <c r="AY86">
        <v>3.9555048715064238</v>
      </c>
      <c r="AZ86">
        <v>0.47692344297859196</v>
      </c>
      <c r="BA86">
        <v>7.1855062417690796E-2</v>
      </c>
      <c r="BB86">
        <v>7.6921319576675862E-2</v>
      </c>
      <c r="BC86">
        <v>7.4074616569438978E-2</v>
      </c>
      <c r="BD86">
        <v>3.7303918936515723</v>
      </c>
      <c r="BE86">
        <v>0.25181046512374006</v>
      </c>
      <c r="BF86">
        <v>-0.15325791543716111</v>
      </c>
      <c r="BG86">
        <v>-0.14819165827817604</v>
      </c>
      <c r="BH86">
        <v>-0.15103836128541293</v>
      </c>
    </row>
    <row r="87" spans="1:60" x14ac:dyDescent="0.25">
      <c r="A87" s="1">
        <v>29129</v>
      </c>
      <c r="B87">
        <v>38.750999999999998</v>
      </c>
      <c r="C87">
        <v>0.94065204393114532</v>
      </c>
      <c r="D87">
        <v>0.138659431</v>
      </c>
      <c r="E87">
        <v>5.9666666666666668</v>
      </c>
      <c r="F87">
        <v>73.352999999999994</v>
      </c>
      <c r="G87">
        <v>0.12358080142206745</v>
      </c>
      <c r="H87">
        <v>-0.27693333333333331</v>
      </c>
      <c r="I87" t="s">
        <v>9</v>
      </c>
      <c r="J87">
        <v>4.4142767999999999E-2</v>
      </c>
      <c r="K87">
        <v>0.678080444</v>
      </c>
      <c r="L87">
        <v>2.3336244015537019E-4</v>
      </c>
      <c r="M87">
        <v>0.20006959752765205</v>
      </c>
      <c r="N87">
        <v>6.3432798370017965E-4</v>
      </c>
      <c r="O87">
        <v>-0.6</v>
      </c>
      <c r="P87">
        <f t="shared" si="15"/>
        <v>3.6571565619179882</v>
      </c>
      <c r="Q87">
        <v>-6.1181980435054843E-2</v>
      </c>
      <c r="R87">
        <v>-1.9757344890388835</v>
      </c>
      <c r="S87">
        <v>5.7954393260556049E-2</v>
      </c>
      <c r="T87">
        <v>4.295283403548118</v>
      </c>
      <c r="U87">
        <v>0.11652072943595947</v>
      </c>
      <c r="V87">
        <v>-0.32425385268334106</v>
      </c>
      <c r="W87" t="s">
        <v>9</v>
      </c>
      <c r="X87">
        <v>-8.3629177758457907</v>
      </c>
      <c r="Y87">
        <v>-1.6090899853294953</v>
      </c>
      <c r="Z87">
        <f t="shared" si="13"/>
        <v>-7.3629444128449757</v>
      </c>
      <c r="AA87">
        <v>4.82119408822076E-2</v>
      </c>
      <c r="AB87">
        <v>0.67782034945375202</v>
      </c>
      <c r="AC87">
        <v>0.26013160926816797</v>
      </c>
      <c r="AD87">
        <f t="shared" si="16"/>
        <v>1.0844307801693986E-3</v>
      </c>
      <c r="AE87">
        <f t="shared" si="20"/>
        <v>-7.6050436887006856E-4</v>
      </c>
      <c r="AF87">
        <f t="shared" si="19"/>
        <v>-1.6545961217360627E-2</v>
      </c>
      <c r="AG87">
        <f t="shared" si="19"/>
        <v>9.4413854377647238E-4</v>
      </c>
      <c r="AH87">
        <f t="shared" si="19"/>
        <v>5.4545703832875603E-4</v>
      </c>
      <c r="AI87">
        <f t="shared" si="19"/>
        <v>2.1602077725545413E-2</v>
      </c>
      <c r="AJ87">
        <f t="shared" si="19"/>
        <v>-4.3878355413998371E-2</v>
      </c>
      <c r="AK87" t="s">
        <v>9</v>
      </c>
      <c r="AL87">
        <f t="shared" si="22"/>
        <v>-4.0777669145946049E-3</v>
      </c>
      <c r="AM87">
        <f t="shared" si="22"/>
        <v>-2.3157943635696565E-3</v>
      </c>
      <c r="AN87">
        <f t="shared" si="17"/>
        <v>-1.3670205531142621E-2</v>
      </c>
      <c r="AO87">
        <f t="shared" si="14"/>
        <v>1.5873279207751854E-5</v>
      </c>
      <c r="AP87">
        <f t="shared" si="18"/>
        <v>-11.050873415422917</v>
      </c>
      <c r="AQ87">
        <f t="shared" si="21"/>
        <v>-5.1706892097953813E-7</v>
      </c>
      <c r="AR87">
        <v>39.962000000000003</v>
      </c>
      <c r="AS87" s="13">
        <v>29037</v>
      </c>
      <c r="AT87">
        <v>3.0693150857823717E-2</v>
      </c>
      <c r="AU87">
        <v>0.10951312697541497</v>
      </c>
      <c r="AV87">
        <v>0.47043898123787414</v>
      </c>
      <c r="AW87">
        <v>0.49050623637627683</v>
      </c>
      <c r="AX87">
        <v>0.25062181756063229</v>
      </c>
      <c r="AY87">
        <v>3.9457640527689812</v>
      </c>
      <c r="AZ87">
        <v>0.46729873408917161</v>
      </c>
      <c r="BA87">
        <v>6.801522106153407E-2</v>
      </c>
      <c r="BB87">
        <v>7.2324706485940415E-2</v>
      </c>
      <c r="BC87">
        <v>6.7879910825624001E-2</v>
      </c>
      <c r="BD87">
        <v>3.7259468890917393</v>
      </c>
      <c r="BE87">
        <v>0.24748157041192975</v>
      </c>
      <c r="BF87">
        <v>-0.15180194261570779</v>
      </c>
      <c r="BG87">
        <v>-0.14749245719130144</v>
      </c>
      <c r="BH87">
        <v>-0.15193725285161785</v>
      </c>
    </row>
    <row r="88" spans="1:60" x14ac:dyDescent="0.25">
      <c r="A88" s="1">
        <v>29221</v>
      </c>
      <c r="B88">
        <v>38.841000000000001</v>
      </c>
      <c r="C88">
        <v>0.93708496376301598</v>
      </c>
      <c r="D88">
        <v>0.13750249</v>
      </c>
      <c r="E88">
        <v>6.3</v>
      </c>
      <c r="F88">
        <v>73.088999999999999</v>
      </c>
      <c r="G88">
        <v>0.13829833420838181</v>
      </c>
      <c r="H88">
        <v>-8.6666666666666656E-2</v>
      </c>
      <c r="I88" t="s">
        <v>9</v>
      </c>
      <c r="J88">
        <v>0.16303144899999999</v>
      </c>
      <c r="K88">
        <v>0.72422044100000005</v>
      </c>
      <c r="L88">
        <v>2.3291277389333301E-4</v>
      </c>
      <c r="M88">
        <v>0.20149286029269059</v>
      </c>
      <c r="N88">
        <v>6.6142166680658665E-4</v>
      </c>
      <c r="O88">
        <v>8.2799999999999994</v>
      </c>
      <c r="P88">
        <f t="shared" si="15"/>
        <v>3.6594763897446199</v>
      </c>
      <c r="Q88">
        <v>-6.4981324479951974E-2</v>
      </c>
      <c r="R88">
        <v>-1.9841132529485697</v>
      </c>
      <c r="S88">
        <v>6.1095099359810827E-2</v>
      </c>
      <c r="T88">
        <v>4.2916778766364931</v>
      </c>
      <c r="U88">
        <v>0.12953445794497789</v>
      </c>
      <c r="V88">
        <v>-9.0654368268130836E-2</v>
      </c>
      <c r="W88" t="s">
        <v>9</v>
      </c>
      <c r="X88">
        <v>-8.3648465354619557</v>
      </c>
      <c r="Y88">
        <v>-1.6020013310137728</v>
      </c>
      <c r="Z88">
        <f t="shared" si="13"/>
        <v>-7.321118998947119</v>
      </c>
      <c r="AA88">
        <v>0.164751274514636</v>
      </c>
      <c r="AB88">
        <v>0.72520875667304197</v>
      </c>
      <c r="AC88">
        <v>0.59340950802079895</v>
      </c>
      <c r="AD88">
        <f t="shared" si="16"/>
        <v>2.3198278266316485E-3</v>
      </c>
      <c r="AE88">
        <f t="shared" si="20"/>
        <v>-3.7993440448971308E-3</v>
      </c>
      <c r="AF88">
        <f t="shared" si="19"/>
        <v>-8.378763909686171E-3</v>
      </c>
      <c r="AG88">
        <f t="shared" si="19"/>
        <v>3.1407060992547781E-3</v>
      </c>
      <c r="AH88">
        <f t="shared" si="19"/>
        <v>-3.6055269116248567E-3</v>
      </c>
      <c r="AI88">
        <f t="shared" si="19"/>
        <v>1.3013728509018427E-2</v>
      </c>
      <c r="AJ88">
        <f t="shared" si="19"/>
        <v>0.23359948441521022</v>
      </c>
      <c r="AK88" t="s">
        <v>9</v>
      </c>
      <c r="AL88">
        <f t="shared" si="22"/>
        <v>-1.92875961616501E-3</v>
      </c>
      <c r="AM88">
        <f t="shared" si="22"/>
        <v>7.0886543157224757E-3</v>
      </c>
      <c r="AN88">
        <f t="shared" si="17"/>
        <v>4.1825413897856656E-2</v>
      </c>
      <c r="AO88">
        <f t="shared" si="14"/>
        <v>1.6210918036484071E-5</v>
      </c>
      <c r="AP88">
        <f t="shared" si="18"/>
        <v>-11.029825589860796</v>
      </c>
      <c r="AQ88">
        <f t="shared" si="21"/>
        <v>3.3763882873221655E-7</v>
      </c>
      <c r="AR88">
        <v>40.801000000000002</v>
      </c>
      <c r="AS88" s="13">
        <v>29129</v>
      </c>
      <c r="AT88">
        <v>3.7967873870096001E-2</v>
      </c>
      <c r="AU88">
        <v>0.12252961555563829</v>
      </c>
      <c r="AV88">
        <v>0.46856766455530791</v>
      </c>
      <c r="AW88">
        <v>0.48777449116723526</v>
      </c>
      <c r="AX88">
        <v>0.26739062796276952</v>
      </c>
      <c r="AY88">
        <v>3.9505615993805252</v>
      </c>
      <c r="AZ88">
        <v>0.46337206805423131</v>
      </c>
      <c r="BA88">
        <v>6.9333735833787824E-2</v>
      </c>
      <c r="BB88">
        <v>7.3007483257713168E-2</v>
      </c>
      <c r="BC88">
        <v>5.8948919753258722E-2</v>
      </c>
      <c r="BD88">
        <v>3.7493845627879869</v>
      </c>
      <c r="BE88">
        <v>0.26219503146169293</v>
      </c>
      <c r="BF88">
        <v>-0.13184330075875056</v>
      </c>
      <c r="BG88">
        <v>-0.12816955333482521</v>
      </c>
      <c r="BH88">
        <v>-0.14222811683927966</v>
      </c>
    </row>
    <row r="89" spans="1:60" x14ac:dyDescent="0.25">
      <c r="A89" s="1">
        <v>29312</v>
      </c>
      <c r="B89">
        <v>37.741</v>
      </c>
      <c r="C89">
        <v>0.92681860755541667</v>
      </c>
      <c r="D89">
        <v>0.13386295400000001</v>
      </c>
      <c r="E89">
        <v>7.333333333333333</v>
      </c>
      <c r="F89">
        <v>73.209999999999994</v>
      </c>
      <c r="G89">
        <v>0.11993471451250456</v>
      </c>
      <c r="H89">
        <v>-0.23436666666666667</v>
      </c>
      <c r="I89" t="s">
        <v>9</v>
      </c>
      <c r="J89">
        <v>1.644028643</v>
      </c>
      <c r="K89">
        <v>0.63631589799999999</v>
      </c>
      <c r="L89">
        <v>2.2543245567926599E-4</v>
      </c>
      <c r="M89">
        <v>0.19914852775064801</v>
      </c>
      <c r="N89">
        <v>6.4768799477548929E-4</v>
      </c>
      <c r="O89">
        <v>-2.77</v>
      </c>
      <c r="P89">
        <f t="shared" si="15"/>
        <v>3.6307470366746832</v>
      </c>
      <c r="Q89">
        <v>-7.59974094184937E-2</v>
      </c>
      <c r="R89">
        <v>-2.0109387337210687</v>
      </c>
      <c r="S89">
        <v>7.0769070888207164E-2</v>
      </c>
      <c r="T89">
        <v>4.293332023658551</v>
      </c>
      <c r="U89">
        <v>0.11327039299420404</v>
      </c>
      <c r="V89">
        <v>-0.26705190095453785</v>
      </c>
      <c r="W89" t="s">
        <v>9</v>
      </c>
      <c r="X89">
        <v>-8.3974899752458221</v>
      </c>
      <c r="Y89">
        <v>-1.6137043620473983</v>
      </c>
      <c r="Z89">
        <f t="shared" si="13"/>
        <v>-7.3421014671093099</v>
      </c>
      <c r="AA89">
        <v>1.6448364252918199</v>
      </c>
      <c r="AB89">
        <v>0.63685330010112196</v>
      </c>
      <c r="AC89">
        <v>9.9652728370564405E-3</v>
      </c>
      <c r="AD89">
        <f t="shared" si="16"/>
        <v>-2.8729353069936625E-2</v>
      </c>
      <c r="AE89">
        <f t="shared" si="20"/>
        <v>-1.1016084938541726E-2</v>
      </c>
      <c r="AF89">
        <f t="shared" si="19"/>
        <v>-2.6825480772499022E-2</v>
      </c>
      <c r="AG89">
        <f t="shared" si="19"/>
        <v>9.6739715283963371E-3</v>
      </c>
      <c r="AH89">
        <f t="shared" si="19"/>
        <v>1.6541470220579058E-3</v>
      </c>
      <c r="AI89">
        <f t="shared" si="19"/>
        <v>-1.6264064950773857E-2</v>
      </c>
      <c r="AJ89">
        <f t="shared" si="19"/>
        <v>-0.17639753268640701</v>
      </c>
      <c r="AK89" t="s">
        <v>9</v>
      </c>
      <c r="AL89">
        <f t="shared" si="22"/>
        <v>-3.2643439783866413E-2</v>
      </c>
      <c r="AM89">
        <f t="shared" si="22"/>
        <v>-1.1703031033625466E-2</v>
      </c>
      <c r="AN89">
        <f t="shared" si="17"/>
        <v>-2.0982468162190848E-2</v>
      </c>
      <c r="AO89">
        <f t="shared" si="14"/>
        <v>1.5505314439708163E-5</v>
      </c>
      <c r="AP89">
        <f t="shared" si="18"/>
        <v>-11.074327725726612</v>
      </c>
      <c r="AQ89">
        <f t="shared" si="21"/>
        <v>-7.05603596775908E-7</v>
      </c>
      <c r="AR89">
        <v>41.771999999999998</v>
      </c>
      <c r="AS89" s="13">
        <v>29221</v>
      </c>
      <c r="AT89">
        <v>3.2645584679234556E-2</v>
      </c>
      <c r="AU89">
        <v>9.3204733231188205E-2</v>
      </c>
      <c r="AV89">
        <v>0.45365753708022355</v>
      </c>
      <c r="AW89">
        <v>0.46874439857379624</v>
      </c>
      <c r="AX89">
        <v>0.25341935541378752</v>
      </c>
      <c r="AY89">
        <v>3.9250116918566951</v>
      </c>
      <c r="AZ89">
        <v>0.43648653965027412</v>
      </c>
      <c r="BA89">
        <v>7.1462026349648544E-2</v>
      </c>
      <c r="BB89">
        <v>7.0202041690744288E-2</v>
      </c>
      <c r="BC89">
        <v>5.5969100340435229E-2</v>
      </c>
      <c r="BD89">
        <v>3.7247735101902588</v>
      </c>
      <c r="BE89">
        <v>0.23624835798383809</v>
      </c>
      <c r="BF89">
        <v>-0.12877615531678749</v>
      </c>
      <c r="BG89">
        <v>-0.13003613997569174</v>
      </c>
      <c r="BH89">
        <v>-0.1442690813260008</v>
      </c>
    </row>
    <row r="90" spans="1:60" x14ac:dyDescent="0.25">
      <c r="A90" s="1">
        <v>29403</v>
      </c>
      <c r="B90">
        <v>37.718000000000004</v>
      </c>
      <c r="C90">
        <v>0.92324854836601711</v>
      </c>
      <c r="D90">
        <v>0.14388458300000001</v>
      </c>
      <c r="E90">
        <v>7.666666666666667</v>
      </c>
      <c r="F90">
        <v>73.302000000000007</v>
      </c>
      <c r="G90">
        <v>8.999802628964125E-2</v>
      </c>
      <c r="H90">
        <v>-1.2433333333333329E-2</v>
      </c>
      <c r="I90" t="s">
        <v>9</v>
      </c>
      <c r="J90">
        <v>0.43570387999999999</v>
      </c>
      <c r="K90">
        <v>-0.66789409600000005</v>
      </c>
      <c r="L90">
        <v>2.2436366448358528E-4</v>
      </c>
      <c r="M90">
        <v>0.19977374594997083</v>
      </c>
      <c r="N90">
        <v>7.3324569282597009E-4</v>
      </c>
      <c r="O90">
        <v>-2</v>
      </c>
      <c r="P90">
        <f t="shared" si="15"/>
        <v>3.6301374340901735</v>
      </c>
      <c r="Q90">
        <v>-7.9856797559374137E-2</v>
      </c>
      <c r="R90">
        <v>-1.938743807729008</v>
      </c>
      <c r="S90">
        <v>7.3869848566455482E-2</v>
      </c>
      <c r="T90">
        <v>4.2945878936499779</v>
      </c>
      <c r="U90">
        <v>8.6175885495964458E-2</v>
      </c>
      <c r="V90">
        <v>-1.2511273937071396E-2</v>
      </c>
      <c r="W90" t="s">
        <v>9</v>
      </c>
      <c r="X90">
        <v>-8.4022423204053496</v>
      </c>
      <c r="Y90">
        <v>-1.6105698230534349</v>
      </c>
      <c r="Z90">
        <f t="shared" si="13"/>
        <v>-7.2180297242106075</v>
      </c>
      <c r="AA90">
        <v>0.43652696348553699</v>
      </c>
      <c r="AB90">
        <v>-0.66846762395833803</v>
      </c>
      <c r="AC90">
        <v>4.4306301047920202E-3</v>
      </c>
      <c r="AD90">
        <f t="shared" si="16"/>
        <v>-6.0960258450970528E-4</v>
      </c>
      <c r="AE90">
        <f t="shared" si="20"/>
        <v>-3.8593881408804376E-3</v>
      </c>
      <c r="AF90">
        <f t="shared" si="19"/>
        <v>7.2194925992060677E-2</v>
      </c>
      <c r="AG90">
        <f t="shared" si="19"/>
        <v>3.1007776782483176E-3</v>
      </c>
      <c r="AH90">
        <f t="shared" si="19"/>
        <v>1.2558699914269056E-3</v>
      </c>
      <c r="AI90">
        <f t="shared" si="19"/>
        <v>-2.7094507498239578E-2</v>
      </c>
      <c r="AJ90">
        <f t="shared" si="19"/>
        <v>0.25454062701746644</v>
      </c>
      <c r="AK90" t="s">
        <v>9</v>
      </c>
      <c r="AL90">
        <f t="shared" si="22"/>
        <v>-4.7523451595274935E-3</v>
      </c>
      <c r="AM90">
        <f t="shared" si="22"/>
        <v>3.1345389939634316E-3</v>
      </c>
      <c r="AN90">
        <f t="shared" si="17"/>
        <v>0.12407174289870238</v>
      </c>
      <c r="AO90">
        <f t="shared" si="14"/>
        <v>1.7170019736002109E-5</v>
      </c>
      <c r="AP90">
        <f t="shared" si="18"/>
        <v>-10.972345733608718</v>
      </c>
      <c r="AQ90">
        <f t="shared" si="21"/>
        <v>1.6647052962939459E-6</v>
      </c>
      <c r="AR90">
        <v>42.704999999999998</v>
      </c>
      <c r="AS90" s="13">
        <v>29312</v>
      </c>
      <c r="AT90">
        <v>1.8423153710833508E-2</v>
      </c>
      <c r="AU90">
        <v>9.2118667117158284E-2</v>
      </c>
      <c r="AV90">
        <v>0.453313659977575</v>
      </c>
      <c r="AW90">
        <v>0.47138789219976074</v>
      </c>
      <c r="AX90">
        <v>0.26206754072917193</v>
      </c>
      <c r="AY90">
        <v>3.9260174464608535</v>
      </c>
      <c r="AZ90">
        <v>0.44003216737760165</v>
      </c>
      <c r="BA90">
        <v>7.548873784069976E-2</v>
      </c>
      <c r="BB90">
        <v>7.3153081066171688E-2</v>
      </c>
      <c r="BC90">
        <v>6.2988585382579787E-2</v>
      </c>
      <c r="BD90">
        <v>3.7347713272124503</v>
      </c>
      <c r="BE90">
        <v>0.24878604812919858</v>
      </c>
      <c r="BF90">
        <v>-0.11575738140770331</v>
      </c>
      <c r="BG90">
        <v>-0.11809303818223138</v>
      </c>
      <c r="BH90">
        <v>-0.12825753386582328</v>
      </c>
    </row>
    <row r="91" spans="1:60" x14ac:dyDescent="0.25">
      <c r="A91" s="1">
        <v>29495</v>
      </c>
      <c r="B91">
        <v>38.612000000000002</v>
      </c>
      <c r="C91">
        <v>0.92607151167300084</v>
      </c>
      <c r="D91">
        <v>0.144438024</v>
      </c>
      <c r="E91">
        <v>7.4</v>
      </c>
      <c r="F91">
        <v>73.608999999999995</v>
      </c>
      <c r="G91">
        <v>0.14883709024769171</v>
      </c>
      <c r="H91">
        <v>5.4066666666666666E-2</v>
      </c>
      <c r="I91" t="s">
        <v>9</v>
      </c>
      <c r="J91">
        <v>-0.592548568</v>
      </c>
      <c r="K91">
        <v>0.15547109100000001</v>
      </c>
      <c r="L91">
        <v>2.2888780869503359E-4</v>
      </c>
      <c r="M91">
        <v>0.20194839234042289</v>
      </c>
      <c r="N91">
        <v>7.8920016914255011E-4</v>
      </c>
      <c r="O91">
        <v>-3.52</v>
      </c>
      <c r="P91">
        <f t="shared" si="15"/>
        <v>3.6535631089863689</v>
      </c>
      <c r="Q91">
        <v>-7.6803820889038185E-2</v>
      </c>
      <c r="R91">
        <v>-1.9349047630873939</v>
      </c>
      <c r="S91">
        <v>7.1389996086672999E-2</v>
      </c>
      <c r="T91">
        <v>4.2987673008676177</v>
      </c>
      <c r="U91">
        <v>0.13875020486975723</v>
      </c>
      <c r="V91">
        <v>5.2655699225798075E-2</v>
      </c>
      <c r="W91" t="s">
        <v>9</v>
      </c>
      <c r="X91">
        <v>-8.3822785928215442</v>
      </c>
      <c r="Y91">
        <v>-1.599743097685645</v>
      </c>
      <c r="Z91">
        <f t="shared" si="13"/>
        <v>-7.1444905694943088</v>
      </c>
      <c r="AA91">
        <v>-0.60907650413001002</v>
      </c>
      <c r="AB91">
        <v>0.17543686256000801</v>
      </c>
      <c r="AC91">
        <v>0.27555334753419902</v>
      </c>
      <c r="AD91">
        <f t="shared" si="16"/>
        <v>2.3425674896195403E-2</v>
      </c>
      <c r="AE91">
        <f t="shared" si="20"/>
        <v>3.0529766703359523E-3</v>
      </c>
      <c r="AF91">
        <f t="shared" si="19"/>
        <v>3.8390446416141089E-3</v>
      </c>
      <c r="AG91">
        <f t="shared" si="19"/>
        <v>-2.4798524797824822E-3</v>
      </c>
      <c r="AH91">
        <f t="shared" si="19"/>
        <v>4.1794072176397634E-3</v>
      </c>
      <c r="AI91">
        <f t="shared" si="19"/>
        <v>5.2574319373792769E-2</v>
      </c>
      <c r="AJ91">
        <f t="shared" si="19"/>
        <v>6.5166973162869471E-2</v>
      </c>
      <c r="AK91" t="s">
        <v>9</v>
      </c>
      <c r="AL91">
        <f t="shared" si="22"/>
        <v>1.996372758380538E-2</v>
      </c>
      <c r="AM91">
        <f t="shared" si="22"/>
        <v>1.0826725367789836E-2</v>
      </c>
      <c r="AN91">
        <f t="shared" si="17"/>
        <v>7.3539154716298683E-2</v>
      </c>
      <c r="AO91">
        <f t="shared" si="14"/>
        <v>1.8010866975730297E-5</v>
      </c>
      <c r="AP91">
        <f t="shared" si="18"/>
        <v>-10.924535261360337</v>
      </c>
      <c r="AQ91">
        <f t="shared" si="21"/>
        <v>8.4084723972818872E-7</v>
      </c>
      <c r="AR91">
        <v>43.817999999999998</v>
      </c>
      <c r="AS91" s="13">
        <v>29403</v>
      </c>
      <c r="AT91">
        <v>2.7272588904533546E-2</v>
      </c>
      <c r="AU91">
        <v>0.12185041159768122</v>
      </c>
      <c r="AV91">
        <v>0.46311581160580562</v>
      </c>
      <c r="AW91">
        <v>0.48224891232993128</v>
      </c>
      <c r="AX91">
        <v>0.27596629472760431</v>
      </c>
      <c r="AY91">
        <v>3.945619787919072</v>
      </c>
      <c r="AZ91">
        <v>0.46218534921362742</v>
      </c>
      <c r="BA91">
        <v>7.7718519716706069E-2</v>
      </c>
      <c r="BB91">
        <v>7.789452728588353E-2</v>
      </c>
      <c r="BC91">
        <v>7.4120494613134247E-2</v>
      </c>
      <c r="BD91">
        <v>3.7584702710408706</v>
      </c>
      <c r="BE91">
        <v>0.27503583233542611</v>
      </c>
      <c r="BF91">
        <v>-0.10943099716149524</v>
      </c>
      <c r="BG91">
        <v>-0.10925498959231777</v>
      </c>
      <c r="BH91">
        <v>-0.11302902226506706</v>
      </c>
    </row>
    <row r="92" spans="1:60" x14ac:dyDescent="0.25">
      <c r="A92" s="1">
        <v>29587</v>
      </c>
      <c r="B92">
        <v>39.432000000000002</v>
      </c>
      <c r="C92">
        <v>0.92579297520788373</v>
      </c>
      <c r="D92">
        <v>0.138873207</v>
      </c>
      <c r="E92">
        <v>7.4333333333333327</v>
      </c>
      <c r="F92">
        <v>73.427999999999997</v>
      </c>
      <c r="G92">
        <v>0.15851499881272327</v>
      </c>
      <c r="H92">
        <v>0.14966666666666667</v>
      </c>
      <c r="I92" t="s">
        <v>9</v>
      </c>
      <c r="J92">
        <v>3.3501375999999999E-2</v>
      </c>
      <c r="K92">
        <v>0.33851183099999999</v>
      </c>
      <c r="L92">
        <v>2.3294088457516881E-4</v>
      </c>
      <c r="M92">
        <v>0.20512600981809256</v>
      </c>
      <c r="N92">
        <v>7.7702097326504366E-4</v>
      </c>
      <c r="O92">
        <v>4.83</v>
      </c>
      <c r="P92">
        <f t="shared" si="15"/>
        <v>3.6745776694030767</v>
      </c>
      <c r="Q92">
        <v>-7.710463822118184E-2</v>
      </c>
      <c r="R92">
        <v>-1.9741939419967784</v>
      </c>
      <c r="S92">
        <v>7.170031416519114E-2</v>
      </c>
      <c r="T92">
        <v>4.2963053342684034</v>
      </c>
      <c r="U92">
        <v>0.14713901155894393</v>
      </c>
      <c r="V92">
        <v>0.13947204528659413</v>
      </c>
      <c r="W92" t="s">
        <v>9</v>
      </c>
      <c r="X92">
        <v>-8.3647258508591449</v>
      </c>
      <c r="Y92">
        <v>-1.5841308066438775</v>
      </c>
      <c r="Z92">
        <f t="shared" si="13"/>
        <v>-7.1600432153418172</v>
      </c>
      <c r="AA92">
        <v>3.30582132363594E-2</v>
      </c>
      <c r="AB92">
        <v>0.33988921019817703</v>
      </c>
      <c r="AC92">
        <v>0.22842848301063501</v>
      </c>
      <c r="AD92">
        <f t="shared" si="16"/>
        <v>2.1014560416707795E-2</v>
      </c>
      <c r="AE92">
        <f t="shared" si="20"/>
        <v>-3.0081733214365469E-4</v>
      </c>
      <c r="AF92">
        <f t="shared" si="19"/>
        <v>-3.9289178909384548E-2</v>
      </c>
      <c r="AG92">
        <f t="shared" si="19"/>
        <v>3.1031807851814031E-4</v>
      </c>
      <c r="AH92">
        <f t="shared" si="19"/>
        <v>-2.4619665992142714E-3</v>
      </c>
      <c r="AI92">
        <f t="shared" si="19"/>
        <v>8.3888066891867064E-3</v>
      </c>
      <c r="AJ92">
        <f t="shared" si="19"/>
        <v>8.6816346060796051E-2</v>
      </c>
      <c r="AK92" t="s">
        <v>9</v>
      </c>
      <c r="AL92">
        <f t="shared" si="22"/>
        <v>1.755274196239931E-2</v>
      </c>
      <c r="AM92">
        <f t="shared" si="22"/>
        <v>1.5612291041767534E-2</v>
      </c>
      <c r="AN92">
        <f t="shared" si="17"/>
        <v>-1.5552645847508373E-2</v>
      </c>
      <c r="AO92">
        <f t="shared" si="14"/>
        <v>1.7277883422241475E-5</v>
      </c>
      <c r="AP92">
        <f t="shared" si="18"/>
        <v>-10.96608328922933</v>
      </c>
      <c r="AQ92">
        <f t="shared" si="21"/>
        <v>-7.3298355348882225E-7</v>
      </c>
      <c r="AR92">
        <v>44.972000000000001</v>
      </c>
      <c r="AS92" s="13">
        <v>29495</v>
      </c>
      <c r="AT92">
        <v>2.691760180647727E-2</v>
      </c>
      <c r="AU92">
        <v>0.12405307911515848</v>
      </c>
      <c r="AV92">
        <v>0.48370272728108565</v>
      </c>
      <c r="AW92">
        <v>0.51043169308698377</v>
      </c>
      <c r="AX92">
        <v>0.32280527472787968</v>
      </c>
      <c r="AY92">
        <v>3.9849769362749563</v>
      </c>
      <c r="AZ92">
        <v>0.4902247676195608</v>
      </c>
      <c r="BA92">
        <v>9.0253946642305849E-2</v>
      </c>
      <c r="BB92">
        <v>9.3162441027241194E-2</v>
      </c>
      <c r="BC92">
        <v>8.6440952089362977E-2</v>
      </c>
      <c r="BD92">
        <v>3.8240794837217504</v>
      </c>
      <c r="BE92">
        <v>0.32932731506635482</v>
      </c>
      <c r="BF92">
        <v>-7.0643505910900128E-2</v>
      </c>
      <c r="BG92">
        <v>-6.7735011525964783E-2</v>
      </c>
      <c r="BH92">
        <v>-7.4456500463843001E-2</v>
      </c>
    </row>
    <row r="93" spans="1:60" x14ac:dyDescent="0.25">
      <c r="A93" s="1">
        <v>29677</v>
      </c>
      <c r="B93">
        <v>38.953000000000003</v>
      </c>
      <c r="C93">
        <v>0.92607099218173405</v>
      </c>
      <c r="D93">
        <v>0.13657960999999999</v>
      </c>
      <c r="E93">
        <v>7.4</v>
      </c>
      <c r="F93">
        <v>73.356999999999999</v>
      </c>
      <c r="G93">
        <v>0.16894012073176265</v>
      </c>
      <c r="H93">
        <v>0.43419999999999997</v>
      </c>
      <c r="I93" t="s">
        <v>9</v>
      </c>
      <c r="J93">
        <v>0.25043700600000002</v>
      </c>
      <c r="K93">
        <v>0.41630487999999999</v>
      </c>
      <c r="L93">
        <v>2.2935520528506747E-4</v>
      </c>
      <c r="M93">
        <v>0.20296658821753316</v>
      </c>
      <c r="N93">
        <v>7.8192619982689294E-4</v>
      </c>
      <c r="O93">
        <v>-3.91</v>
      </c>
      <c r="P93">
        <f t="shared" si="15"/>
        <v>3.6623557911735789</v>
      </c>
      <c r="Q93">
        <v>-7.680438185156209E-2</v>
      </c>
      <c r="R93">
        <v>-1.9908476109225928</v>
      </c>
      <c r="S93">
        <v>7.1389996086672999E-2</v>
      </c>
      <c r="T93">
        <v>4.2953379328917345</v>
      </c>
      <c r="U93">
        <v>0.15609745853623003</v>
      </c>
      <c r="V93">
        <v>0.36060720246633737</v>
      </c>
      <c r="W93" t="s">
        <v>9</v>
      </c>
      <c r="X93">
        <v>-8.3802386413640875</v>
      </c>
      <c r="Y93">
        <v>-1.5947139035481932</v>
      </c>
      <c r="Z93">
        <f t="shared" si="13"/>
        <v>-7.1537501954953324</v>
      </c>
      <c r="AA93">
        <v>0.25300957928164503</v>
      </c>
      <c r="AB93">
        <v>0.41717385795485401</v>
      </c>
      <c r="AC93">
        <v>-0.16339411975492299</v>
      </c>
      <c r="AD93">
        <f t="shared" si="16"/>
        <v>-1.2221878229497829E-2</v>
      </c>
      <c r="AE93">
        <f t="shared" si="20"/>
        <v>3.0025636961975022E-4</v>
      </c>
      <c r="AF93">
        <f t="shared" si="19"/>
        <v>-1.6653668925814324E-2</v>
      </c>
      <c r="AG93">
        <f t="shared" si="19"/>
        <v>-3.1031807851814031E-4</v>
      </c>
      <c r="AH93">
        <f t="shared" si="19"/>
        <v>-9.6740137666895265E-4</v>
      </c>
      <c r="AI93">
        <f t="shared" si="19"/>
        <v>8.9584469772860942E-3</v>
      </c>
      <c r="AJ93">
        <f t="shared" si="19"/>
        <v>0.22113515717974325</v>
      </c>
      <c r="AK93" t="s">
        <v>9</v>
      </c>
      <c r="AL93">
        <f t="shared" si="22"/>
        <v>-1.5512790504942586E-2</v>
      </c>
      <c r="AM93">
        <f t="shared" si="22"/>
        <v>-1.0583096904315692E-2</v>
      </c>
      <c r="AN93">
        <f t="shared" si="17"/>
        <v>6.293019846484782E-3</v>
      </c>
      <c r="AO93">
        <f t="shared" si="14"/>
        <v>1.7049172531820704E-5</v>
      </c>
      <c r="AP93">
        <f t="shared" si="18"/>
        <v>-10.97940888727048</v>
      </c>
      <c r="AQ93">
        <f t="shared" si="21"/>
        <v>-2.2871089042077075E-7</v>
      </c>
      <c r="AR93">
        <v>45.863</v>
      </c>
      <c r="AS93" s="13">
        <v>29587</v>
      </c>
      <c r="AT93">
        <v>2.042474648499893E-2</v>
      </c>
      <c r="AU93">
        <v>0.13176450213910298</v>
      </c>
      <c r="AV93">
        <v>0.47523935753716134</v>
      </c>
      <c r="AW93">
        <v>0.49651985980861807</v>
      </c>
      <c r="AX93">
        <v>0.29676509683101998</v>
      </c>
      <c r="AY93">
        <v>3.9675019807522323</v>
      </c>
      <c r="AZ93">
        <v>0.47445450493741287</v>
      </c>
      <c r="BA93">
        <v>9.0185314655149451E-2</v>
      </c>
      <c r="BB93">
        <v>9.0818039452901733E-2</v>
      </c>
      <c r="BC93">
        <v>8.7117918965156971E-2</v>
      </c>
      <c r="BD93">
        <v>3.7890277200460907</v>
      </c>
      <c r="BE93">
        <v>0.29598024423127151</v>
      </c>
      <c r="BF93">
        <v>-8.8288946050991912E-2</v>
      </c>
      <c r="BG93">
        <v>-8.765622125323963E-2</v>
      </c>
      <c r="BH93">
        <v>-9.1356341740984393E-2</v>
      </c>
    </row>
    <row r="94" spans="1:60" x14ac:dyDescent="0.25">
      <c r="A94" s="1">
        <v>29768</v>
      </c>
      <c r="B94">
        <v>39.296999999999997</v>
      </c>
      <c r="C94">
        <v>0.92588804422944027</v>
      </c>
      <c r="D94">
        <v>0.134465313</v>
      </c>
      <c r="E94">
        <v>7.4</v>
      </c>
      <c r="F94">
        <v>73.474000000000004</v>
      </c>
      <c r="G94">
        <v>0.16891587568222632</v>
      </c>
      <c r="H94">
        <v>0.38229999999999997</v>
      </c>
      <c r="I94" t="s">
        <v>9</v>
      </c>
      <c r="J94">
        <v>0.20421651299999999</v>
      </c>
      <c r="K94">
        <v>0.57035571100000004</v>
      </c>
      <c r="L94">
        <v>2.3059860456655301E-4</v>
      </c>
      <c r="M94">
        <v>0.20467509454063684</v>
      </c>
      <c r="N94">
        <v>7.3742417929774525E-4</v>
      </c>
      <c r="O94">
        <v>8.41</v>
      </c>
      <c r="P94">
        <f t="shared" si="15"/>
        <v>3.6711481800836214</v>
      </c>
      <c r="Q94">
        <v>-7.7001954205261042E-2</v>
      </c>
      <c r="R94">
        <v>-2.0064490091118929</v>
      </c>
      <c r="S94">
        <v>7.1389996086672999E-2</v>
      </c>
      <c r="T94">
        <v>4.2969316021409103</v>
      </c>
      <c r="U94">
        <v>0.15607671726767089</v>
      </c>
      <c r="V94">
        <v>0.32374877848817457</v>
      </c>
      <c r="W94" t="s">
        <v>9</v>
      </c>
      <c r="X94">
        <v>-8.3748320014635276</v>
      </c>
      <c r="Y94">
        <v>-1.5863314618136035</v>
      </c>
      <c r="Z94">
        <f t="shared" si="13"/>
        <v>-7.2123472827672472</v>
      </c>
      <c r="AA94">
        <v>0.20599731094280799</v>
      </c>
      <c r="AB94">
        <v>0.57169840869736099</v>
      </c>
      <c r="AC94">
        <v>0.106852826190156</v>
      </c>
      <c r="AD94">
        <f t="shared" si="16"/>
        <v>8.7923889100425257E-3</v>
      </c>
      <c r="AE94">
        <f t="shared" si="20"/>
        <v>-1.975723536989521E-4</v>
      </c>
      <c r="AF94">
        <f t="shared" si="19"/>
        <v>-1.5601398189300175E-2</v>
      </c>
      <c r="AG94">
        <f t="shared" si="19"/>
        <v>0</v>
      </c>
      <c r="AH94">
        <f t="shared" si="19"/>
        <v>1.5936692491758109E-3</v>
      </c>
      <c r="AI94">
        <f t="shared" si="19"/>
        <v>-2.0741268559137938E-5</v>
      </c>
      <c r="AJ94">
        <f t="shared" si="19"/>
        <v>-3.6858423978162802E-2</v>
      </c>
      <c r="AK94" t="s">
        <v>9</v>
      </c>
      <c r="AL94">
        <f t="shared" si="22"/>
        <v>5.4066399005598953E-3</v>
      </c>
      <c r="AM94">
        <f t="shared" si="22"/>
        <v>8.3824417345896851E-3</v>
      </c>
      <c r="AN94">
        <f t="shared" si="17"/>
        <v>-5.8597087271914816E-2</v>
      </c>
      <c r="AO94">
        <f t="shared" si="14"/>
        <v>1.578188116461382E-5</v>
      </c>
      <c r="AP94">
        <f t="shared" si="18"/>
        <v>-11.056648037699013</v>
      </c>
      <c r="AQ94">
        <f t="shared" si="21"/>
        <v>-1.2672913672068847E-6</v>
      </c>
      <c r="AR94">
        <v>46.725999999999999</v>
      </c>
      <c r="AS94" s="13">
        <v>29677</v>
      </c>
      <c r="AT94">
        <v>2.709871462823837E-2</v>
      </c>
      <c r="AU94">
        <v>0.14077703585807097</v>
      </c>
      <c r="AV94">
        <v>0.48529268578228824</v>
      </c>
      <c r="AW94">
        <v>0.50763579022174099</v>
      </c>
      <c r="AX94">
        <v>0.3249683747945572</v>
      </c>
      <c r="AY94">
        <v>3.991463405443886</v>
      </c>
      <c r="AZ94">
        <v>0.48457287008927186</v>
      </c>
      <c r="BA94">
        <v>9.7048873889239939E-2</v>
      </c>
      <c r="BB94">
        <v>9.8854212462942237E-2</v>
      </c>
      <c r="BC94">
        <v>8.9871725320135043E-2</v>
      </c>
      <c r="BD94">
        <v>3.8311390944561552</v>
      </c>
      <c r="BE94">
        <v>0.32424855910154082</v>
      </c>
      <c r="BF94">
        <v>-6.3275437098491094E-2</v>
      </c>
      <c r="BG94">
        <v>-6.1470098524788797E-2</v>
      </c>
      <c r="BH94">
        <v>-7.0452585667595991E-2</v>
      </c>
    </row>
    <row r="95" spans="1:60" x14ac:dyDescent="0.25">
      <c r="A95" s="1">
        <v>29860</v>
      </c>
      <c r="B95">
        <v>38.715000000000003</v>
      </c>
      <c r="C95">
        <v>0.91765187730001341</v>
      </c>
      <c r="D95">
        <v>0.141869573</v>
      </c>
      <c r="E95">
        <v>8.2333333333333343</v>
      </c>
      <c r="F95">
        <v>73.369</v>
      </c>
      <c r="G95">
        <v>0.13231675736111387</v>
      </c>
      <c r="H95">
        <v>0.49936666666666674</v>
      </c>
      <c r="I95" t="s">
        <v>9</v>
      </c>
      <c r="J95">
        <v>1.0635698410000001</v>
      </c>
      <c r="K95">
        <v>0.22349888200000001</v>
      </c>
      <c r="L95">
        <v>2.2641674951751569E-4</v>
      </c>
      <c r="M95">
        <v>0.20232324558413653</v>
      </c>
      <c r="N95">
        <v>7.1446673294734591E-4</v>
      </c>
      <c r="O95">
        <v>-2.0099999999999998</v>
      </c>
      <c r="P95">
        <f t="shared" si="15"/>
        <v>3.656227121838687</v>
      </c>
      <c r="Q95">
        <v>-8.5937178910649781E-2</v>
      </c>
      <c r="R95">
        <v>-1.9528471434604748</v>
      </c>
      <c r="S95">
        <v>7.9119204452599248E-2</v>
      </c>
      <c r="T95">
        <v>4.2955015030841581</v>
      </c>
      <c r="U95">
        <v>0.12426576162878296</v>
      </c>
      <c r="V95">
        <v>0.40504279672504179</v>
      </c>
      <c r="W95" t="s">
        <v>9</v>
      </c>
      <c r="X95">
        <v>-8.3931332324039509</v>
      </c>
      <c r="Y95">
        <v>-1.597888634913704</v>
      </c>
      <c r="Z95">
        <f t="shared" si="13"/>
        <v>-7.2439741215840421</v>
      </c>
      <c r="AA95">
        <v>1.0616295595132901</v>
      </c>
      <c r="AB95">
        <v>0.22418077456416399</v>
      </c>
      <c r="AC95">
        <v>-7.0513905888898804E-2</v>
      </c>
      <c r="AD95">
        <f t="shared" si="16"/>
        <v>-1.4921058244934393E-2</v>
      </c>
      <c r="AE95">
        <f t="shared" si="20"/>
        <v>-8.935224705388739E-3</v>
      </c>
      <c r="AF95">
        <f t="shared" si="19"/>
        <v>5.3601865651418112E-2</v>
      </c>
      <c r="AG95">
        <f t="shared" si="19"/>
        <v>7.7292083659262489E-3</v>
      </c>
      <c r="AH95">
        <f t="shared" si="19"/>
        <v>-1.4300990567521765E-3</v>
      </c>
      <c r="AI95">
        <f t="shared" si="19"/>
        <v>-3.1810955638887931E-2</v>
      </c>
      <c r="AJ95">
        <f t="shared" si="19"/>
        <v>8.1294018236867216E-2</v>
      </c>
      <c r="AK95" t="s">
        <v>9</v>
      </c>
      <c r="AL95">
        <f t="shared" si="22"/>
        <v>-1.8301230940423352E-2</v>
      </c>
      <c r="AM95">
        <f t="shared" si="22"/>
        <v>-1.1557173100100515E-2</v>
      </c>
      <c r="AN95">
        <f t="shared" si="17"/>
        <v>-3.1626838816794844E-2</v>
      </c>
      <c r="AO95">
        <f t="shared" si="14"/>
        <v>1.5030646125875077E-5</v>
      </c>
      <c r="AP95">
        <f t="shared" si="18"/>
        <v>-11.105419366043217</v>
      </c>
      <c r="AQ95">
        <f t="shared" si="21"/>
        <v>-7.5123503873874312E-7</v>
      </c>
      <c r="AR95">
        <v>47.533999999999999</v>
      </c>
      <c r="AS95" s="13">
        <v>29768</v>
      </c>
      <c r="AT95">
        <v>1.5997841406808069E-2</v>
      </c>
      <c r="AU95">
        <v>0.11953968362842703</v>
      </c>
      <c r="AV95">
        <v>0.4725022655913923</v>
      </c>
      <c r="AW95">
        <v>0.49367138218410228</v>
      </c>
      <c r="AX95">
        <v>0.31528171982640502</v>
      </c>
      <c r="AY95">
        <v>3.9665786317414891</v>
      </c>
      <c r="AZ95">
        <v>0.46414962325760223</v>
      </c>
      <c r="BA95">
        <v>9.4813692522558668E-2</v>
      </c>
      <c r="BB95">
        <v>9.3541324446627938E-2</v>
      </c>
      <c r="BC95">
        <v>8.0876752927982964E-2</v>
      </c>
      <c r="BD95">
        <v>3.8093580859765015</v>
      </c>
      <c r="BE95">
        <v>0.30692907749261494</v>
      </c>
      <c r="BF95">
        <v>-6.2406853242428617E-2</v>
      </c>
      <c r="BG95">
        <v>-6.3679221318359347E-2</v>
      </c>
      <c r="BH95">
        <v>-7.6343792837004321E-2</v>
      </c>
    </row>
    <row r="96" spans="1:60" x14ac:dyDescent="0.25">
      <c r="A96" s="1">
        <v>29952</v>
      </c>
      <c r="B96">
        <v>37.878</v>
      </c>
      <c r="C96">
        <v>0.91162765182568739</v>
      </c>
      <c r="D96">
        <v>0.143465079</v>
      </c>
      <c r="E96">
        <v>8.8333333333333339</v>
      </c>
      <c r="F96">
        <v>74.328000000000003</v>
      </c>
      <c r="G96">
        <v>0.14015472718363819</v>
      </c>
      <c r="H96">
        <v>0.77606666666666668</v>
      </c>
      <c r="I96">
        <v>0.79333333333333333</v>
      </c>
      <c r="J96">
        <v>0.88196661600000004</v>
      </c>
      <c r="K96">
        <v>0.131775689</v>
      </c>
      <c r="L96">
        <v>2.2086683732076945E-4</v>
      </c>
      <c r="M96">
        <v>0.20123536157319571</v>
      </c>
      <c r="N96">
        <v>6.6590086123955524E-4</v>
      </c>
      <c r="O96">
        <v>1.73</v>
      </c>
      <c r="P96">
        <f t="shared" si="15"/>
        <v>3.6343704686135436</v>
      </c>
      <c r="Q96">
        <v>-9.2523648782272566E-2</v>
      </c>
      <c r="R96">
        <v>-1.9416636253137201</v>
      </c>
      <c r="S96">
        <v>8.4647474060284736E-2</v>
      </c>
      <c r="T96">
        <v>4.3084877313390111</v>
      </c>
      <c r="U96">
        <v>0.13116397879620076</v>
      </c>
      <c r="V96">
        <v>0.57440118140300012</v>
      </c>
      <c r="W96">
        <v>7.9020298958540573E-3</v>
      </c>
      <c r="X96">
        <v>-8.4179505841102191</v>
      </c>
      <c r="Y96">
        <v>-1.6032801028534596</v>
      </c>
      <c r="Z96">
        <f t="shared" si="13"/>
        <v>-7.3143697555018523</v>
      </c>
      <c r="AA96">
        <v>0.88631891892104897</v>
      </c>
      <c r="AB96">
        <v>0.130462228476905</v>
      </c>
      <c r="AC96">
        <v>-0.10598663044470299</v>
      </c>
      <c r="AD96">
        <f t="shared" si="16"/>
        <v>-2.1856653225143408E-2</v>
      </c>
      <c r="AE96">
        <f t="shared" si="20"/>
        <v>-6.5864698716227854E-3</v>
      </c>
      <c r="AF96">
        <f t="shared" si="19"/>
        <v>1.1183518146754778E-2</v>
      </c>
      <c r="AG96">
        <f t="shared" si="19"/>
        <v>5.5282696076854876E-3</v>
      </c>
      <c r="AH96">
        <f t="shared" si="19"/>
        <v>1.2986228254852961E-2</v>
      </c>
      <c r="AI96">
        <f t="shared" si="19"/>
        <v>6.8982171674178E-3</v>
      </c>
      <c r="AJ96">
        <f t="shared" si="19"/>
        <v>0.16935838467795833</v>
      </c>
      <c r="AK96" t="s">
        <v>9</v>
      </c>
      <c r="AL96">
        <f t="shared" si="22"/>
        <v>-2.4817351706268198E-2</v>
      </c>
      <c r="AM96">
        <f t="shared" si="22"/>
        <v>-5.3914679397555343E-3</v>
      </c>
      <c r="AN96">
        <f t="shared" si="17"/>
        <v>-7.039563391781023E-2</v>
      </c>
      <c r="AO96">
        <f t="shared" si="14"/>
        <v>1.3818810933003139E-5</v>
      </c>
      <c r="AP96">
        <f t="shared" si="18"/>
        <v>-11.189479782906458</v>
      </c>
      <c r="AQ96">
        <f t="shared" si="21"/>
        <v>-1.211835192871938E-6</v>
      </c>
      <c r="AR96">
        <v>48.188000000000002</v>
      </c>
      <c r="AS96" s="13">
        <v>29860</v>
      </c>
      <c r="AT96">
        <v>8.8091343915632867E-3</v>
      </c>
      <c r="AU96">
        <v>0.12570198223794588</v>
      </c>
      <c r="AV96">
        <v>0.45346150020616921</v>
      </c>
      <c r="AW96">
        <v>0.4706338262162183</v>
      </c>
      <c r="AX96">
        <v>0.3015665222635045</v>
      </c>
      <c r="AY96">
        <v>3.9435079903207124</v>
      </c>
      <c r="AZ96">
        <v>0.43625982709744576</v>
      </c>
      <c r="BA96">
        <v>8.8021490675224745E-2</v>
      </c>
      <c r="BB96">
        <v>8.3085032703516359E-2</v>
      </c>
      <c r="BC96">
        <v>6.6877491896013941E-2</v>
      </c>
      <c r="BD96">
        <v>3.7916130123780478</v>
      </c>
      <c r="BE96">
        <v>0.28436484915478105</v>
      </c>
      <c r="BF96">
        <v>-6.3873487267439966E-2</v>
      </c>
      <c r="BG96">
        <v>-6.8809945239148351E-2</v>
      </c>
      <c r="BH96">
        <v>-8.501748604665077E-2</v>
      </c>
    </row>
    <row r="97" spans="1:60" x14ac:dyDescent="0.25">
      <c r="A97" s="1">
        <v>30042</v>
      </c>
      <c r="B97">
        <v>38.061</v>
      </c>
      <c r="C97">
        <v>0.90580653363684804</v>
      </c>
      <c r="D97">
        <v>0.13956131699999999</v>
      </c>
      <c r="E97">
        <v>9.4333333333333336</v>
      </c>
      <c r="F97">
        <v>74.19</v>
      </c>
      <c r="G97">
        <v>0.13647483786557979</v>
      </c>
      <c r="H97">
        <v>0.78680000000000005</v>
      </c>
      <c r="I97">
        <v>0.88666666666666671</v>
      </c>
      <c r="J97">
        <v>0.57345141799999999</v>
      </c>
      <c r="K97">
        <v>-0.18352876000000001</v>
      </c>
      <c r="L97">
        <v>2.2125915591210323E-4</v>
      </c>
      <c r="M97">
        <v>0.20170434928385483</v>
      </c>
      <c r="N97">
        <v>6.6348874161919157E-4</v>
      </c>
      <c r="O97">
        <v>-2.69</v>
      </c>
      <c r="P97">
        <f t="shared" si="15"/>
        <v>3.639190135826571</v>
      </c>
      <c r="Q97">
        <v>-9.8929534774039637E-2</v>
      </c>
      <c r="R97">
        <v>-1.9692512259067143</v>
      </c>
      <c r="S97">
        <v>9.0145349851345966E-2</v>
      </c>
      <c r="T97">
        <v>4.3066293702014349</v>
      </c>
      <c r="U97">
        <v>0.12793122404387974</v>
      </c>
      <c r="V97">
        <v>0.58042631049582649</v>
      </c>
      <c r="W97">
        <v>8.8275886026789839E-3</v>
      </c>
      <c r="X97">
        <v>-8.4161758922789005</v>
      </c>
      <c r="Y97">
        <v>-1.6009522711218054</v>
      </c>
      <c r="Z97">
        <f t="shared" si="13"/>
        <v>-7.3179986725059933</v>
      </c>
      <c r="AA97">
        <v>0.57417159040078702</v>
      </c>
      <c r="AB97">
        <v>-0.18461906154235899</v>
      </c>
      <c r="AC97">
        <v>0.10403536573651399</v>
      </c>
      <c r="AD97">
        <f t="shared" si="16"/>
        <v>4.819667213027401E-3</v>
      </c>
      <c r="AE97">
        <f t="shared" si="20"/>
        <v>-6.4058859917670713E-3</v>
      </c>
      <c r="AF97">
        <f t="shared" si="19"/>
        <v>-2.7587600592994255E-2</v>
      </c>
      <c r="AG97">
        <f t="shared" si="19"/>
        <v>5.4978757910612297E-3</v>
      </c>
      <c r="AH97">
        <f t="shared" si="19"/>
        <v>-1.8583611375762032E-3</v>
      </c>
      <c r="AI97">
        <f t="shared" si="19"/>
        <v>-3.2327547523210154E-3</v>
      </c>
      <c r="AJ97">
        <f t="shared" si="19"/>
        <v>6.0251290928263757E-3</v>
      </c>
      <c r="AK97">
        <f t="shared" si="19"/>
        <v>9.2555870682492665E-4</v>
      </c>
      <c r="AL97">
        <f t="shared" si="22"/>
        <v>1.77469183131862E-3</v>
      </c>
      <c r="AM97">
        <f t="shared" si="22"/>
        <v>2.3278317316541841E-3</v>
      </c>
      <c r="AN97">
        <f t="shared" si="17"/>
        <v>-3.6289170041410301E-3</v>
      </c>
      <c r="AO97">
        <f t="shared" si="14"/>
        <v>1.3592181374589084E-5</v>
      </c>
      <c r="AP97">
        <f t="shared" si="18"/>
        <v>-11.206015829467294</v>
      </c>
      <c r="AQ97">
        <f t="shared" si="21"/>
        <v>-2.2662955841405464E-7</v>
      </c>
      <c r="AR97">
        <v>48.814</v>
      </c>
      <c r="AS97" s="13">
        <v>29952</v>
      </c>
      <c r="AT97">
        <v>1.4241539147531781E-2</v>
      </c>
      <c r="AU97">
        <v>0.12154390425467536</v>
      </c>
      <c r="AV97">
        <v>0.45756555865299497</v>
      </c>
      <c r="AW97">
        <v>0.48216697898406269</v>
      </c>
      <c r="AX97">
        <v>0.31431587762299096</v>
      </c>
      <c r="AY97">
        <v>3.9488511864165101</v>
      </c>
      <c r="AZ97">
        <v>0.44689734616077303</v>
      </c>
      <c r="BA97">
        <v>9.2393226835043751E-2</v>
      </c>
      <c r="BB97">
        <v>8.7157680675483573E-2</v>
      </c>
      <c r="BC97">
        <v>7.3233077455591877E-2</v>
      </c>
      <c r="BD97">
        <v>3.8056015053865062</v>
      </c>
      <c r="BE97">
        <v>0.30364766513076902</v>
      </c>
      <c r="BF97">
        <v>-5.0856454194960266E-2</v>
      </c>
      <c r="BG97">
        <v>-5.6092000354520444E-2</v>
      </c>
      <c r="BH97">
        <v>-7.001660357441214E-2</v>
      </c>
    </row>
    <row r="98" spans="1:60" x14ac:dyDescent="0.25">
      <c r="A98" s="1">
        <v>30133</v>
      </c>
      <c r="B98">
        <v>37.856000000000002</v>
      </c>
      <c r="C98">
        <v>0.90063544817644159</v>
      </c>
      <c r="D98">
        <v>0.14540684700000001</v>
      </c>
      <c r="E98">
        <v>9.9</v>
      </c>
      <c r="F98">
        <v>74.058999999999997</v>
      </c>
      <c r="G98">
        <v>0.10802167047749461</v>
      </c>
      <c r="H98">
        <v>0.46056666666666662</v>
      </c>
      <c r="I98">
        <v>3.43</v>
      </c>
      <c r="J98">
        <v>0.75175464000000003</v>
      </c>
      <c r="K98">
        <v>-0.35640251000000001</v>
      </c>
      <c r="L98">
        <v>2.1942708755984743E-4</v>
      </c>
      <c r="M98">
        <v>0.20189994197242711</v>
      </c>
      <c r="N98">
        <v>6.5981923078409319E-4</v>
      </c>
      <c r="O98">
        <v>-2.72</v>
      </c>
      <c r="P98">
        <f t="shared" si="15"/>
        <v>3.6337894877959762</v>
      </c>
      <c r="Q98">
        <v>-0.10465471126697674</v>
      </c>
      <c r="R98">
        <v>-1.9282196242074101</v>
      </c>
      <c r="S98">
        <v>9.4400675421484281E-2</v>
      </c>
      <c r="T98">
        <v>4.3048620728288185</v>
      </c>
      <c r="U98">
        <v>0.10257614632651772</v>
      </c>
      <c r="V98">
        <v>0.37882448827199489</v>
      </c>
      <c r="W98">
        <v>3.3724869401620894E-2</v>
      </c>
      <c r="X98">
        <v>-8.424490555757405</v>
      </c>
      <c r="Y98">
        <v>-1.5999830410708797</v>
      </c>
      <c r="Z98">
        <f t="shared" si="13"/>
        <v>-7.3235446532106465</v>
      </c>
      <c r="AA98">
        <v>0.75146020262278301</v>
      </c>
      <c r="AB98">
        <v>-0.356557359168651</v>
      </c>
      <c r="AC98">
        <v>0.28832200872825497</v>
      </c>
      <c r="AD98">
        <f t="shared" si="16"/>
        <v>-5.4006480305948124E-3</v>
      </c>
      <c r="AE98">
        <f t="shared" si="20"/>
        <v>-5.7251764929371063E-3</v>
      </c>
      <c r="AF98">
        <f t="shared" si="19"/>
        <v>4.1031601699304199E-2</v>
      </c>
      <c r="AG98">
        <f t="shared" si="19"/>
        <v>4.2553255701383158E-3</v>
      </c>
      <c r="AH98">
        <f t="shared" si="19"/>
        <v>-1.7672973726163832E-3</v>
      </c>
      <c r="AI98">
        <f t="shared" si="19"/>
        <v>-2.5355077717362021E-2</v>
      </c>
      <c r="AJ98">
        <f t="shared" si="19"/>
        <v>-0.20160182222383161</v>
      </c>
      <c r="AK98">
        <f t="shared" si="19"/>
        <v>2.489728079894191E-2</v>
      </c>
      <c r="AL98">
        <f t="shared" si="22"/>
        <v>-8.3146634785045137E-3</v>
      </c>
      <c r="AM98">
        <f t="shared" si="22"/>
        <v>9.6923005092564019E-4</v>
      </c>
      <c r="AN98">
        <f t="shared" si="17"/>
        <v>-5.5459807046531751E-3</v>
      </c>
      <c r="AO98">
        <f t="shared" si="14"/>
        <v>1.3328065906841457E-5</v>
      </c>
      <c r="AP98">
        <f t="shared" si="18"/>
        <v>-11.225638527560909</v>
      </c>
      <c r="AQ98">
        <f t="shared" si="21"/>
        <v>-2.6411546774762689E-7</v>
      </c>
      <c r="AR98">
        <v>49.506</v>
      </c>
      <c r="AS98" s="13">
        <v>30042</v>
      </c>
      <c r="AT98">
        <v>1.7071505096449432E-2</v>
      </c>
      <c r="AU98">
        <v>0.10603245517490029</v>
      </c>
      <c r="AV98">
        <v>0.45711013334924566</v>
      </c>
      <c r="AW98">
        <v>0.48097882317447282</v>
      </c>
      <c r="AX98">
        <v>0.31841021556396337</v>
      </c>
      <c r="AY98">
        <v>3.9486094066687354</v>
      </c>
      <c r="AZ98">
        <v>0.44580560417850112</v>
      </c>
      <c r="BA98">
        <v>9.6801267654824774E-2</v>
      </c>
      <c r="BB98">
        <v>8.9833875654585782E-2</v>
      </c>
      <c r="BC98">
        <v>7.7557294526906517E-2</v>
      </c>
      <c r="BD98">
        <v>3.809909488883453</v>
      </c>
      <c r="BE98">
        <v>0.30710568639321884</v>
      </c>
      <c r="BF98">
        <v>-4.1898650130457515E-2</v>
      </c>
      <c r="BG98">
        <v>-4.8866042130696508E-2</v>
      </c>
      <c r="BH98">
        <v>-6.1142623258375772E-2</v>
      </c>
    </row>
    <row r="99" spans="1:60" x14ac:dyDescent="0.25">
      <c r="A99" s="1">
        <v>30225</v>
      </c>
      <c r="B99">
        <v>37.817</v>
      </c>
      <c r="C99">
        <v>0.89329992760088561</v>
      </c>
      <c r="D99">
        <v>0.140192333</v>
      </c>
      <c r="E99">
        <v>10.666666666666668</v>
      </c>
      <c r="F99">
        <v>74.308999999999997</v>
      </c>
      <c r="G99">
        <v>9.3546939011617716E-2</v>
      </c>
      <c r="H99">
        <v>0.51896666666666669</v>
      </c>
      <c r="I99">
        <v>2.4933333333333332</v>
      </c>
      <c r="J99">
        <v>0.84726904400000003</v>
      </c>
      <c r="K99">
        <v>-0.86367489200000003</v>
      </c>
      <c r="L99">
        <v>2.1853726754735735E-4</v>
      </c>
      <c r="M99">
        <v>0.20354654751830625</v>
      </c>
      <c r="N99">
        <v>7.9015598935157892E-4</v>
      </c>
      <c r="O99">
        <v>0.64</v>
      </c>
      <c r="P99">
        <f t="shared" si="15"/>
        <v>3.6327587369746013</v>
      </c>
      <c r="Q99">
        <v>-0.11283288932115582</v>
      </c>
      <c r="R99">
        <v>-1.9647399920396147</v>
      </c>
      <c r="S99">
        <v>0.1013524942602875</v>
      </c>
      <c r="T99">
        <v>4.3082320749398173</v>
      </c>
      <c r="U99">
        <v>8.9426485692716343E-2</v>
      </c>
      <c r="V99">
        <v>0.41803027911128138</v>
      </c>
      <c r="W99">
        <v>2.4627569824730095E-2</v>
      </c>
      <c r="X99">
        <v>-8.4285539971150083</v>
      </c>
      <c r="Y99">
        <v>-1.5918605655215965</v>
      </c>
      <c r="Z99">
        <f t="shared" si="13"/>
        <v>-7.143280177119439</v>
      </c>
      <c r="AA99">
        <v>0.84780273587324495</v>
      </c>
      <c r="AB99">
        <v>-0.86526285763177202</v>
      </c>
      <c r="AC99">
        <v>-0.26533762519956</v>
      </c>
      <c r="AD99">
        <f t="shared" si="16"/>
        <v>-1.0307508213749372E-3</v>
      </c>
      <c r="AE99">
        <f t="shared" si="20"/>
        <v>-8.1781780541790722E-3</v>
      </c>
      <c r="AF99">
        <f t="shared" si="19"/>
        <v>-3.6520367832204581E-2</v>
      </c>
      <c r="AG99">
        <f t="shared" si="19"/>
        <v>6.9518188388032198E-3</v>
      </c>
      <c r="AH99">
        <f t="shared" si="19"/>
        <v>3.3700021109988043E-3</v>
      </c>
      <c r="AI99">
        <f t="shared" si="19"/>
        <v>-1.314966063380138E-2</v>
      </c>
      <c r="AJ99">
        <f t="shared" si="19"/>
        <v>3.9205790839286492E-2</v>
      </c>
      <c r="AK99">
        <f t="shared" si="19"/>
        <v>-9.0972995768907987E-3</v>
      </c>
      <c r="AL99">
        <f t="shared" si="22"/>
        <v>-4.0634413576032813E-3</v>
      </c>
      <c r="AM99">
        <f t="shared" si="22"/>
        <v>8.1224755492832479E-3</v>
      </c>
      <c r="AN99">
        <f t="shared" si="17"/>
        <v>0.18026447609120755</v>
      </c>
      <c r="AO99">
        <f t="shared" si="14"/>
        <v>1.5797116882616183E-5</v>
      </c>
      <c r="AP99">
        <f t="shared" si="18"/>
        <v>-11.055683110365869</v>
      </c>
      <c r="AQ99">
        <f t="shared" si="21"/>
        <v>2.4690509757747263E-6</v>
      </c>
      <c r="AR99">
        <v>50.018999999999998</v>
      </c>
      <c r="AS99" s="13">
        <v>30133</v>
      </c>
      <c r="AT99">
        <v>3.0633132612961256E-3</v>
      </c>
      <c r="AU99">
        <v>8.3760768463314095E-2</v>
      </c>
      <c r="AV99">
        <v>0.46086962593202807</v>
      </c>
      <c r="AW99">
        <v>0.48892780286642878</v>
      </c>
      <c r="AX99">
        <v>0.34304442875007468</v>
      </c>
      <c r="AY99">
        <v>3.961052911383621</v>
      </c>
      <c r="AZ99">
        <v>0.45219399223994416</v>
      </c>
      <c r="BA99">
        <v>0.10296613306488045</v>
      </c>
      <c r="BB99">
        <v>9.4895748559548243E-2</v>
      </c>
      <c r="BC99">
        <v>8.3504512052086699E-2</v>
      </c>
      <c r="BD99">
        <v>3.8432277142016673</v>
      </c>
      <c r="BE99">
        <v>0.33436879505799078</v>
      </c>
      <c r="BF99">
        <v>-1.485906411707294E-2</v>
      </c>
      <c r="BG99">
        <v>-2.2929448622405146E-2</v>
      </c>
      <c r="BH99">
        <v>-3.432068512986669E-2</v>
      </c>
    </row>
    <row r="100" spans="1:60" x14ac:dyDescent="0.25">
      <c r="A100" s="1">
        <v>30317</v>
      </c>
      <c r="B100">
        <v>38.542000000000002</v>
      </c>
      <c r="C100">
        <v>0.89609720531700787</v>
      </c>
      <c r="D100">
        <v>0.14000378499999999</v>
      </c>
      <c r="E100">
        <v>10.366666666666667</v>
      </c>
      <c r="F100">
        <v>74.658000000000001</v>
      </c>
      <c r="G100">
        <v>8.3482981594214009E-2</v>
      </c>
      <c r="H100">
        <v>0.28570000000000001</v>
      </c>
      <c r="I100">
        <v>2.1733333333333333</v>
      </c>
      <c r="J100">
        <v>-5.4258256999999997E-2</v>
      </c>
      <c r="K100">
        <v>-0.80559194300000003</v>
      </c>
      <c r="L100">
        <v>2.2213769055646812E-4</v>
      </c>
      <c r="M100">
        <v>0.20635765547519097</v>
      </c>
      <c r="N100">
        <v>8.5108018020614194E-4</v>
      </c>
      <c r="O100">
        <v>-1.43</v>
      </c>
      <c r="P100">
        <f t="shared" si="15"/>
        <v>3.651748555775729</v>
      </c>
      <c r="Q100">
        <v>-0.1097063838145947</v>
      </c>
      <c r="R100">
        <v>-1.9660858210240055</v>
      </c>
      <c r="S100">
        <v>9.8637969896999439E-2</v>
      </c>
      <c r="T100">
        <v>4.3129176850215494</v>
      </c>
      <c r="U100">
        <v>8.0180834989716954E-2</v>
      </c>
      <c r="V100">
        <v>0.25130331710806614</v>
      </c>
      <c r="W100">
        <v>2.1500531446002558E-2</v>
      </c>
      <c r="X100">
        <v>-8.4122131406218834</v>
      </c>
      <c r="Y100">
        <v>-1.5781444240038638</v>
      </c>
      <c r="Z100">
        <f t="shared" si="13"/>
        <v>-7.0690042150205858</v>
      </c>
      <c r="AA100">
        <v>-5.5842170426816502E-2</v>
      </c>
      <c r="AB100">
        <v>-0.80733454284982697</v>
      </c>
      <c r="AC100">
        <v>-0.162400573970231</v>
      </c>
      <c r="AD100">
        <f t="shared" si="16"/>
        <v>1.8989818801127711E-2</v>
      </c>
      <c r="AE100">
        <f t="shared" si="20"/>
        <v>3.1265055065611141E-3</v>
      </c>
      <c r="AF100">
        <f t="shared" si="19"/>
        <v>-1.34582898439084E-3</v>
      </c>
      <c r="AG100">
        <f t="shared" si="19"/>
        <v>-2.7145243632880622E-3</v>
      </c>
      <c r="AH100">
        <f t="shared" si="19"/>
        <v>4.6856100817320723E-3</v>
      </c>
      <c r="AI100">
        <f t="shared" si="19"/>
        <v>-9.245650702999389E-3</v>
      </c>
      <c r="AJ100">
        <f t="shared" si="19"/>
        <v>-0.16672696200321524</v>
      </c>
      <c r="AK100">
        <f t="shared" si="19"/>
        <v>-3.1270383787275376E-3</v>
      </c>
      <c r="AL100">
        <f t="shared" si="22"/>
        <v>1.6340856493124889E-2</v>
      </c>
      <c r="AM100">
        <f t="shared" si="22"/>
        <v>1.3716141517732705E-2</v>
      </c>
      <c r="AN100">
        <f t="shared" si="17"/>
        <v>7.4275962098853121E-2</v>
      </c>
      <c r="AO100">
        <f t="shared" si="14"/>
        <v>1.6887516721355278E-5</v>
      </c>
      <c r="AP100">
        <f t="shared" si="18"/>
        <v>-10.988935864516773</v>
      </c>
      <c r="AQ100">
        <f t="shared" si="21"/>
        <v>1.0903998387390949E-6</v>
      </c>
      <c r="AR100">
        <v>50.396999999999998</v>
      </c>
      <c r="AS100" s="13">
        <v>30225</v>
      </c>
      <c r="AT100">
        <v>6.8027256214326878E-4</v>
      </c>
      <c r="AU100">
        <v>8.1480026610818337E-2</v>
      </c>
      <c r="AV100">
        <v>0.46822731259438716</v>
      </c>
      <c r="AW100">
        <v>0.50301208623175309</v>
      </c>
      <c r="AX100">
        <v>0.35357683146831209</v>
      </c>
      <c r="AY100">
        <v>3.9775274054744103</v>
      </c>
      <c r="AZ100">
        <v>0.46690919563554328</v>
      </c>
      <c r="BA100">
        <v>0.10611381533031039</v>
      </c>
      <c r="BB100">
        <v>9.8757868367121637E-2</v>
      </c>
      <c r="BC100">
        <v>9.0141445598605485E-2</v>
      </c>
      <c r="BD100">
        <v>3.8628769243483356</v>
      </c>
      <c r="BE100">
        <v>0.35225871450946822</v>
      </c>
      <c r="BF100">
        <v>-8.5366657957646752E-3</v>
      </c>
      <c r="BG100">
        <v>-1.5892612758953428E-2</v>
      </c>
      <c r="BH100">
        <v>-2.450903552746958E-2</v>
      </c>
    </row>
    <row r="101" spans="1:60" x14ac:dyDescent="0.25">
      <c r="A101" s="1">
        <v>30407</v>
      </c>
      <c r="B101">
        <v>39.835999999999999</v>
      </c>
      <c r="C101">
        <v>0.89904738488109548</v>
      </c>
      <c r="D101">
        <v>0.149206213</v>
      </c>
      <c r="E101">
        <v>10.133333333333333</v>
      </c>
      <c r="F101">
        <v>74.516000000000005</v>
      </c>
      <c r="G101">
        <v>8.4676473812134695E-2</v>
      </c>
      <c r="H101">
        <v>2.2066666666666672E-2</v>
      </c>
      <c r="I101">
        <v>1.8266666666666669</v>
      </c>
      <c r="J101">
        <v>-0.51554990199999995</v>
      </c>
      <c r="K101">
        <v>-0.53534300800000001</v>
      </c>
      <c r="L101">
        <v>2.2899912047230059E-4</v>
      </c>
      <c r="M101">
        <v>0.21115073291245423</v>
      </c>
      <c r="N101">
        <v>9.3548022404004046E-4</v>
      </c>
      <c r="O101">
        <v>-1.0900000000000001</v>
      </c>
      <c r="P101">
        <f t="shared" si="15"/>
        <v>3.6847710260693929</v>
      </c>
      <c r="Q101">
        <v>-0.1064195374667482</v>
      </c>
      <c r="R101">
        <v>-1.9024259499883316</v>
      </c>
      <c r="S101">
        <v>9.6521566990621893E-2</v>
      </c>
      <c r="T101">
        <v>4.3110138674274623</v>
      </c>
      <c r="U101">
        <v>8.1281761709374317E-2</v>
      </c>
      <c r="V101">
        <v>2.1826721226107113E-2</v>
      </c>
      <c r="W101">
        <v>1.8101835363982303E-2</v>
      </c>
      <c r="X101">
        <v>-8.3817923951497217</v>
      </c>
      <c r="Y101">
        <v>-1.5551830265570399</v>
      </c>
      <c r="Z101">
        <f t="shared" si="13"/>
        <v>-6.9744505519283653</v>
      </c>
      <c r="AA101">
        <v>-0.51766009230429699</v>
      </c>
      <c r="AB101">
        <v>-0.53624784262175795</v>
      </c>
      <c r="AC101">
        <v>0.10322659645044401</v>
      </c>
      <c r="AD101">
        <f t="shared" si="16"/>
        <v>3.3022470293663897E-2</v>
      </c>
      <c r="AE101">
        <f t="shared" si="20"/>
        <v>3.2868463478464977E-3</v>
      </c>
      <c r="AF101">
        <f t="shared" si="19"/>
        <v>6.3659871035673943E-2</v>
      </c>
      <c r="AG101">
        <f t="shared" si="19"/>
        <v>-2.1164029063775458E-3</v>
      </c>
      <c r="AH101">
        <f t="shared" si="19"/>
        <v>-1.9038175940870872E-3</v>
      </c>
      <c r="AI101">
        <f t="shared" si="19"/>
        <v>1.1009267196573636E-3</v>
      </c>
      <c r="AJ101">
        <f t="shared" si="19"/>
        <v>-0.22947659588195901</v>
      </c>
      <c r="AK101">
        <f t="shared" si="19"/>
        <v>-3.3986960820202548E-3</v>
      </c>
      <c r="AL101">
        <f t="shared" si="22"/>
        <v>3.042074547216167E-2</v>
      </c>
      <c r="AM101">
        <f t="shared" si="22"/>
        <v>2.2961397446823906E-2</v>
      </c>
      <c r="AN101">
        <f t="shared" si="17"/>
        <v>9.4553663092220575E-2</v>
      </c>
      <c r="AO101">
        <f t="shared" si="14"/>
        <v>1.8425483524847657E-5</v>
      </c>
      <c r="AP101">
        <f t="shared" si="18"/>
        <v>-10.901775877364953</v>
      </c>
      <c r="AQ101">
        <f t="shared" si="21"/>
        <v>1.5379668034923789E-6</v>
      </c>
      <c r="AR101">
        <v>50.771000000000001</v>
      </c>
      <c r="AS101" s="13">
        <v>30317</v>
      </c>
      <c r="AT101">
        <v>1.1432663338478803E-2</v>
      </c>
      <c r="AU101">
        <v>8.4178571580708628E-2</v>
      </c>
      <c r="AV101">
        <v>0.48076329737168882</v>
      </c>
      <c r="AW101">
        <v>0.51761916022558041</v>
      </c>
      <c r="AX101">
        <v>0.3697045555224191</v>
      </c>
      <c r="AY101">
        <v>4.0071617618697362</v>
      </c>
      <c r="AZ101">
        <v>0.48916235124046387</v>
      </c>
      <c r="BA101">
        <v>0.10879223528350607</v>
      </c>
      <c r="BB101">
        <v>0.10374516664616817</v>
      </c>
      <c r="BC101">
        <v>0.10037976497986589</v>
      </c>
      <c r="BD101">
        <v>3.8961030200204667</v>
      </c>
      <c r="BE101">
        <v>0.37810360939119414</v>
      </c>
      <c r="BF101">
        <v>-2.2665065657636596E-3</v>
      </c>
      <c r="BG101">
        <v>-7.3135752031015522E-3</v>
      </c>
      <c r="BH101">
        <v>-1.0678976869403833E-2</v>
      </c>
    </row>
    <row r="102" spans="1:60" x14ac:dyDescent="0.25">
      <c r="A102" s="1">
        <v>30498</v>
      </c>
      <c r="B102">
        <v>40.82</v>
      </c>
      <c r="C102">
        <v>0.906469215100287</v>
      </c>
      <c r="D102">
        <v>0.143404794</v>
      </c>
      <c r="E102">
        <v>9.3666666666666671</v>
      </c>
      <c r="F102">
        <v>74.239000000000004</v>
      </c>
      <c r="G102">
        <v>9.1276609226716668E-2</v>
      </c>
      <c r="H102">
        <v>-0.10023333333333334</v>
      </c>
      <c r="I102">
        <v>2.11</v>
      </c>
      <c r="J102">
        <v>-0.68587032199999998</v>
      </c>
      <c r="K102">
        <v>-0.10052238199999999</v>
      </c>
      <c r="L102">
        <v>2.3399388933155249E-4</v>
      </c>
      <c r="M102">
        <v>0.21211952529772385</v>
      </c>
      <c r="N102">
        <v>9.4889241745916197E-4</v>
      </c>
      <c r="O102">
        <v>-4.55</v>
      </c>
      <c r="P102">
        <f t="shared" si="15"/>
        <v>3.7091721573816989</v>
      </c>
      <c r="Q102">
        <v>-9.8198209540077588E-2</v>
      </c>
      <c r="R102">
        <v>-1.9420839204130764</v>
      </c>
      <c r="S102">
        <v>8.9535965310854795E-2</v>
      </c>
      <c r="T102">
        <v>4.3072896185596399</v>
      </c>
      <c r="U102">
        <v>8.7348212045489412E-2</v>
      </c>
      <c r="V102">
        <v>-0.10561980853057726</v>
      </c>
      <c r="W102">
        <v>2.0880477579355131E-2</v>
      </c>
      <c r="X102">
        <v>-8.3602155569152732</v>
      </c>
      <c r="Y102">
        <v>-1.5506053646106588</v>
      </c>
      <c r="Z102">
        <f t="shared" si="13"/>
        <v>-6.9602151298910151</v>
      </c>
      <c r="AA102">
        <v>-0.68671746293803804</v>
      </c>
      <c r="AB102">
        <v>-9.9475907552711906E-2</v>
      </c>
      <c r="AC102">
        <v>8.1445091805943504E-2</v>
      </c>
      <c r="AD102">
        <f t="shared" si="16"/>
        <v>2.4401131312306035E-2</v>
      </c>
      <c r="AE102">
        <f t="shared" si="20"/>
        <v>8.2213279266706157E-3</v>
      </c>
      <c r="AF102">
        <f t="shared" si="19"/>
        <v>-3.9657970424744837E-2</v>
      </c>
      <c r="AG102">
        <f t="shared" si="19"/>
        <v>-6.9856016797670978E-3</v>
      </c>
      <c r="AH102">
        <f t="shared" si="19"/>
        <v>-3.7242488678224106E-3</v>
      </c>
      <c r="AI102">
        <f t="shared" si="19"/>
        <v>6.0664503361150951E-3</v>
      </c>
      <c r="AJ102">
        <f t="shared" si="19"/>
        <v>-0.12744652975668436</v>
      </c>
      <c r="AK102">
        <f t="shared" si="19"/>
        <v>2.7786422153728285E-3</v>
      </c>
      <c r="AL102">
        <f t="shared" si="22"/>
        <v>2.1576838234448559E-2</v>
      </c>
      <c r="AM102">
        <f t="shared" si="22"/>
        <v>4.5776619463810952E-3</v>
      </c>
      <c r="AN102">
        <f t="shared" si="17"/>
        <v>1.4235422037350176E-2</v>
      </c>
      <c r="AO102">
        <f t="shared" si="14"/>
        <v>1.8492962862917542E-5</v>
      </c>
      <c r="AP102">
        <f t="shared" si="18"/>
        <v>-10.898120284033261</v>
      </c>
      <c r="AQ102">
        <f t="shared" si="21"/>
        <v>6.74793380698853E-8</v>
      </c>
      <c r="AR102">
        <v>51.311</v>
      </c>
      <c r="AS102" s="13">
        <v>30407</v>
      </c>
      <c r="AT102">
        <v>9.6571601600680731E-3</v>
      </c>
      <c r="AU102">
        <v>9.3492171980864139E-2</v>
      </c>
      <c r="AV102">
        <v>0.49043083944193572</v>
      </c>
      <c r="AW102">
        <v>0.52998305023470138</v>
      </c>
      <c r="AX102">
        <v>0.39005817889077626</v>
      </c>
      <c r="AY102">
        <v>4.0208219007051911</v>
      </c>
      <c r="AZ102">
        <v>0.5046168283022372</v>
      </c>
      <c r="BA102">
        <v>0.11013934778077528</v>
      </c>
      <c r="BB102">
        <v>0.10699803427971682</v>
      </c>
      <c r="BC102">
        <v>0.10880492549788273</v>
      </c>
      <c r="BD102">
        <v>3.9204492401540318</v>
      </c>
      <c r="BE102">
        <v>0.4042441677510778</v>
      </c>
      <c r="BF102">
        <v>9.7666872296158225E-3</v>
      </c>
      <c r="BG102">
        <v>6.6253737285573711E-3</v>
      </c>
      <c r="BH102">
        <v>8.432264946723278E-3</v>
      </c>
    </row>
    <row r="103" spans="1:60" x14ac:dyDescent="0.25">
      <c r="A103" s="1">
        <v>30590</v>
      </c>
      <c r="B103">
        <v>41.81</v>
      </c>
      <c r="C103">
        <v>0.91465491365039941</v>
      </c>
      <c r="D103">
        <v>0.141762996</v>
      </c>
      <c r="E103">
        <v>8.5333333333333332</v>
      </c>
      <c r="F103">
        <v>74.403999999999996</v>
      </c>
      <c r="G103">
        <v>9.0028543488882964E-2</v>
      </c>
      <c r="H103">
        <v>4.02E-2</v>
      </c>
      <c r="I103">
        <v>2.5333333333333332</v>
      </c>
      <c r="J103">
        <v>-0.70474102800000005</v>
      </c>
      <c r="K103">
        <v>1.5112911999999999E-2</v>
      </c>
      <c r="L103">
        <v>2.3898256644755645E-4</v>
      </c>
      <c r="M103">
        <v>0.21383960890556991</v>
      </c>
      <c r="N103">
        <v>9.4750881204153548E-4</v>
      </c>
      <c r="O103">
        <v>0.69</v>
      </c>
      <c r="P103">
        <f t="shared" si="15"/>
        <v>3.7331355453684738</v>
      </c>
      <c r="Q103">
        <v>-8.9208428394607478E-2</v>
      </c>
      <c r="R103">
        <v>-1.9535986580371805</v>
      </c>
      <c r="S103">
        <v>8.1887159472184112E-2</v>
      </c>
      <c r="T103">
        <v>4.3095097038347046</v>
      </c>
      <c r="U103">
        <v>8.6203882585235661E-2</v>
      </c>
      <c r="V103">
        <v>3.9413002356835057E-2</v>
      </c>
      <c r="W103">
        <v>2.5017762975287943E-2</v>
      </c>
      <c r="X103">
        <v>-8.3391199524273603</v>
      </c>
      <c r="Y103">
        <v>-1.5425290360646222</v>
      </c>
      <c r="Z103">
        <f t="shared" si="13"/>
        <v>-6.961674320743251</v>
      </c>
      <c r="AA103">
        <v>-0.70726492153501197</v>
      </c>
      <c r="AB103">
        <v>1.49321490791131E-2</v>
      </c>
      <c r="AC103">
        <v>-0.306197865246783</v>
      </c>
      <c r="AD103">
        <f t="shared" si="16"/>
        <v>2.3963387986774887E-2</v>
      </c>
      <c r="AE103">
        <f t="shared" si="20"/>
        <v>8.9897811454701104E-3</v>
      </c>
      <c r="AF103">
        <f t="shared" si="19"/>
        <v>-1.1514737624104043E-2</v>
      </c>
      <c r="AG103">
        <f t="shared" si="19"/>
        <v>-7.6488058386706831E-3</v>
      </c>
      <c r="AH103">
        <f t="shared" si="19"/>
        <v>2.220085275064676E-3</v>
      </c>
      <c r="AI103">
        <f t="shared" si="19"/>
        <v>-1.1443294602537513E-3</v>
      </c>
      <c r="AJ103">
        <f t="shared" si="19"/>
        <v>0.14503281088741232</v>
      </c>
      <c r="AK103">
        <f t="shared" si="19"/>
        <v>4.1372853959328118E-3</v>
      </c>
      <c r="AL103">
        <f t="shared" si="22"/>
        <v>2.1095604487912922E-2</v>
      </c>
      <c r="AM103">
        <f t="shared" si="22"/>
        <v>8.0763285460365708E-3</v>
      </c>
      <c r="AN103">
        <f t="shared" si="17"/>
        <v>-1.4591908522358921E-3</v>
      </c>
      <c r="AO103">
        <f t="shared" si="14"/>
        <v>1.8327056325755037E-5</v>
      </c>
      <c r="AP103">
        <f t="shared" si="18"/>
        <v>-10.907132102257634</v>
      </c>
      <c r="AQ103">
        <f t="shared" si="21"/>
        <v>-1.6590653716250567E-7</v>
      </c>
      <c r="AR103">
        <v>51.7</v>
      </c>
      <c r="AS103" s="13">
        <v>30498</v>
      </c>
      <c r="AT103">
        <v>9.8913588173214443E-3</v>
      </c>
      <c r="AU103">
        <v>9.0649831964932037E-2</v>
      </c>
      <c r="AV103">
        <v>0.49114154461065923</v>
      </c>
      <c r="AW103">
        <v>0.52754504163024352</v>
      </c>
      <c r="AX103">
        <v>0.39040742558821534</v>
      </c>
      <c r="AY103">
        <v>4.0305774302355006</v>
      </c>
      <c r="AZ103">
        <v>0.50504613827383049</v>
      </c>
      <c r="BA103">
        <v>0.10229724171969801</v>
      </c>
      <c r="BB103">
        <v>0.1011897154826375</v>
      </c>
      <c r="BC103">
        <v>0.10610731395878614</v>
      </c>
      <c r="BD103">
        <v>3.9298433112130566</v>
      </c>
      <c r="BE103">
        <v>0.40431201925138655</v>
      </c>
      <c r="BF103">
        <v>1.5631226972541157E-3</v>
      </c>
      <c r="BG103">
        <v>4.55596460193608E-4</v>
      </c>
      <c r="BH103">
        <v>5.3731949363422515E-3</v>
      </c>
    </row>
    <row r="104" spans="1:60" x14ac:dyDescent="0.25">
      <c r="A104" s="1">
        <v>30682</v>
      </c>
      <c r="B104">
        <v>42.771999999999998</v>
      </c>
      <c r="C104">
        <v>0.92135676977635061</v>
      </c>
      <c r="D104">
        <v>0.14166235199999999</v>
      </c>
      <c r="E104">
        <v>7.8666666666666654</v>
      </c>
      <c r="F104">
        <v>74.239999999999995</v>
      </c>
      <c r="G104">
        <v>9.2971783015008913E-2</v>
      </c>
      <c r="H104">
        <v>1.6500000000000001E-2</v>
      </c>
      <c r="I104">
        <v>2.4066666666666667</v>
      </c>
      <c r="J104">
        <v>-0.73453017700000001</v>
      </c>
      <c r="K104">
        <v>-1.4967232E-2</v>
      </c>
      <c r="L104">
        <v>2.4346677747482623E-4</v>
      </c>
      <c r="M104">
        <v>0.21458091288538728</v>
      </c>
      <c r="N104">
        <v>9.1283913653121139E-4</v>
      </c>
      <c r="O104">
        <v>3.28</v>
      </c>
      <c r="P104">
        <f t="shared" si="15"/>
        <v>3.7558836828944102</v>
      </c>
      <c r="Q104">
        <v>-8.190794555761427E-2</v>
      </c>
      <c r="R104">
        <v>-1.9543088556602259</v>
      </c>
      <c r="S104">
        <v>7.5725710528135565E-2</v>
      </c>
      <c r="T104">
        <v>4.3073030884779451</v>
      </c>
      <c r="U104">
        <v>8.890039277242219E-2</v>
      </c>
      <c r="V104">
        <v>1.636535408626423E-2</v>
      </c>
      <c r="W104">
        <v>2.3781628664798441E-2</v>
      </c>
      <c r="X104">
        <v>-8.3205300622251155</v>
      </c>
      <c r="Y104">
        <v>-1.5390683954933364</v>
      </c>
      <c r="Z104">
        <f t="shared" si="13"/>
        <v>-6.9989508850822268</v>
      </c>
      <c r="AA104">
        <v>-0.73708283692194099</v>
      </c>
      <c r="AB104">
        <v>-1.51509227569639E-2</v>
      </c>
      <c r="AC104">
        <v>-6.0849574988359398E-3</v>
      </c>
      <c r="AD104">
        <f t="shared" si="16"/>
        <v>2.2748137525936407E-2</v>
      </c>
      <c r="AE104">
        <f t="shared" si="20"/>
        <v>7.3004828369932079E-3</v>
      </c>
      <c r="AF104">
        <f t="shared" si="19"/>
        <v>-7.1019762304547207E-4</v>
      </c>
      <c r="AG104">
        <f t="shared" si="19"/>
        <v>-6.1614489440485476E-3</v>
      </c>
      <c r="AH104">
        <f t="shared" si="19"/>
        <v>-2.2066153567594782E-3</v>
      </c>
      <c r="AI104">
        <f t="shared" si="19"/>
        <v>2.6965101871865294E-3</v>
      </c>
      <c r="AJ104">
        <f t="shared" si="19"/>
        <v>-2.3047648270570827E-2</v>
      </c>
      <c r="AK104">
        <f t="shared" si="19"/>
        <v>-1.236134310489502E-3</v>
      </c>
      <c r="AL104">
        <f t="shared" si="22"/>
        <v>1.8589890202244774E-2</v>
      </c>
      <c r="AM104">
        <f t="shared" si="22"/>
        <v>3.4606405712858113E-3</v>
      </c>
      <c r="AN104">
        <f t="shared" si="17"/>
        <v>-3.7276564338975859E-2</v>
      </c>
      <c r="AO104">
        <f t="shared" si="14"/>
        <v>1.7479638024073901E-5</v>
      </c>
      <c r="AP104">
        <f t="shared" si="18"/>
        <v>-10.954473895956223</v>
      </c>
      <c r="AQ104">
        <f t="shared" si="21"/>
        <v>-8.4741830168113554E-7</v>
      </c>
      <c r="AR104">
        <v>52.222999999999999</v>
      </c>
      <c r="AS104" s="13">
        <v>30590</v>
      </c>
      <c r="AT104">
        <v>1.3979650744684489E-2</v>
      </c>
      <c r="AU104">
        <v>9.2498616589664545E-2</v>
      </c>
      <c r="AV104">
        <v>0.493390545680294</v>
      </c>
      <c r="AW104">
        <v>0.53653371001288086</v>
      </c>
      <c r="AX104">
        <v>0.40772004806801282</v>
      </c>
      <c r="AY104">
        <v>4.0381120793064529</v>
      </c>
      <c r="AZ104">
        <v>0.50887910048565255</v>
      </c>
      <c r="BA104">
        <v>9.6262724929558896E-2</v>
      </c>
      <c r="BB104">
        <v>9.717601373110818E-2</v>
      </c>
      <c r="BC104">
        <v>0.10240787558144104</v>
      </c>
      <c r="BD104">
        <v>3.9524415816941723</v>
      </c>
      <c r="BE104">
        <v>0.42320860287337131</v>
      </c>
      <c r="BF104">
        <v>1.0592227317277714E-2</v>
      </c>
      <c r="BG104">
        <v>1.1505516118826997E-2</v>
      </c>
      <c r="BH104">
        <v>1.6737377969159861E-2</v>
      </c>
    </row>
    <row r="105" spans="1:60" x14ac:dyDescent="0.25">
      <c r="A105" s="1">
        <v>30773</v>
      </c>
      <c r="B105">
        <v>43.585999999999999</v>
      </c>
      <c r="C105">
        <v>0.92528863884614931</v>
      </c>
      <c r="D105">
        <v>0.139862765</v>
      </c>
      <c r="E105">
        <v>7.4333333333333327</v>
      </c>
      <c r="F105">
        <v>74.293999999999997</v>
      </c>
      <c r="G105">
        <v>0.10299513350155642</v>
      </c>
      <c r="H105">
        <v>-4.9466666666666673E-2</v>
      </c>
      <c r="I105">
        <v>3.0166666666666666</v>
      </c>
      <c r="J105">
        <v>-0.46414591199999999</v>
      </c>
      <c r="K105">
        <v>0.31707221099999999</v>
      </c>
      <c r="L105">
        <v>2.4747196593328602E-4</v>
      </c>
      <c r="M105">
        <v>0.21590678459866203</v>
      </c>
      <c r="N105">
        <v>8.8440974686538915E-4</v>
      </c>
      <c r="O105">
        <v>3.42</v>
      </c>
      <c r="P105">
        <f t="shared" si="15"/>
        <v>3.7747359978736195</v>
      </c>
      <c r="Q105">
        <v>-7.7649548148852846E-2</v>
      </c>
      <c r="R105">
        <v>-1.9670935871320661</v>
      </c>
      <c r="S105">
        <v>7.170031416519114E-2</v>
      </c>
      <c r="T105">
        <v>4.3080301947617468</v>
      </c>
      <c r="U105">
        <v>9.8029328205019778E-2</v>
      </c>
      <c r="V105">
        <v>-5.0732048406773339E-2</v>
      </c>
      <c r="W105">
        <v>2.9720601449081275E-2</v>
      </c>
      <c r="X105">
        <v>-8.3042132513273614</v>
      </c>
      <c r="Y105">
        <v>-1.532908517227646</v>
      </c>
      <c r="Z105">
        <f t="shared" si="13"/>
        <v>-7.0305900881627101</v>
      </c>
      <c r="AA105">
        <v>-0.46414237491198301</v>
      </c>
      <c r="AB105">
        <v>0.31651735485202298</v>
      </c>
      <c r="AC105">
        <v>-0.18297525045923299</v>
      </c>
      <c r="AD105">
        <f t="shared" si="16"/>
        <v>1.885231497920925E-2</v>
      </c>
      <c r="AE105">
        <f t="shared" si="20"/>
        <v>4.2583974087614246E-3</v>
      </c>
      <c r="AF105">
        <f t="shared" si="19"/>
        <v>-1.2784731471840116E-2</v>
      </c>
      <c r="AG105">
        <f t="shared" si="19"/>
        <v>-4.025396362944425E-3</v>
      </c>
      <c r="AH105">
        <f t="shared" si="19"/>
        <v>7.2710628380168174E-4</v>
      </c>
      <c r="AI105">
        <f t="shared" si="19"/>
        <v>9.1289354325975874E-3</v>
      </c>
      <c r="AJ105">
        <f t="shared" si="19"/>
        <v>-6.709740249303757E-2</v>
      </c>
      <c r="AK105">
        <f t="shared" si="19"/>
        <v>5.9389727842828338E-3</v>
      </c>
      <c r="AL105">
        <f t="shared" si="22"/>
        <v>1.6316810897754053E-2</v>
      </c>
      <c r="AM105">
        <f t="shared" si="22"/>
        <v>6.1598782656904216E-3</v>
      </c>
      <c r="AN105">
        <f t="shared" si="17"/>
        <v>-3.1639203080483291E-2</v>
      </c>
      <c r="AO105">
        <f t="shared" si="14"/>
        <v>1.6791527375458308E-5</v>
      </c>
      <c r="AP105">
        <f t="shared" si="18"/>
        <v>-10.994636121658008</v>
      </c>
      <c r="AQ105">
        <f t="shared" si="21"/>
        <v>-6.8811064861559295E-7</v>
      </c>
      <c r="AR105">
        <v>52.67</v>
      </c>
      <c r="AS105" s="13">
        <v>30682</v>
      </c>
      <c r="AT105">
        <v>9.3399109214582499E-3</v>
      </c>
      <c r="AU105">
        <v>0.10369609219864585</v>
      </c>
      <c r="AV105">
        <v>0.49852081545471816</v>
      </c>
      <c r="AW105">
        <v>0.53929451281958152</v>
      </c>
      <c r="AX105">
        <v>0.42423357860660121</v>
      </c>
      <c r="AY105">
        <v>4.0521193093600028</v>
      </c>
      <c r="AZ105">
        <v>0.51156216328761517</v>
      </c>
      <c r="BA105">
        <v>9.4831356486104412E-2</v>
      </c>
      <c r="BB105">
        <v>9.7310657232346554E-2</v>
      </c>
      <c r="BC105">
        <v>0.10164110876663329</v>
      </c>
      <c r="BD105">
        <v>3.9778320725118861</v>
      </c>
      <c r="BE105">
        <v>0.43727492643949822</v>
      </c>
      <c r="BF105">
        <v>2.0544119637987468E-2</v>
      </c>
      <c r="BG105">
        <v>2.3023420384229609E-2</v>
      </c>
      <c r="BH105">
        <v>2.7353871918516348E-2</v>
      </c>
    </row>
    <row r="106" spans="1:60" x14ac:dyDescent="0.25">
      <c r="A106" s="1">
        <v>30864</v>
      </c>
      <c r="B106">
        <v>43.968000000000004</v>
      </c>
      <c r="C106">
        <v>0.92555730269303205</v>
      </c>
      <c r="D106">
        <v>0.135728037</v>
      </c>
      <c r="E106">
        <v>7.4333333333333327</v>
      </c>
      <c r="F106">
        <v>74.778000000000006</v>
      </c>
      <c r="G106">
        <v>0.11071323257933929</v>
      </c>
      <c r="H106">
        <v>2.4700000000000003E-2</v>
      </c>
      <c r="I106">
        <v>2.1266666666666669</v>
      </c>
      <c r="J106">
        <v>-0.12726188799999999</v>
      </c>
      <c r="K106">
        <v>0.28398072299999999</v>
      </c>
      <c r="L106">
        <v>2.4897647158753084E-4</v>
      </c>
      <c r="M106">
        <v>0.21675786472608649</v>
      </c>
      <c r="N106">
        <v>9.0904801004180948E-4</v>
      </c>
      <c r="O106">
        <v>1.59</v>
      </c>
      <c r="P106">
        <f t="shared" si="15"/>
        <v>3.7834620965998842</v>
      </c>
      <c r="Q106">
        <v>-7.7359233495709792E-2</v>
      </c>
      <c r="R106">
        <v>-1.9971021233127637</v>
      </c>
      <c r="S106">
        <v>7.170031416519114E-2</v>
      </c>
      <c r="T106">
        <v>4.3145237240722949</v>
      </c>
      <c r="U106">
        <v>0.10500236084945475</v>
      </c>
      <c r="V106">
        <v>2.4399886823535121E-2</v>
      </c>
      <c r="W106">
        <v>2.1043686928349108E-2</v>
      </c>
      <c r="X106">
        <v>-8.2981521575805228</v>
      </c>
      <c r="Y106">
        <v>-1.5289743791996635</v>
      </c>
      <c r="Z106">
        <f t="shared" si="13"/>
        <v>-7.0031126488539055</v>
      </c>
      <c r="AA106">
        <v>-0.12483016019217601</v>
      </c>
      <c r="AB106">
        <v>0.28352598000847301</v>
      </c>
      <c r="AC106">
        <v>-0.18686663521656099</v>
      </c>
      <c r="AD106">
        <f t="shared" si="16"/>
        <v>8.7260987262647305E-3</v>
      </c>
      <c r="AE106">
        <f t="shared" si="20"/>
        <v>2.9031465314305338E-4</v>
      </c>
      <c r="AF106">
        <f t="shared" si="19"/>
        <v>-3.0008536180697654E-2</v>
      </c>
      <c r="AG106">
        <f t="shared" si="19"/>
        <v>0</v>
      </c>
      <c r="AH106">
        <f t="shared" si="19"/>
        <v>6.4935293105481406E-3</v>
      </c>
      <c r="AI106">
        <f t="shared" si="19"/>
        <v>6.9730326444349677E-3</v>
      </c>
      <c r="AJ106">
        <f t="shared" si="19"/>
        <v>7.5131935230308464E-2</v>
      </c>
      <c r="AK106">
        <f t="shared" si="19"/>
        <v>-8.6769145207321666E-3</v>
      </c>
      <c r="AL106">
        <f t="shared" si="22"/>
        <v>6.0610937468386084E-3</v>
      </c>
      <c r="AM106">
        <f t="shared" si="22"/>
        <v>3.9341380279824811E-3</v>
      </c>
      <c r="AN106">
        <f t="shared" si="17"/>
        <v>2.7477439308804641E-2</v>
      </c>
      <c r="AO106">
        <f t="shared" si="14"/>
        <v>1.7107305695393306E-5</v>
      </c>
      <c r="AP106">
        <f t="shared" si="18"/>
        <v>-10.976004952045239</v>
      </c>
      <c r="AQ106">
        <f t="shared" si="21"/>
        <v>3.1577831993499756E-7</v>
      </c>
      <c r="AR106">
        <v>53.137999999999998</v>
      </c>
      <c r="AS106" s="13">
        <v>30773</v>
      </c>
      <c r="AT106">
        <v>8.6207959280252145E-3</v>
      </c>
      <c r="AU106">
        <v>0.10582653173419893</v>
      </c>
      <c r="AV106">
        <v>0.4960069911040722</v>
      </c>
      <c r="AW106">
        <v>0.53342603493283036</v>
      </c>
      <c r="AX106">
        <v>0.42887237782926146</v>
      </c>
      <c r="AY106">
        <v>4.0549777578635755</v>
      </c>
      <c r="AZ106">
        <v>0.50371275656657855</v>
      </c>
      <c r="BA106">
        <v>9.1549014538179541E-2</v>
      </c>
      <c r="BB106">
        <v>9.3848078780935096E-2</v>
      </c>
      <c r="BC106">
        <v>9.6536407433659877E-2</v>
      </c>
      <c r="BD106">
        <v>3.9878431445887648</v>
      </c>
      <c r="BE106">
        <v>0.43657814329176781</v>
      </c>
      <c r="BF106">
        <v>2.4414401263368801E-2</v>
      </c>
      <c r="BG106">
        <v>2.6713465506124356E-2</v>
      </c>
      <c r="BH106">
        <v>2.9401794158849137E-2</v>
      </c>
    </row>
    <row r="107" spans="1:60" x14ac:dyDescent="0.25">
      <c r="A107" s="1">
        <v>30956</v>
      </c>
      <c r="B107">
        <v>44.304000000000002</v>
      </c>
      <c r="C107">
        <v>0.92724859235055568</v>
      </c>
      <c r="D107">
        <v>0.13759291300000001</v>
      </c>
      <c r="E107">
        <v>7.3</v>
      </c>
      <c r="F107">
        <v>74.742999999999995</v>
      </c>
      <c r="G107">
        <v>9.0769128335571228E-2</v>
      </c>
      <c r="H107">
        <v>-0.11296666666666667</v>
      </c>
      <c r="I107">
        <v>2.6166666666666667</v>
      </c>
      <c r="J107">
        <v>-6.3511767999999996E-2</v>
      </c>
      <c r="K107">
        <v>-5.5319282999999997E-2</v>
      </c>
      <c r="L107">
        <v>2.5011855565341105E-4</v>
      </c>
      <c r="M107">
        <v>0.21717228627646656</v>
      </c>
      <c r="N107">
        <v>9.326378068333221E-4</v>
      </c>
      <c r="O107">
        <v>1.49</v>
      </c>
      <c r="P107">
        <f t="shared" si="15"/>
        <v>3.7910749664286061</v>
      </c>
      <c r="Q107">
        <v>-7.5533580704119571E-2</v>
      </c>
      <c r="R107">
        <v>-1.983455859169754</v>
      </c>
      <c r="S107">
        <v>7.045846364856137E-2</v>
      </c>
      <c r="T107">
        <v>4.3140555624008341</v>
      </c>
      <c r="U107">
        <v>8.6883069732879292E-2</v>
      </c>
      <c r="V107">
        <v>-0.11987271752146617</v>
      </c>
      <c r="W107">
        <v>2.5830176701018084E-2</v>
      </c>
      <c r="X107">
        <v>-8.2935755298963905</v>
      </c>
      <c r="Y107">
        <v>-1.5270642944755604</v>
      </c>
      <c r="Z107">
        <f t="shared" si="13"/>
        <v>-6.9774936352381189</v>
      </c>
      <c r="AA107">
        <v>-6.7770637266847095E-2</v>
      </c>
      <c r="AB107">
        <v>-5.6561603607182598E-2</v>
      </c>
      <c r="AC107">
        <v>-0.18121479407878999</v>
      </c>
      <c r="AD107">
        <f t="shared" si="16"/>
        <v>7.612869828721891E-3</v>
      </c>
      <c r="AE107">
        <f t="shared" si="20"/>
        <v>1.825652791590221E-3</v>
      </c>
      <c r="AF107">
        <f t="shared" si="19"/>
        <v>1.3646264143009734E-2</v>
      </c>
      <c r="AG107">
        <f t="shared" si="19"/>
        <v>-1.2418505166297694E-3</v>
      </c>
      <c r="AH107">
        <f t="shared" si="19"/>
        <v>-4.6816167146079835E-4</v>
      </c>
      <c r="AI107">
        <f t="shared" si="19"/>
        <v>-1.8119291116575453E-2</v>
      </c>
      <c r="AJ107">
        <f t="shared" si="19"/>
        <v>-0.14427260434500128</v>
      </c>
      <c r="AK107">
        <f t="shared" si="19"/>
        <v>4.7864897726689754E-3</v>
      </c>
      <c r="AL107">
        <f t="shared" si="22"/>
        <v>4.5766276841323617E-3</v>
      </c>
      <c r="AM107">
        <f t="shared" si="22"/>
        <v>1.9100847241031449E-3</v>
      </c>
      <c r="AN107">
        <f t="shared" si="17"/>
        <v>2.5619013615786557E-2</v>
      </c>
      <c r="AO107">
        <f t="shared" si="14"/>
        <v>1.7420759990162171E-5</v>
      </c>
      <c r="AP107">
        <f t="shared" si="18"/>
        <v>-10.957847960042534</v>
      </c>
      <c r="AQ107">
        <f t="shared" si="21"/>
        <v>3.1345429476886541E-7</v>
      </c>
      <c r="AR107">
        <v>53.536000000000001</v>
      </c>
      <c r="AS107" s="13">
        <v>30864</v>
      </c>
      <c r="AT107">
        <v>8.5471131401592022E-3</v>
      </c>
      <c r="AU107">
        <v>9.1159584570215002E-2</v>
      </c>
      <c r="AV107">
        <v>0.49513335920596863</v>
      </c>
      <c r="AW107">
        <v>0.52794635441801774</v>
      </c>
      <c r="AX107">
        <v>0.43210434656541108</v>
      </c>
      <c r="AY107">
        <v>4.0564406954279804</v>
      </c>
      <c r="AZ107">
        <v>0.4986296736231704</v>
      </c>
      <c r="BA107">
        <v>9.0971597138209848E-2</v>
      </c>
      <c r="BB107">
        <v>9.2766527478518435E-2</v>
      </c>
      <c r="BC107">
        <v>9.4422794590473036E-2</v>
      </c>
      <c r="BD107">
        <v>3.9934116827874222</v>
      </c>
      <c r="BE107">
        <v>0.43560066098261285</v>
      </c>
      <c r="BF107">
        <v>2.7942584497652301E-2</v>
      </c>
      <c r="BG107">
        <v>2.9737514837960888E-2</v>
      </c>
      <c r="BH107">
        <v>3.1393781949915489E-2</v>
      </c>
    </row>
    <row r="108" spans="1:60" x14ac:dyDescent="0.25">
      <c r="A108" s="1">
        <v>31048</v>
      </c>
      <c r="B108">
        <v>44.790999999999997</v>
      </c>
      <c r="C108">
        <v>0.92728068675002684</v>
      </c>
      <c r="D108">
        <v>0.14278696099999999</v>
      </c>
      <c r="E108">
        <v>7.2333333333333325</v>
      </c>
      <c r="F108">
        <v>75.001000000000005</v>
      </c>
      <c r="G108">
        <v>8.0692019471428691E-2</v>
      </c>
      <c r="H108">
        <v>-3.7166666666666667E-2</v>
      </c>
      <c r="I108">
        <v>3.1133333333333333</v>
      </c>
      <c r="J108">
        <v>-9.7443153000000005E-2</v>
      </c>
      <c r="K108">
        <v>-0.12430158199999999</v>
      </c>
      <c r="L108">
        <v>2.5231238945032163E-4</v>
      </c>
      <c r="M108">
        <v>0.21788398590347283</v>
      </c>
      <c r="N108">
        <v>9.9874945077229856E-4</v>
      </c>
      <c r="O108">
        <v>4.5999999999999996</v>
      </c>
      <c r="P108">
        <f t="shared" si="15"/>
        <v>3.8020072263821234</v>
      </c>
      <c r="Q108">
        <v>-7.5498968794956378E-2</v>
      </c>
      <c r="R108">
        <v>-1.9464015427694312</v>
      </c>
      <c r="S108">
        <v>6.9836959588779626E-2</v>
      </c>
      <c r="T108">
        <v>4.3175014467807555</v>
      </c>
      <c r="U108">
        <v>7.7601594707719504E-2</v>
      </c>
      <c r="V108">
        <v>-3.7874952428926537E-2</v>
      </c>
      <c r="W108">
        <v>3.0658520953792588E-2</v>
      </c>
      <c r="X108">
        <v>-8.2848425974970752</v>
      </c>
      <c r="Y108">
        <v>-1.5237925326030037</v>
      </c>
      <c r="Z108">
        <f t="shared" si="13"/>
        <v>-6.909006610799036</v>
      </c>
      <c r="AA108">
        <v>-9.6458661054232606E-2</v>
      </c>
      <c r="AB108">
        <v>-0.124379990716238</v>
      </c>
      <c r="AC108">
        <v>7.7435795120194897E-3</v>
      </c>
      <c r="AD108">
        <f t="shared" si="16"/>
        <v>1.093225995351732E-2</v>
      </c>
      <c r="AE108">
        <f t="shared" si="20"/>
        <v>3.4611909163193011E-5</v>
      </c>
      <c r="AF108">
        <f t="shared" si="19"/>
        <v>3.7054316400322751E-2</v>
      </c>
      <c r="AG108">
        <f t="shared" si="19"/>
        <v>-6.2150405978174394E-4</v>
      </c>
      <c r="AH108">
        <f t="shared" si="19"/>
        <v>3.4458843799214378E-3</v>
      </c>
      <c r="AI108">
        <f t="shared" si="19"/>
        <v>-9.2814750251597883E-3</v>
      </c>
      <c r="AJ108">
        <f t="shared" si="19"/>
        <v>8.1997765092539629E-2</v>
      </c>
      <c r="AK108">
        <f t="shared" si="19"/>
        <v>4.8283442527745045E-3</v>
      </c>
      <c r="AL108">
        <f t="shared" si="22"/>
        <v>8.7329323993152741E-3</v>
      </c>
      <c r="AM108">
        <f t="shared" si="22"/>
        <v>3.2717618725566222E-3</v>
      </c>
      <c r="AN108">
        <f t="shared" si="17"/>
        <v>6.8487024439082944E-2</v>
      </c>
      <c r="AO108">
        <f t="shared" si="14"/>
        <v>1.8473124031671111E-5</v>
      </c>
      <c r="AP108">
        <f t="shared" si="18"/>
        <v>-10.899193637196536</v>
      </c>
      <c r="AQ108">
        <f t="shared" si="21"/>
        <v>1.0523640415089395E-6</v>
      </c>
      <c r="AR108">
        <v>54.064999999999998</v>
      </c>
      <c r="AS108" s="13">
        <v>30956</v>
      </c>
      <c r="AT108">
        <v>9.0967379334963468E-3</v>
      </c>
      <c r="AU108">
        <v>8.5942629318201777E-2</v>
      </c>
      <c r="AV108">
        <v>0.49654405766355436</v>
      </c>
      <c r="AW108">
        <v>0.53454637868949495</v>
      </c>
      <c r="AX108">
        <v>0.45314072786231363</v>
      </c>
      <c r="AY108">
        <v>4.0621684483850311</v>
      </c>
      <c r="AZ108">
        <v>0.49944147389772675</v>
      </c>
      <c r="BA108">
        <v>9.0653443482100082E-2</v>
      </c>
      <c r="BB108">
        <v>9.2535108936286081E-2</v>
      </c>
      <c r="BC108">
        <v>9.0595258016024638E-2</v>
      </c>
      <c r="BD108">
        <v>4.0187651185837909</v>
      </c>
      <c r="BE108">
        <v>0.45603814409648602</v>
      </c>
      <c r="BF108">
        <v>4.7250113680859351E-2</v>
      </c>
      <c r="BG108">
        <v>4.913177913504535E-2</v>
      </c>
      <c r="BH108">
        <v>4.7191928214783907E-2</v>
      </c>
    </row>
    <row r="109" spans="1:60" x14ac:dyDescent="0.25">
      <c r="A109" s="1">
        <v>31138</v>
      </c>
      <c r="B109">
        <v>45.234999999999999</v>
      </c>
      <c r="C109">
        <v>0.92719300784302372</v>
      </c>
      <c r="D109">
        <v>0.13692504999999999</v>
      </c>
      <c r="E109">
        <v>7.3</v>
      </c>
      <c r="F109">
        <v>75.081999999999994</v>
      </c>
      <c r="G109">
        <v>7.7059750099854357E-2</v>
      </c>
      <c r="H109">
        <v>-4.2366666666666664E-2</v>
      </c>
      <c r="I109">
        <v>3.1</v>
      </c>
      <c r="J109">
        <v>-1.0536254E-2</v>
      </c>
      <c r="K109">
        <v>-0.13606289699999999</v>
      </c>
      <c r="L109">
        <v>2.5420633225810079E-4</v>
      </c>
      <c r="M109">
        <v>0.21890310815350175</v>
      </c>
      <c r="N109">
        <v>1.0385173030020341E-3</v>
      </c>
      <c r="O109">
        <v>-1.41</v>
      </c>
      <c r="P109">
        <f t="shared" si="15"/>
        <v>3.811871123477705</v>
      </c>
      <c r="Q109">
        <v>-7.559352813793771E-2</v>
      </c>
      <c r="R109">
        <v>-1.988321583149008</v>
      </c>
      <c r="S109">
        <v>7.045846364856137E-2</v>
      </c>
      <c r="T109">
        <v>4.3185808496160467</v>
      </c>
      <c r="U109">
        <v>7.4234874908234397E-2</v>
      </c>
      <c r="V109">
        <v>-4.3290316098865814E-2</v>
      </c>
      <c r="W109">
        <v>3.0529205034822791E-2</v>
      </c>
      <c r="X109">
        <v>-8.2773642889837742</v>
      </c>
      <c r="Y109">
        <v>-1.5191260755888352</v>
      </c>
      <c r="Z109">
        <f t="shared" si="13"/>
        <v>-6.8699612532538961</v>
      </c>
      <c r="AA109">
        <v>-1.2197078600104E-2</v>
      </c>
      <c r="AB109">
        <v>-0.13867253277758601</v>
      </c>
      <c r="AC109">
        <v>-0.117686444920812</v>
      </c>
      <c r="AD109">
        <f t="shared" si="16"/>
        <v>9.863897095581553E-3</v>
      </c>
      <c r="AE109">
        <f t="shared" ref="AE109:AE140" si="23">Q109-Q108</f>
        <v>-9.455934298133184E-5</v>
      </c>
      <c r="AF109">
        <f t="shared" si="19"/>
        <v>-4.1920040379576751E-2</v>
      </c>
      <c r="AG109">
        <f t="shared" si="19"/>
        <v>6.2150405978174394E-4</v>
      </c>
      <c r="AH109">
        <f t="shared" si="19"/>
        <v>1.0794028352911766E-3</v>
      </c>
      <c r="AI109">
        <f t="shared" si="19"/>
        <v>-3.3667197994851072E-3</v>
      </c>
      <c r="AJ109">
        <f t="shared" si="19"/>
        <v>-5.4153636699392771E-3</v>
      </c>
      <c r="AK109">
        <f t="shared" si="19"/>
        <v>-1.2931591896979747E-4</v>
      </c>
      <c r="AL109">
        <f t="shared" si="22"/>
        <v>7.4783085133010019E-3</v>
      </c>
      <c r="AM109">
        <f t="shared" si="22"/>
        <v>4.666457014168568E-3</v>
      </c>
      <c r="AN109">
        <f t="shared" si="17"/>
        <v>3.9045357545139936E-2</v>
      </c>
      <c r="AO109">
        <f t="shared" si="14"/>
        <v>1.9085830647125397E-5</v>
      </c>
      <c r="AP109">
        <f t="shared" si="18"/>
        <v>-10.866564349155105</v>
      </c>
      <c r="AQ109">
        <f t="shared" si="21"/>
        <v>6.1270661545428668E-7</v>
      </c>
      <c r="AR109">
        <v>54.412999999999997</v>
      </c>
      <c r="AS109" s="13">
        <v>31048</v>
      </c>
      <c r="AT109">
        <v>9.0147329218464994E-3</v>
      </c>
      <c r="AU109">
        <v>7.8127138917059372E-2</v>
      </c>
      <c r="AV109">
        <v>0.49525049238413243</v>
      </c>
      <c r="AW109">
        <v>0.53300720300605842</v>
      </c>
      <c r="AX109">
        <v>0.45336573559094534</v>
      </c>
      <c r="AY109">
        <v>4.0650764422487926</v>
      </c>
      <c r="AZ109">
        <v>0.49716362524745017</v>
      </c>
      <c r="BA109">
        <v>8.865213183221482E-2</v>
      </c>
      <c r="BB109">
        <v>9.0299432702432791E-2</v>
      </c>
      <c r="BC109">
        <v>8.843983455819221E-2</v>
      </c>
      <c r="BD109">
        <v>4.0231916854556058</v>
      </c>
      <c r="BE109">
        <v>0.45527886845426307</v>
      </c>
      <c r="BF109">
        <v>4.6767375039027725E-2</v>
      </c>
      <c r="BG109">
        <v>4.8414675909245697E-2</v>
      </c>
      <c r="BH109">
        <v>4.6555077765005115E-2</v>
      </c>
    </row>
    <row r="110" spans="1:60" x14ac:dyDescent="0.25">
      <c r="A110" s="1">
        <v>31229</v>
      </c>
      <c r="B110">
        <v>45.939</v>
      </c>
      <c r="C110">
        <v>0.92797735169515982</v>
      </c>
      <c r="D110">
        <v>0.141192911</v>
      </c>
      <c r="E110">
        <v>7.2</v>
      </c>
      <c r="F110">
        <v>75.712000000000003</v>
      </c>
      <c r="G110">
        <v>7.6533137060609449E-2</v>
      </c>
      <c r="H110">
        <v>0.12923333333333334</v>
      </c>
      <c r="I110">
        <v>2.9966666666666666</v>
      </c>
      <c r="J110">
        <v>-2.1926495000000001E-2</v>
      </c>
      <c r="K110">
        <v>-0.171156222</v>
      </c>
      <c r="L110">
        <v>2.5748684232651206E-4</v>
      </c>
      <c r="M110">
        <v>0.22201811040109859</v>
      </c>
      <c r="N110">
        <v>1.0554163653993822E-3</v>
      </c>
      <c r="O110">
        <v>2.97</v>
      </c>
      <c r="P110">
        <f t="shared" si="15"/>
        <v>3.8273144295011803</v>
      </c>
      <c r="Q110">
        <v>-7.4747951994660916E-2</v>
      </c>
      <c r="R110">
        <v>-1.9576281605657639</v>
      </c>
      <c r="S110">
        <v>6.9526062648610304E-2</v>
      </c>
      <c r="T110">
        <v>4.3269366683559216</v>
      </c>
      <c r="U110">
        <v>7.3745819569241935E-2</v>
      </c>
      <c r="V110">
        <v>0.12153893638528843</v>
      </c>
      <c r="W110">
        <v>2.9526439258321813E-2</v>
      </c>
      <c r="X110">
        <v>-8.2645419369271362</v>
      </c>
      <c r="Y110">
        <v>-1.5049963220538658</v>
      </c>
      <c r="Z110">
        <f t="shared" si="13"/>
        <v>-6.8538199307652103</v>
      </c>
      <c r="AA110">
        <v>-2.1859086315206E-2</v>
      </c>
      <c r="AB110">
        <v>-0.173067386995893</v>
      </c>
      <c r="AC110">
        <v>-0.19229980821294901</v>
      </c>
      <c r="AD110">
        <f t="shared" si="16"/>
        <v>1.5443306023475323E-2</v>
      </c>
      <c r="AE110">
        <f t="shared" si="23"/>
        <v>8.4557614327679387E-4</v>
      </c>
      <c r="AF110">
        <f t="shared" si="19"/>
        <v>3.0693422583244034E-2</v>
      </c>
      <c r="AG110">
        <f t="shared" si="19"/>
        <v>-9.3240099995106629E-4</v>
      </c>
      <c r="AH110">
        <f t="shared" si="19"/>
        <v>8.3558187398748984E-3</v>
      </c>
      <c r="AI110">
        <f t="shared" si="19"/>
        <v>-4.8905533899246123E-4</v>
      </c>
      <c r="AJ110">
        <f t="shared" si="19"/>
        <v>0.16482925248415425</v>
      </c>
      <c r="AK110">
        <f t="shared" si="19"/>
        <v>-1.0027657765009773E-3</v>
      </c>
      <c r="AL110">
        <f t="shared" si="22"/>
        <v>1.2822352056637953E-2</v>
      </c>
      <c r="AM110">
        <f t="shared" si="22"/>
        <v>1.4129753534969369E-2</v>
      </c>
      <c r="AN110">
        <f t="shared" si="17"/>
        <v>1.6141322488685717E-2</v>
      </c>
      <c r="AO110">
        <f t="shared" si="14"/>
        <v>1.928018058492505E-5</v>
      </c>
      <c r="AP110">
        <f t="shared" si="18"/>
        <v>-10.856432902387718</v>
      </c>
      <c r="AQ110">
        <f t="shared" si="21"/>
        <v>1.9434993779965265E-7</v>
      </c>
      <c r="AR110">
        <v>54.741</v>
      </c>
      <c r="AS110" s="13">
        <v>31138</v>
      </c>
      <c r="AT110">
        <v>6.178599084454184E-3</v>
      </c>
      <c r="AU110">
        <v>7.4085616780363156E-2</v>
      </c>
      <c r="AV110">
        <v>0.49952064563329285</v>
      </c>
      <c r="AW110">
        <v>0.53960885176438922</v>
      </c>
      <c r="AX110">
        <v>0.48063980546318619</v>
      </c>
      <c r="AY110">
        <v>4.0852663593705456</v>
      </c>
      <c r="AZ110">
        <v>0.50240469745953464</v>
      </c>
      <c r="BA110">
        <v>8.8223059413071181E-2</v>
      </c>
      <c r="BB110">
        <v>9.0827588065285514E-2</v>
      </c>
      <c r="BC110">
        <v>8.9889833319175438E-2</v>
      </c>
      <c r="BD110">
        <v>4.0663855192004386</v>
      </c>
      <c r="BE110">
        <v>0.48352385728942804</v>
      </c>
      <c r="BF110">
        <v>6.934221924296452E-2</v>
      </c>
      <c r="BG110">
        <v>7.1946747895178853E-2</v>
      </c>
      <c r="BH110">
        <v>7.1008993149068778E-2</v>
      </c>
    </row>
    <row r="111" spans="1:60" x14ac:dyDescent="0.25">
      <c r="A111" s="1">
        <v>31321</v>
      </c>
      <c r="B111">
        <v>46.354999999999997</v>
      </c>
      <c r="C111">
        <v>0.9295421559572502</v>
      </c>
      <c r="D111">
        <v>0.13353093699999999</v>
      </c>
      <c r="E111">
        <v>7.0333333333333332</v>
      </c>
      <c r="F111">
        <v>76.45</v>
      </c>
      <c r="G111">
        <v>7.6759770523646062E-2</v>
      </c>
      <c r="H111">
        <v>0.17660000000000001</v>
      </c>
      <c r="I111">
        <v>2.36</v>
      </c>
      <c r="J111">
        <v>-0.148639672</v>
      </c>
      <c r="K111">
        <v>-7.4624149000000001E-2</v>
      </c>
      <c r="L111">
        <v>2.5905186625759327E-4</v>
      </c>
      <c r="M111">
        <v>0.22318799577306259</v>
      </c>
      <c r="N111">
        <v>1.1009215327957259E-3</v>
      </c>
      <c r="O111">
        <v>-1.25</v>
      </c>
      <c r="P111">
        <f t="shared" si="15"/>
        <v>3.8363291610589458</v>
      </c>
      <c r="Q111">
        <v>-7.3063119479248498E-2</v>
      </c>
      <c r="R111">
        <v>-2.0134220901611806</v>
      </c>
      <c r="S111">
        <v>6.7970126439267212E-2</v>
      </c>
      <c r="T111">
        <v>4.3366369323750718</v>
      </c>
      <c r="U111">
        <v>7.395631899834898E-2</v>
      </c>
      <c r="V111">
        <v>0.16262892344821861</v>
      </c>
      <c r="W111">
        <v>2.3325825303496757E-2</v>
      </c>
      <c r="X111">
        <v>-8.2584822604924337</v>
      </c>
      <c r="Y111">
        <v>-1.4997408323000569</v>
      </c>
      <c r="Z111">
        <f t="shared" si="13"/>
        <v>-6.8116076928133902</v>
      </c>
      <c r="AA111">
        <v>-0.14957853065173801</v>
      </c>
      <c r="AB111">
        <v>-7.5825857602943997E-2</v>
      </c>
      <c r="AC111">
        <v>8.3024724582990705E-2</v>
      </c>
      <c r="AD111">
        <f t="shared" si="16"/>
        <v>9.014731557765554E-3</v>
      </c>
      <c r="AE111">
        <f t="shared" si="23"/>
        <v>1.6848325154124183E-3</v>
      </c>
      <c r="AF111">
        <f t="shared" si="19"/>
        <v>-5.5793929595416625E-2</v>
      </c>
      <c r="AG111">
        <f t="shared" si="19"/>
        <v>-1.5559362093430923E-3</v>
      </c>
      <c r="AH111">
        <f t="shared" si="19"/>
        <v>9.7002640191501399E-3</v>
      </c>
      <c r="AI111">
        <f t="shared" si="19"/>
        <v>2.1049942910704444E-4</v>
      </c>
      <c r="AJ111">
        <f t="shared" si="19"/>
        <v>4.1089987062930183E-2</v>
      </c>
      <c r="AK111">
        <f t="shared" si="19"/>
        <v>-6.2006139548250565E-3</v>
      </c>
      <c r="AL111">
        <f t="shared" si="22"/>
        <v>6.0596764347025101E-3</v>
      </c>
      <c r="AM111">
        <f t="shared" si="22"/>
        <v>5.2554897538088508E-3</v>
      </c>
      <c r="AN111">
        <f t="shared" si="17"/>
        <v>4.2212237951820164E-2</v>
      </c>
      <c r="AO111">
        <f t="shared" si="14"/>
        <v>1.9999664519333043E-5</v>
      </c>
      <c r="AP111">
        <f t="shared" si="18"/>
        <v>-10.819795058584317</v>
      </c>
      <c r="AQ111">
        <f t="shared" si="21"/>
        <v>7.1948393440799291E-7</v>
      </c>
      <c r="AR111">
        <v>55.046999999999997</v>
      </c>
      <c r="AS111" s="13">
        <v>31229</v>
      </c>
      <c r="AT111">
        <v>1.0091914889080653E-2</v>
      </c>
      <c r="AU111">
        <v>7.2879442405590605E-2</v>
      </c>
      <c r="AV111">
        <v>0.4876145409797239</v>
      </c>
      <c r="AW111">
        <v>0.52755571600267259</v>
      </c>
      <c r="AX111">
        <v>0.47601431288516127</v>
      </c>
      <c r="AY111">
        <v>4.0765692746783539</v>
      </c>
      <c r="AZ111">
        <v>0.48972006203186957</v>
      </c>
      <c r="BA111">
        <v>7.6668882372125047E-2</v>
      </c>
      <c r="BB111">
        <v>7.8704806736560717E-2</v>
      </c>
      <c r="BC111">
        <v>7.9527618843446113E-2</v>
      </c>
      <c r="BD111">
        <v>4.0649690465837915</v>
      </c>
      <c r="BE111">
        <v>0.47811983393730695</v>
      </c>
      <c r="BF111">
        <v>6.5068654277562421E-2</v>
      </c>
      <c r="BG111">
        <v>6.7104578641998092E-2</v>
      </c>
      <c r="BH111">
        <v>6.7927390748883487E-2</v>
      </c>
    </row>
    <row r="112" spans="1:60" x14ac:dyDescent="0.25">
      <c r="A112" s="1">
        <v>31413</v>
      </c>
      <c r="B112">
        <v>46.838000000000001</v>
      </c>
      <c r="C112">
        <v>0.92992838898011332</v>
      </c>
      <c r="D112">
        <v>0.134954993</v>
      </c>
      <c r="E112">
        <v>7.0333333333333332</v>
      </c>
      <c r="F112">
        <v>77.135000000000005</v>
      </c>
      <c r="G112">
        <v>8.1926355760804134E-2</v>
      </c>
      <c r="H112">
        <v>0.2213</v>
      </c>
      <c r="I112">
        <v>1.4366666666666665</v>
      </c>
      <c r="J112">
        <v>6.5350496999999994E-2</v>
      </c>
      <c r="K112">
        <v>-0.19519931400000001</v>
      </c>
      <c r="L112">
        <v>2.6046434033087727E-4</v>
      </c>
      <c r="M112">
        <v>0.22543361983207447</v>
      </c>
      <c r="N112">
        <v>1.2232262848139396E-3</v>
      </c>
      <c r="O112">
        <v>3.77</v>
      </c>
      <c r="P112">
        <f t="shared" si="15"/>
        <v>3.8466948392696585</v>
      </c>
      <c r="Q112">
        <v>-7.2647696896224551E-2</v>
      </c>
      <c r="R112">
        <v>-2.0028139413140882</v>
      </c>
      <c r="S112">
        <v>6.7970126439267212E-2</v>
      </c>
      <c r="T112">
        <v>4.3455571334639025</v>
      </c>
      <c r="U112">
        <v>7.8743115040245365E-2</v>
      </c>
      <c r="V112">
        <v>0.19991586519490584</v>
      </c>
      <c r="W112">
        <v>1.4264444013704473E-2</v>
      </c>
      <c r="X112">
        <v>-8.253044595465898</v>
      </c>
      <c r="Y112">
        <v>-1.4897295321900426</v>
      </c>
      <c r="Z112">
        <f t="shared" si="13"/>
        <v>-6.7062634150142904</v>
      </c>
      <c r="AA112">
        <v>6.4641009435196004E-2</v>
      </c>
      <c r="AB112">
        <v>-0.19705014128573001</v>
      </c>
      <c r="AC112">
        <v>-0.29234356072471501</v>
      </c>
      <c r="AD112">
        <f t="shared" si="16"/>
        <v>1.0365678210712659E-2</v>
      </c>
      <c r="AE112">
        <f t="shared" si="23"/>
        <v>4.1542258302394719E-4</v>
      </c>
      <c r="AF112">
        <f t="shared" si="19"/>
        <v>1.060814884709238E-2</v>
      </c>
      <c r="AG112">
        <f t="shared" si="19"/>
        <v>0</v>
      </c>
      <c r="AH112">
        <f t="shared" si="19"/>
        <v>8.920201088830737E-3</v>
      </c>
      <c r="AI112">
        <f t="shared" si="19"/>
        <v>4.7867960418963851E-3</v>
      </c>
      <c r="AJ112">
        <f t="shared" si="19"/>
        <v>3.728694174668723E-2</v>
      </c>
      <c r="AK112">
        <f t="shared" si="19"/>
        <v>-9.0613812897922842E-3</v>
      </c>
      <c r="AL112">
        <f t="shared" si="22"/>
        <v>5.437665026535754E-3</v>
      </c>
      <c r="AM112">
        <f t="shared" si="22"/>
        <v>1.0011300110014387E-2</v>
      </c>
      <c r="AN112">
        <f t="shared" si="17"/>
        <v>0.10534427779909983</v>
      </c>
      <c r="AO112">
        <f t="shared" si="14"/>
        <v>2.2111427573867783E-5</v>
      </c>
      <c r="AP112">
        <f t="shared" si="18"/>
        <v>-10.719415998292442</v>
      </c>
      <c r="AQ112">
        <f t="shared" si="21"/>
        <v>2.1117630545347402E-6</v>
      </c>
      <c r="AR112">
        <v>55.320999999999998</v>
      </c>
      <c r="AS112" s="13">
        <v>31321</v>
      </c>
      <c r="AT112">
        <v>5.1719125733524357E-3</v>
      </c>
      <c r="AU112">
        <v>6.9445030160504392E-2</v>
      </c>
      <c r="AV112">
        <v>0.4884047538685769</v>
      </c>
      <c r="AW112">
        <v>0.52807641534384453</v>
      </c>
      <c r="AX112">
        <v>0.48275979141884234</v>
      </c>
      <c r="AY112">
        <v>4.0869814733729317</v>
      </c>
      <c r="AZ112">
        <v>0.48905271093701902</v>
      </c>
      <c r="BA112">
        <v>7.6446542924585859E-2</v>
      </c>
      <c r="BB112">
        <v>7.8329753203010388E-2</v>
      </c>
      <c r="BC112">
        <v>7.797433708231577E-2</v>
      </c>
      <c r="BD112">
        <v>4.0813365109231974</v>
      </c>
      <c r="BE112">
        <v>0.48340774848728446</v>
      </c>
      <c r="BF112">
        <v>7.08015804748513E-2</v>
      </c>
      <c r="BG112">
        <v>7.268479075327583E-2</v>
      </c>
      <c r="BH112">
        <v>7.2329374632581211E-2</v>
      </c>
    </row>
    <row r="113" spans="1:60" x14ac:dyDescent="0.25">
      <c r="A113" s="1">
        <v>31503</v>
      </c>
      <c r="B113">
        <v>47.08</v>
      </c>
      <c r="C113">
        <v>0.92828282255870875</v>
      </c>
      <c r="D113">
        <v>0.13398732099999999</v>
      </c>
      <c r="E113">
        <v>7.166666666666667</v>
      </c>
      <c r="F113">
        <v>78.397999999999996</v>
      </c>
      <c r="G113">
        <v>6.6755748290202727E-2</v>
      </c>
      <c r="H113">
        <v>0.21786666666666665</v>
      </c>
      <c r="I113">
        <v>1.2766666666666666</v>
      </c>
      <c r="J113">
        <v>0.23155187999999999</v>
      </c>
      <c r="K113">
        <v>-0.23814498000000001</v>
      </c>
      <c r="L113">
        <v>2.610899451533654E-4</v>
      </c>
      <c r="M113">
        <v>0.22712562186423255</v>
      </c>
      <c r="N113">
        <v>1.3342871878483371E-3</v>
      </c>
      <c r="O113">
        <v>3.24</v>
      </c>
      <c r="P113">
        <f t="shared" si="15"/>
        <v>3.8518482823920759</v>
      </c>
      <c r="Q113">
        <v>-7.441882693930138E-2</v>
      </c>
      <c r="R113">
        <v>-2.010010102910909</v>
      </c>
      <c r="S113">
        <v>6.9215069021473119E-2</v>
      </c>
      <c r="T113">
        <v>4.3617984168268897</v>
      </c>
      <c r="U113">
        <v>6.4622031672534511E-2</v>
      </c>
      <c r="V113">
        <v>0.19710069422054247</v>
      </c>
      <c r="W113">
        <v>1.2685859807182511E-2</v>
      </c>
      <c r="X113">
        <v>-8.2506455925626891</v>
      </c>
      <c r="Y113">
        <v>-1.4822520142872384</v>
      </c>
      <c r="Z113">
        <f t="shared" si="13"/>
        <v>-6.6193580714141866</v>
      </c>
      <c r="AA113">
        <v>0.23118314902187101</v>
      </c>
      <c r="AB113">
        <v>-0.23891233369607101</v>
      </c>
      <c r="AC113">
        <v>-0.39049654180534099</v>
      </c>
      <c r="AD113">
        <f t="shared" si="16"/>
        <v>5.1534431224173893E-3</v>
      </c>
      <c r="AE113">
        <f t="shared" si="23"/>
        <v>-1.7711300430768295E-3</v>
      </c>
      <c r="AF113">
        <f t="shared" ref="AF113:AM153" si="24">R113-R112</f>
        <v>-7.1961615968207937E-3</v>
      </c>
      <c r="AG113">
        <f t="shared" si="24"/>
        <v>1.2449425822059074E-3</v>
      </c>
      <c r="AH113">
        <f t="shared" si="24"/>
        <v>1.6241283362987247E-2</v>
      </c>
      <c r="AI113">
        <f t="shared" si="24"/>
        <v>-1.4121083367710854E-2</v>
      </c>
      <c r="AJ113">
        <f t="shared" si="24"/>
        <v>-2.8151709743633735E-3</v>
      </c>
      <c r="AK113">
        <f t="shared" si="24"/>
        <v>-1.5785842065219619E-3</v>
      </c>
      <c r="AL113">
        <f t="shared" si="22"/>
        <v>2.3990029032088245E-3</v>
      </c>
      <c r="AM113">
        <f t="shared" si="22"/>
        <v>7.4775179028041538E-3</v>
      </c>
      <c r="AN113">
        <f t="shared" si="17"/>
        <v>8.6905343600103713E-2</v>
      </c>
      <c r="AO113">
        <f t="shared" si="14"/>
        <v>2.402778966430169E-5</v>
      </c>
      <c r="AP113">
        <f t="shared" si="18"/>
        <v>-10.636299494789366</v>
      </c>
      <c r="AQ113">
        <f t="shared" si="21"/>
        <v>1.9163620904339065E-6</v>
      </c>
      <c r="AR113">
        <v>55.530999999999999</v>
      </c>
      <c r="AS113" s="13">
        <v>31413</v>
      </c>
      <c r="AT113">
        <v>-4.891489854147793E-3</v>
      </c>
      <c r="AU113">
        <v>6.2012117644063509E-2</v>
      </c>
      <c r="AV113">
        <v>0.48548906934923602</v>
      </c>
      <c r="AW113">
        <v>0.52586027679321146</v>
      </c>
      <c r="AX113">
        <v>0.49288743724282408</v>
      </c>
      <c r="AY113">
        <v>4.0905592385924496</v>
      </c>
      <c r="AZ113">
        <v>0.4832003060973325</v>
      </c>
      <c r="BA113">
        <v>7.5432863953572016E-2</v>
      </c>
      <c r="BB113">
        <v>7.6282852131753009E-2</v>
      </c>
      <c r="BC113">
        <v>7.2898312573982771E-2</v>
      </c>
      <c r="BD113">
        <v>4.0979576064860375</v>
      </c>
      <c r="BE113">
        <v>0.49059867399092055</v>
      </c>
      <c r="BF113">
        <v>8.2831231847160069E-2</v>
      </c>
      <c r="BG113">
        <v>8.3681220025341063E-2</v>
      </c>
      <c r="BH113">
        <v>8.0296680467570825E-2</v>
      </c>
    </row>
    <row r="114" spans="1:60" x14ac:dyDescent="0.25">
      <c r="A114" s="1">
        <v>31594</v>
      </c>
      <c r="B114">
        <v>47.521000000000001</v>
      </c>
      <c r="C114">
        <v>0.93017813541449323</v>
      </c>
      <c r="D114">
        <v>0.132704142</v>
      </c>
      <c r="E114">
        <v>6.9666666666666668</v>
      </c>
      <c r="F114">
        <v>78.929000000000002</v>
      </c>
      <c r="G114">
        <v>5.9942550845913739E-2</v>
      </c>
      <c r="H114">
        <v>0.54306666666666659</v>
      </c>
      <c r="I114">
        <v>1.6266666666666667</v>
      </c>
      <c r="J114">
        <v>-7.6189084000000004E-2</v>
      </c>
      <c r="K114">
        <v>-0.12802153099999999</v>
      </c>
      <c r="L114">
        <v>2.6278506492070165E-4</v>
      </c>
      <c r="M114">
        <v>0.22802166778571492</v>
      </c>
      <c r="N114">
        <v>1.3336208866966018E-3</v>
      </c>
      <c r="O114">
        <v>0.33</v>
      </c>
      <c r="P114">
        <f t="shared" si="15"/>
        <v>3.8611717186040164</v>
      </c>
      <c r="Q114">
        <v>-7.2379167720496781E-2</v>
      </c>
      <c r="R114">
        <v>-2.0196331248680996</v>
      </c>
      <c r="S114">
        <v>6.7347073459610218E-2</v>
      </c>
      <c r="T114">
        <v>4.3685487141861064</v>
      </c>
      <c r="U114">
        <v>5.821470934007248E-2</v>
      </c>
      <c r="V114">
        <v>0.43377177832367592</v>
      </c>
      <c r="W114">
        <v>1.61357819094037E-2</v>
      </c>
      <c r="X114">
        <v>-8.2441741035596756</v>
      </c>
      <c r="Y114">
        <v>-1.4783146203952824</v>
      </c>
      <c r="Z114">
        <f t="shared" si="13"/>
        <v>-6.6198575647602631</v>
      </c>
      <c r="AA114">
        <v>-7.7875577447376096E-2</v>
      </c>
      <c r="AB114">
        <v>-0.12837096002467599</v>
      </c>
      <c r="AC114">
        <v>0.31149633908281898</v>
      </c>
      <c r="AD114">
        <f t="shared" si="16"/>
        <v>9.323436211940539E-3</v>
      </c>
      <c r="AE114">
        <f t="shared" si="23"/>
        <v>2.0396592188045987E-3</v>
      </c>
      <c r="AF114">
        <f t="shared" si="24"/>
        <v>-9.6230219571906694E-3</v>
      </c>
      <c r="AG114">
        <f t="shared" si="24"/>
        <v>-1.8679955618629007E-3</v>
      </c>
      <c r="AH114">
        <f t="shared" si="24"/>
        <v>6.7502973592166171E-3</v>
      </c>
      <c r="AI114">
        <f t="shared" si="24"/>
        <v>-6.4073223324620301E-3</v>
      </c>
      <c r="AJ114">
        <f t="shared" si="24"/>
        <v>0.23667108410313345</v>
      </c>
      <c r="AK114">
        <f t="shared" si="24"/>
        <v>3.4499221022211892E-3</v>
      </c>
      <c r="AL114">
        <f t="shared" si="22"/>
        <v>6.4714890030135308E-3</v>
      </c>
      <c r="AM114">
        <f t="shared" si="22"/>
        <v>3.9373938919560203E-3</v>
      </c>
      <c r="AN114">
        <f t="shared" si="17"/>
        <v>-4.9949334607646279E-4</v>
      </c>
      <c r="AO114">
        <f t="shared" si="14"/>
        <v>2.3918018700394593E-5</v>
      </c>
      <c r="AP114">
        <f t="shared" si="18"/>
        <v>-10.640878462563521</v>
      </c>
      <c r="AQ114">
        <f t="shared" si="21"/>
        <v>-1.0977096390709691E-7</v>
      </c>
      <c r="AR114">
        <v>55.758000000000003</v>
      </c>
      <c r="AS114" s="13">
        <v>31503</v>
      </c>
      <c r="AT114">
        <v>6.0772172504677917E-3</v>
      </c>
      <c r="AU114">
        <v>5.6543530968215003E-2</v>
      </c>
      <c r="AV114">
        <v>0.48097090877002885</v>
      </c>
      <c r="AW114">
        <v>0.52441849804058838</v>
      </c>
      <c r="AX114">
        <v>0.49830949008926717</v>
      </c>
      <c r="AY114">
        <v>4.0912358606012091</v>
      </c>
      <c r="AZ114">
        <v>0.48094509483887976</v>
      </c>
      <c r="BA114">
        <v>6.9314552758902304E-2</v>
      </c>
      <c r="BB114">
        <v>7.0191985830553805E-2</v>
      </c>
      <c r="BC114">
        <v>6.7064829458526376E-2</v>
      </c>
      <c r="BD114">
        <v>4.1085744419204469</v>
      </c>
      <c r="BE114">
        <v>0.49828367615811808</v>
      </c>
      <c r="BF114">
        <v>8.6653134078140626E-2</v>
      </c>
      <c r="BG114">
        <v>8.7530567149792127E-2</v>
      </c>
      <c r="BH114">
        <v>8.4403410777764698E-2</v>
      </c>
    </row>
    <row r="115" spans="1:60" x14ac:dyDescent="0.25">
      <c r="A115" s="1">
        <v>31686</v>
      </c>
      <c r="B115">
        <v>47.779000000000003</v>
      </c>
      <c r="C115">
        <v>0.93173788020609349</v>
      </c>
      <c r="D115">
        <v>0.13401255500000001</v>
      </c>
      <c r="E115">
        <v>6.833333333333333</v>
      </c>
      <c r="F115">
        <v>79.483000000000004</v>
      </c>
      <c r="G115">
        <v>5.9056523075210199E-2</v>
      </c>
      <c r="H115">
        <v>0.58266666666666667</v>
      </c>
      <c r="I115">
        <v>1.76</v>
      </c>
      <c r="J115">
        <v>-7.7593285999999997E-2</v>
      </c>
      <c r="K115">
        <v>-3.5601379000000002E-2</v>
      </c>
      <c r="L115">
        <v>2.6344112700907015E-4</v>
      </c>
      <c r="M115">
        <v>0.22757979606464457</v>
      </c>
      <c r="N115">
        <v>1.3436991701816778E-3</v>
      </c>
      <c r="O115">
        <v>-1.04</v>
      </c>
      <c r="P115">
        <f t="shared" si="15"/>
        <v>3.8665862124195391</v>
      </c>
      <c r="Q115">
        <v>-7.0703748267235883E-2</v>
      </c>
      <c r="R115">
        <v>-2.0098217893903865</v>
      </c>
      <c r="S115">
        <v>6.6099801704523689E-2</v>
      </c>
      <c r="T115">
        <v>4.3755431623160197</v>
      </c>
      <c r="U115">
        <v>5.7378439203624808E-2</v>
      </c>
      <c r="V115">
        <v>0.45911118807931189</v>
      </c>
      <c r="W115">
        <v>1.7446913603720703E-2</v>
      </c>
      <c r="X115">
        <v>-8.2416806418569166</v>
      </c>
      <c r="Y115">
        <v>-1.4802543501577072</v>
      </c>
      <c r="Z115">
        <f t="shared" si="13"/>
        <v>-6.6123288936452962</v>
      </c>
      <c r="AA115">
        <v>-7.7978046465484493E-2</v>
      </c>
      <c r="AB115">
        <v>-3.6127628493850199E-2</v>
      </c>
      <c r="AC115">
        <v>4.0237439743224503E-2</v>
      </c>
      <c r="AD115">
        <f t="shared" si="16"/>
        <v>5.4144938155227251E-3</v>
      </c>
      <c r="AE115">
        <f t="shared" si="23"/>
        <v>1.6754194532608985E-3</v>
      </c>
      <c r="AF115">
        <f t="shared" si="24"/>
        <v>9.8113354777131789E-3</v>
      </c>
      <c r="AG115">
        <f t="shared" si="24"/>
        <v>-1.2472717550865292E-3</v>
      </c>
      <c r="AH115">
        <f t="shared" si="24"/>
        <v>6.9944481299133443E-3</v>
      </c>
      <c r="AI115">
        <f t="shared" si="24"/>
        <v>-8.3627013644767267E-4</v>
      </c>
      <c r="AJ115">
        <f t="shared" si="24"/>
        <v>2.5339409755635978E-2</v>
      </c>
      <c r="AK115">
        <f t="shared" si="24"/>
        <v>1.3111316943170033E-3</v>
      </c>
      <c r="AL115">
        <f t="shared" si="22"/>
        <v>2.4934617027589923E-3</v>
      </c>
      <c r="AM115">
        <f t="shared" si="22"/>
        <v>-1.9397297624248466E-3</v>
      </c>
      <c r="AN115">
        <f t="shared" si="17"/>
        <v>7.5286711149669117E-3</v>
      </c>
      <c r="AO115">
        <f t="shared" si="14"/>
        <v>2.3968091937170952E-5</v>
      </c>
      <c r="AP115">
        <f t="shared" si="18"/>
        <v>-10.638787114806926</v>
      </c>
      <c r="AQ115">
        <f t="shared" si="21"/>
        <v>5.0073236776358699E-8</v>
      </c>
      <c r="AR115">
        <v>56.061999999999998</v>
      </c>
      <c r="AS115" s="13">
        <v>31594</v>
      </c>
      <c r="AT115">
        <v>6.9403092403389011E-3</v>
      </c>
      <c r="AU115">
        <v>5.4817862765794208E-2</v>
      </c>
      <c r="AV115">
        <v>0.46915269619042621</v>
      </c>
      <c r="AW115">
        <v>0.51181593756512611</v>
      </c>
      <c r="AX115">
        <v>0.48972053515048403</v>
      </c>
      <c r="AY115">
        <v>4.0770289347982214</v>
      </c>
      <c r="AZ115">
        <v>0.46833032830713228</v>
      </c>
      <c r="BA115">
        <v>5.8717022760340964E-2</v>
      </c>
      <c r="BB115">
        <v>5.8790078722994132E-2</v>
      </c>
      <c r="BC115">
        <v>5.6765467769858691E-2</v>
      </c>
      <c r="BD115">
        <v>4.097596773758279</v>
      </c>
      <c r="BE115">
        <v>0.4888981672671901</v>
      </c>
      <c r="BF115">
        <v>7.928486172039878E-2</v>
      </c>
      <c r="BG115">
        <v>7.9357917683051948E-2</v>
      </c>
      <c r="BH115">
        <v>7.7333306729916507E-2</v>
      </c>
    </row>
    <row r="116" spans="1:60" x14ac:dyDescent="0.25">
      <c r="A116" s="1">
        <v>31778</v>
      </c>
      <c r="B116">
        <v>48.152000000000001</v>
      </c>
      <c r="C116">
        <v>0.93388422811746818</v>
      </c>
      <c r="D116">
        <v>0.128672651</v>
      </c>
      <c r="E116">
        <v>6.6</v>
      </c>
      <c r="F116">
        <v>78.959999999999994</v>
      </c>
      <c r="G116">
        <v>5.8332635482484352E-2</v>
      </c>
      <c r="H116">
        <v>0.46566666666666662</v>
      </c>
      <c r="I116">
        <v>1.4966666666666666</v>
      </c>
      <c r="J116">
        <v>-0.12440509600000001</v>
      </c>
      <c r="K116">
        <v>-0.109752156</v>
      </c>
      <c r="L116">
        <v>2.6456997489024788E-4</v>
      </c>
      <c r="M116">
        <v>0.22673829894418424</v>
      </c>
      <c r="N116">
        <v>1.5346069527090512E-3</v>
      </c>
      <c r="O116">
        <v>-4.2</v>
      </c>
      <c r="P116">
        <f t="shared" si="15"/>
        <v>3.8743626742454698</v>
      </c>
      <c r="Q116">
        <v>-6.8402801201096639E-2</v>
      </c>
      <c r="R116">
        <v>-2.0504836889042948</v>
      </c>
      <c r="S116">
        <v>6.3913325743652855E-2</v>
      </c>
      <c r="T116">
        <v>4.3689413951252263</v>
      </c>
      <c r="U116">
        <v>5.6694684289699031E-2</v>
      </c>
      <c r="V116">
        <v>0.38231020153056339</v>
      </c>
      <c r="W116">
        <v>1.4855771231986333E-2</v>
      </c>
      <c r="X116">
        <v>-8.2374047863038626</v>
      </c>
      <c r="Y116">
        <v>-1.4839587946516448</v>
      </c>
      <c r="Z116">
        <f t="shared" si="13"/>
        <v>-6.4794809875982011</v>
      </c>
      <c r="AA116">
        <v>-0.12520942399002399</v>
      </c>
      <c r="AB116">
        <v>-0.110916623044855</v>
      </c>
      <c r="AC116">
        <v>0.265355744141336</v>
      </c>
      <c r="AD116">
        <f t="shared" si="16"/>
        <v>7.776461825930614E-3</v>
      </c>
      <c r="AE116">
        <f t="shared" si="23"/>
        <v>2.3009470661392445E-3</v>
      </c>
      <c r="AF116">
        <f t="shared" si="24"/>
        <v>-4.0661899513908306E-2</v>
      </c>
      <c r="AG116">
        <f t="shared" si="24"/>
        <v>-2.1864759608708345E-3</v>
      </c>
      <c r="AH116">
        <f t="shared" si="24"/>
        <v>-6.6017671907934172E-3</v>
      </c>
      <c r="AI116">
        <f t="shared" si="24"/>
        <v>-6.8375491392577703E-4</v>
      </c>
      <c r="AJ116">
        <f t="shared" si="24"/>
        <v>-7.6800986548748507E-2</v>
      </c>
      <c r="AK116">
        <f t="shared" si="24"/>
        <v>-2.5911423717343701E-3</v>
      </c>
      <c r="AL116">
        <f t="shared" si="22"/>
        <v>4.2758555530539866E-3</v>
      </c>
      <c r="AM116">
        <f t="shared" si="22"/>
        <v>-3.7044444939375865E-3</v>
      </c>
      <c r="AN116">
        <f t="shared" si="17"/>
        <v>0.13284790604709507</v>
      </c>
      <c r="AO116">
        <f t="shared" si="14"/>
        <v>2.7200662070776191E-5</v>
      </c>
      <c r="AP116">
        <f t="shared" si="18"/>
        <v>-10.512269244121196</v>
      </c>
      <c r="AQ116">
        <f t="shared" si="21"/>
        <v>3.2325701336052391E-6</v>
      </c>
      <c r="AR116">
        <v>56.417999999999999</v>
      </c>
      <c r="AS116" s="13">
        <v>31686</v>
      </c>
      <c r="AT116">
        <v>1.1926342601922048E-2</v>
      </c>
      <c r="AU116">
        <v>5.5950242193024378E-2</v>
      </c>
      <c r="AV116">
        <v>0.46559137634144993</v>
      </c>
      <c r="AW116">
        <v>0.50354326371994151</v>
      </c>
      <c r="AX116">
        <v>0.48294515105084629</v>
      </c>
      <c r="AY116">
        <v>4.06932004141375</v>
      </c>
      <c r="AZ116">
        <v>0.46667607473894496</v>
      </c>
      <c r="BA116">
        <v>5.47686520226221E-2</v>
      </c>
      <c r="BB116">
        <v>5.4515222293758936E-2</v>
      </c>
      <c r="BC116">
        <v>5.6516105188740728E-2</v>
      </c>
      <c r="BD116">
        <v>4.0866738161231462</v>
      </c>
      <c r="BE116">
        <v>0.48402984944834132</v>
      </c>
      <c r="BF116">
        <v>7.2122426732018463E-2</v>
      </c>
      <c r="BG116">
        <v>7.1868997003155299E-2</v>
      </c>
      <c r="BH116">
        <v>7.3869879898137092E-2</v>
      </c>
    </row>
    <row r="117" spans="1:60" x14ac:dyDescent="0.25">
      <c r="A117" s="1">
        <v>31868</v>
      </c>
      <c r="B117">
        <v>48.752000000000002</v>
      </c>
      <c r="C117">
        <v>0.93728481174858203</v>
      </c>
      <c r="D117">
        <v>0.13022908899999999</v>
      </c>
      <c r="E117">
        <v>6.2666666666666666</v>
      </c>
      <c r="F117">
        <v>78.691000000000003</v>
      </c>
      <c r="G117">
        <v>6.3262299784500112E-2</v>
      </c>
      <c r="H117">
        <v>-1.7033333333333345E-2</v>
      </c>
      <c r="I117">
        <v>2.5099999999999998</v>
      </c>
      <c r="J117">
        <v>-0.30596319399999999</v>
      </c>
      <c r="K117">
        <v>0.14816943599999999</v>
      </c>
      <c r="L117">
        <v>2.6709473119045405E-4</v>
      </c>
      <c r="M117">
        <v>0.22814551179215395</v>
      </c>
      <c r="N117">
        <v>1.6067029352735032E-3</v>
      </c>
      <c r="O117">
        <v>4.34</v>
      </c>
      <c r="P117">
        <f t="shared" si="15"/>
        <v>3.8867462222433531</v>
      </c>
      <c r="Q117">
        <v>-6.4768081619408183E-2</v>
      </c>
      <c r="R117">
        <v>-2.0384601563429721</v>
      </c>
      <c r="S117">
        <v>6.0781472259858894E-2</v>
      </c>
      <c r="T117">
        <v>4.3655287905612017</v>
      </c>
      <c r="U117">
        <v>6.1341823186741543E-2</v>
      </c>
      <c r="V117">
        <v>-1.7180069209852957E-2</v>
      </c>
      <c r="W117">
        <v>2.4790168807218689E-2</v>
      </c>
      <c r="X117">
        <v>-8.2279071640239962</v>
      </c>
      <c r="Y117">
        <v>-1.4777716439821336</v>
      </c>
      <c r="Z117">
        <f t="shared" si="13"/>
        <v>-6.4335710660208401</v>
      </c>
      <c r="AA117">
        <v>-0.30636512579609998</v>
      </c>
      <c r="AB117">
        <v>0.14842349998085599</v>
      </c>
      <c r="AC117">
        <v>6.0928854578675598E-2</v>
      </c>
      <c r="AD117">
        <f t="shared" si="16"/>
        <v>1.2383547997883326E-2</v>
      </c>
      <c r="AE117">
        <f t="shared" si="23"/>
        <v>3.6347195816884559E-3</v>
      </c>
      <c r="AF117">
        <f t="shared" si="24"/>
        <v>1.2023532561322714E-2</v>
      </c>
      <c r="AG117">
        <f t="shared" si="24"/>
        <v>-3.1318534837939602E-3</v>
      </c>
      <c r="AH117">
        <f t="shared" si="24"/>
        <v>-3.4126045640245906E-3</v>
      </c>
      <c r="AI117">
        <f t="shared" si="24"/>
        <v>4.6471388970425118E-3</v>
      </c>
      <c r="AJ117">
        <f t="shared" si="24"/>
        <v>-0.39949027074041632</v>
      </c>
      <c r="AK117">
        <f t="shared" si="24"/>
        <v>9.9343975752323559E-3</v>
      </c>
      <c r="AL117">
        <f t="shared" si="22"/>
        <v>9.4976222798663912E-3</v>
      </c>
      <c r="AM117">
        <f t="shared" si="22"/>
        <v>6.1871506695112544E-3</v>
      </c>
      <c r="AN117">
        <f t="shared" si="17"/>
        <v>4.5909921577361068E-2</v>
      </c>
      <c r="AO117">
        <f t="shared" si="14"/>
        <v>2.8282542119620189E-5</v>
      </c>
      <c r="AP117">
        <f t="shared" si="18"/>
        <v>-10.473265829900184</v>
      </c>
      <c r="AQ117">
        <f t="shared" si="21"/>
        <v>1.0818800488439983E-6</v>
      </c>
      <c r="AR117">
        <v>56.808999999999997</v>
      </c>
      <c r="AS117" s="13">
        <v>31778</v>
      </c>
      <c r="AT117">
        <v>1.1203064666282094E-2</v>
      </c>
      <c r="AU117">
        <v>6.341979020500782E-2</v>
      </c>
      <c r="AV117">
        <v>0.46996532047166256</v>
      </c>
      <c r="AW117">
        <v>0.50412314605081787</v>
      </c>
      <c r="AX117">
        <v>0.4895636483394053</v>
      </c>
      <c r="AY117">
        <v>4.079703744487249</v>
      </c>
      <c r="AZ117">
        <v>0.47130745275446079</v>
      </c>
      <c r="BA117">
        <v>5.6574149904170701E-2</v>
      </c>
      <c r="BB117">
        <v>5.6683001874752781E-2</v>
      </c>
      <c r="BC117">
        <v>5.8720311931939717E-2</v>
      </c>
      <c r="BD117">
        <v>4.099302072354992</v>
      </c>
      <c r="BE117">
        <v>0.49090578062220352</v>
      </c>
      <c r="BF117">
        <v>7.6172477771913438E-2</v>
      </c>
      <c r="BG117">
        <v>7.6281329742495518E-2</v>
      </c>
      <c r="BH117">
        <v>7.8318639799682455E-2</v>
      </c>
    </row>
    <row r="118" spans="1:60" x14ac:dyDescent="0.25">
      <c r="A118" s="1">
        <v>31959</v>
      </c>
      <c r="B118">
        <v>49.097999999999999</v>
      </c>
      <c r="C118">
        <v>0.93995241941976126</v>
      </c>
      <c r="D118">
        <v>0.129085429</v>
      </c>
      <c r="E118">
        <v>6</v>
      </c>
      <c r="F118">
        <v>78.704999999999998</v>
      </c>
      <c r="G118">
        <v>6.4936797776326716E-2</v>
      </c>
      <c r="H118">
        <v>0.24193333333333333</v>
      </c>
      <c r="I118">
        <v>2.6333333333333333</v>
      </c>
      <c r="J118">
        <v>-0.240597967</v>
      </c>
      <c r="K118">
        <v>6.1210860000000004E-3</v>
      </c>
      <c r="L118">
        <v>2.6827162652445687E-4</v>
      </c>
      <c r="M118">
        <v>0.22832713846798325</v>
      </c>
      <c r="N118">
        <v>1.7452026052367008E-3</v>
      </c>
      <c r="O118">
        <v>1.39</v>
      </c>
      <c r="P118">
        <f t="shared" si="15"/>
        <v>3.8938183007732996</v>
      </c>
      <c r="Q118">
        <v>-6.1926022637755214E-2</v>
      </c>
      <c r="R118">
        <v>-2.0472808534947382</v>
      </c>
      <c r="S118">
        <v>5.8268908123975824E-2</v>
      </c>
      <c r="T118">
        <v>4.365706685806785</v>
      </c>
      <c r="U118">
        <v>6.2915452589454593E-2</v>
      </c>
      <c r="V118">
        <v>0.21666930520536143</v>
      </c>
      <c r="W118">
        <v>2.5992580274253618E-2</v>
      </c>
      <c r="X118">
        <v>-8.2235105589223192</v>
      </c>
      <c r="Y118">
        <v>-1.4769758605532219</v>
      </c>
      <c r="Z118">
        <f t="shared" si="13"/>
        <v>-6.3508846239147072</v>
      </c>
      <c r="AA118">
        <v>-0.24121306951475199</v>
      </c>
      <c r="AB118">
        <v>6.4833243565038104E-3</v>
      </c>
      <c r="AC118">
        <v>8.6433092201105392E-3</v>
      </c>
      <c r="AD118">
        <f t="shared" si="16"/>
        <v>7.0720785299465128E-3</v>
      </c>
      <c r="AE118">
        <f t="shared" si="23"/>
        <v>2.8420589816529687E-3</v>
      </c>
      <c r="AF118">
        <f t="shared" si="24"/>
        <v>-8.8206971517661437E-3</v>
      </c>
      <c r="AG118">
        <f t="shared" si="24"/>
        <v>-2.5125641358830705E-3</v>
      </c>
      <c r="AH118">
        <f t="shared" si="24"/>
        <v>1.7789524558331493E-4</v>
      </c>
      <c r="AI118">
        <f t="shared" si="24"/>
        <v>1.5736294027130504E-3</v>
      </c>
      <c r="AJ118">
        <f t="shared" si="24"/>
        <v>0.23384937441521439</v>
      </c>
      <c r="AK118">
        <f t="shared" si="24"/>
        <v>1.2024114670349285E-3</v>
      </c>
      <c r="AL118">
        <f t="shared" si="22"/>
        <v>4.3966051016770535E-3</v>
      </c>
      <c r="AM118">
        <f t="shared" si="22"/>
        <v>7.9578342891162279E-4</v>
      </c>
      <c r="AN118">
        <f t="shared" si="17"/>
        <v>8.2686442106132851E-2</v>
      </c>
      <c r="AO118">
        <f t="shared" si="14"/>
        <v>3.0489746592999543E-5</v>
      </c>
      <c r="AP118">
        <f t="shared" si="18"/>
        <v>-10.398120108149861</v>
      </c>
      <c r="AQ118">
        <f t="shared" si="21"/>
        <v>2.2072044733793541E-6</v>
      </c>
      <c r="AR118">
        <v>57.238999999999997</v>
      </c>
      <c r="AS118" s="13">
        <v>31868</v>
      </c>
      <c r="AT118">
        <v>1.0501944033174632E-2</v>
      </c>
      <c r="AU118">
        <v>6.6568888821770242E-2</v>
      </c>
      <c r="AV118">
        <v>0.46810758354067061</v>
      </c>
      <c r="AW118">
        <v>0.49833576636224891</v>
      </c>
      <c r="AX118">
        <v>0.49291088618550832</v>
      </c>
      <c r="AY118">
        <v>4.0791533701559439</v>
      </c>
      <c r="AZ118">
        <v>0.47127325464691061</v>
      </c>
      <c r="BA118">
        <v>5.4439223574715589E-2</v>
      </c>
      <c r="BB118">
        <v>5.4266799903246343E-2</v>
      </c>
      <c r="BC118">
        <v>5.6515496644684138E-2</v>
      </c>
      <c r="BD118">
        <v>4.1039566728007815</v>
      </c>
      <c r="BE118">
        <v>0.49607655729174832</v>
      </c>
      <c r="BF118">
        <v>7.92425262195533E-2</v>
      </c>
      <c r="BG118">
        <v>7.9070102548084054E-2</v>
      </c>
      <c r="BH118">
        <v>8.1318799289521848E-2</v>
      </c>
    </row>
    <row r="119" spans="1:60" x14ac:dyDescent="0.25">
      <c r="A119" s="1">
        <v>32051</v>
      </c>
      <c r="B119">
        <v>50.093000000000004</v>
      </c>
      <c r="C119">
        <v>0.94140605564738589</v>
      </c>
      <c r="D119">
        <v>0.13030820000000001</v>
      </c>
      <c r="E119">
        <v>5.833333333333333</v>
      </c>
      <c r="F119">
        <v>79.028999999999996</v>
      </c>
      <c r="G119">
        <v>6.6280645752295225E-2</v>
      </c>
      <c r="H119">
        <v>-0.24753333333333336</v>
      </c>
      <c r="I119">
        <v>3.0566666666666666</v>
      </c>
      <c r="J119">
        <v>-0.210212862</v>
      </c>
      <c r="K119">
        <v>0.35905793200000002</v>
      </c>
      <c r="L119">
        <v>2.7303547776984417E-4</v>
      </c>
      <c r="M119">
        <v>0.23060768353553773</v>
      </c>
      <c r="N119">
        <v>1.3920759591643185E-3</v>
      </c>
      <c r="O119">
        <v>0.75</v>
      </c>
      <c r="P119">
        <f t="shared" si="15"/>
        <v>3.9138812777701104</v>
      </c>
      <c r="Q119">
        <v>-6.0380717438178522E-2</v>
      </c>
      <c r="R119">
        <v>-2.0378528651353678</v>
      </c>
      <c r="S119">
        <v>5.6695343676545294E-2</v>
      </c>
      <c r="T119">
        <v>4.3698148737140778</v>
      </c>
      <c r="U119">
        <v>6.4176561030691526E-2</v>
      </c>
      <c r="V119">
        <v>-0.28439858012872088</v>
      </c>
      <c r="W119">
        <v>3.0108812770316649E-2</v>
      </c>
      <c r="X119">
        <v>-8.2059088160218661</v>
      </c>
      <c r="Y119">
        <v>-1.4670373519471187</v>
      </c>
      <c r="Z119">
        <f t="shared" si="13"/>
        <v>-6.5769591501935372</v>
      </c>
      <c r="AA119">
        <v>-0.210436141327697</v>
      </c>
      <c r="AB119">
        <v>0.358230959316376</v>
      </c>
      <c r="AC119">
        <v>-0.13464282922731999</v>
      </c>
      <c r="AD119">
        <f t="shared" si="16"/>
        <v>2.0062976996810811E-2</v>
      </c>
      <c r="AE119">
        <f t="shared" si="23"/>
        <v>1.5453051995766923E-3</v>
      </c>
      <c r="AF119">
        <f t="shared" si="24"/>
        <v>9.4279883593704206E-3</v>
      </c>
      <c r="AG119">
        <f t="shared" si="24"/>
        <v>-1.5735644474305296E-3</v>
      </c>
      <c r="AH119">
        <f t="shared" si="24"/>
        <v>4.1081879072928373E-3</v>
      </c>
      <c r="AI119">
        <f t="shared" si="24"/>
        <v>1.2611084412369328E-3</v>
      </c>
      <c r="AJ119">
        <f t="shared" si="24"/>
        <v>-0.50106788533408231</v>
      </c>
      <c r="AK119">
        <f t="shared" si="24"/>
        <v>4.1162324960630318E-3</v>
      </c>
      <c r="AL119">
        <f t="shared" si="22"/>
        <v>1.7601742900453132E-2</v>
      </c>
      <c r="AM119">
        <f t="shared" si="22"/>
        <v>9.9385086061032357E-3</v>
      </c>
      <c r="AN119">
        <f t="shared" si="17"/>
        <v>-0.22607452627882996</v>
      </c>
      <c r="AO119">
        <f t="shared" si="14"/>
        <v>2.4128190643284833E-5</v>
      </c>
      <c r="AP119">
        <f t="shared" si="18"/>
        <v>-10.632129664840168</v>
      </c>
      <c r="AQ119">
        <f t="shared" si="21"/>
        <v>-6.3615559497147099E-6</v>
      </c>
      <c r="AR119">
        <v>57.695</v>
      </c>
      <c r="AS119" s="13">
        <v>31959</v>
      </c>
      <c r="AT119">
        <v>9.2486867386947016E-3</v>
      </c>
      <c r="AU119">
        <v>6.7561755847279012E-2</v>
      </c>
      <c r="AV119">
        <v>0.46909463580391125</v>
      </c>
      <c r="AW119">
        <v>0.49287479283953733</v>
      </c>
      <c r="AX119">
        <v>0.5003754651889043</v>
      </c>
      <c r="AY119">
        <v>4.0888133443277024</v>
      </c>
      <c r="AZ119">
        <v>0.47626785406281008</v>
      </c>
      <c r="BA119">
        <v>4.9173197069429797E-2</v>
      </c>
      <c r="BB119">
        <v>5.0550223357902935E-2</v>
      </c>
      <c r="BC119">
        <v>5.2844775456050597E-2</v>
      </c>
      <c r="BD119">
        <v>4.1200941737126957</v>
      </c>
      <c r="BE119">
        <v>0.50754868344780313</v>
      </c>
      <c r="BF119">
        <v>8.0454026454422845E-2</v>
      </c>
      <c r="BG119">
        <v>8.1831052742895982E-2</v>
      </c>
      <c r="BH119">
        <v>8.4125604841043644E-2</v>
      </c>
    </row>
    <row r="120" spans="1:60" x14ac:dyDescent="0.25">
      <c r="A120" s="1">
        <v>32143</v>
      </c>
      <c r="B120">
        <v>50.317</v>
      </c>
      <c r="C120">
        <v>0.94282141263448993</v>
      </c>
      <c r="D120">
        <v>0.124027476</v>
      </c>
      <c r="E120">
        <v>5.7</v>
      </c>
      <c r="F120">
        <v>79.879000000000005</v>
      </c>
      <c r="G120">
        <v>6.3202771321150639E-2</v>
      </c>
      <c r="H120">
        <v>-9.7333333333333341E-2</v>
      </c>
      <c r="I120">
        <v>2.5100000000000002</v>
      </c>
      <c r="J120">
        <v>-2.6773832000000001E-2</v>
      </c>
      <c r="K120">
        <v>6.3073138000000001E-2</v>
      </c>
      <c r="L120">
        <v>2.7351101012681621E-4</v>
      </c>
      <c r="M120">
        <v>0.23148199132181607</v>
      </c>
      <c r="N120">
        <v>1.4029690107464925E-3</v>
      </c>
      <c r="O120">
        <v>5.68</v>
      </c>
      <c r="P120">
        <f t="shared" si="15"/>
        <v>3.9183429921729638</v>
      </c>
      <c r="Q120">
        <v>-5.887839643168577E-2</v>
      </c>
      <c r="R120">
        <v>-2.0872521572773044</v>
      </c>
      <c r="S120">
        <v>5.5434706888100517E-2</v>
      </c>
      <c r="T120">
        <v>4.3805129896910868</v>
      </c>
      <c r="U120">
        <v>6.1285834998481357E-2</v>
      </c>
      <c r="V120">
        <v>-0.10240193361808118</v>
      </c>
      <c r="W120">
        <v>2.4790168807218689E-2</v>
      </c>
      <c r="X120">
        <v>-8.2041686805073279</v>
      </c>
      <c r="Y120">
        <v>-1.463253199748199</v>
      </c>
      <c r="Z120">
        <f t="shared" si="13"/>
        <v>-6.569164565955723</v>
      </c>
      <c r="AA120">
        <v>-2.83832843112308E-2</v>
      </c>
      <c r="AB120">
        <v>6.3272317929694802E-2</v>
      </c>
      <c r="AC120">
        <v>-0.13441172516493399</v>
      </c>
      <c r="AD120">
        <f t="shared" si="16"/>
        <v>4.4617144028533673E-3</v>
      </c>
      <c r="AE120">
        <f t="shared" si="23"/>
        <v>1.5023210064927517E-3</v>
      </c>
      <c r="AF120">
        <f t="shared" si="24"/>
        <v>-4.9399292141936613E-2</v>
      </c>
      <c r="AG120">
        <f t="shared" si="24"/>
        <v>-1.2606367884447772E-3</v>
      </c>
      <c r="AH120">
        <f t="shared" si="24"/>
        <v>1.0698115977008982E-2</v>
      </c>
      <c r="AI120">
        <f t="shared" si="24"/>
        <v>-2.8907260322101683E-3</v>
      </c>
      <c r="AJ120">
        <f t="shared" si="24"/>
        <v>0.18199664651063968</v>
      </c>
      <c r="AK120">
        <f t="shared" si="24"/>
        <v>-5.3186439630979604E-3</v>
      </c>
      <c r="AL120">
        <f t="shared" si="22"/>
        <v>1.7401355145381103E-3</v>
      </c>
      <c r="AM120">
        <f t="shared" si="22"/>
        <v>3.7841521989196991E-3</v>
      </c>
      <c r="AN120">
        <f t="shared" si="17"/>
        <v>7.7945842378142061E-3</v>
      </c>
      <c r="AO120">
        <f t="shared" si="14"/>
        <v>2.4127968953626026E-5</v>
      </c>
      <c r="AP120">
        <f t="shared" si="18"/>
        <v>-10.632138852875878</v>
      </c>
      <c r="AQ120">
        <f t="shared" si="21"/>
        <v>-2.2168965880763861E-10</v>
      </c>
      <c r="AR120">
        <v>58.146999999999998</v>
      </c>
      <c r="AS120" s="13">
        <v>32051</v>
      </c>
      <c r="AT120">
        <v>7.7431234948572162E-3</v>
      </c>
      <c r="AU120">
        <v>6.3537570896366413E-2</v>
      </c>
      <c r="AV120">
        <v>0.46292983116092934</v>
      </c>
      <c r="AW120">
        <v>0.49080727921345357</v>
      </c>
      <c r="AX120">
        <v>0.50857619095743312</v>
      </c>
      <c r="AY120">
        <v>4.0856268611149495</v>
      </c>
      <c r="AZ120">
        <v>0.46621110107466635</v>
      </c>
      <c r="BA120">
        <v>4.4608842367591439E-2</v>
      </c>
      <c r="BB120">
        <v>4.5207619843734281E-2</v>
      </c>
      <c r="BC120">
        <v>4.2980412389767686E-2</v>
      </c>
      <c r="BD120">
        <v>4.1312732209114529</v>
      </c>
      <c r="BE120">
        <v>0.51185746087117012</v>
      </c>
      <c r="BF120">
        <v>9.0255202164095216E-2</v>
      </c>
      <c r="BG120">
        <v>9.0853979640238058E-2</v>
      </c>
      <c r="BH120">
        <v>8.8626772186271463E-2</v>
      </c>
    </row>
    <row r="121" spans="1:60" x14ac:dyDescent="0.25">
      <c r="A121" s="1">
        <v>32234</v>
      </c>
      <c r="B121">
        <v>51.156999999999996</v>
      </c>
      <c r="C121">
        <v>0.94522739454912796</v>
      </c>
      <c r="D121">
        <v>0.13053151299999999</v>
      </c>
      <c r="E121">
        <v>5.4666666666666668</v>
      </c>
      <c r="F121">
        <v>79.995000000000005</v>
      </c>
      <c r="G121">
        <v>6.7889638855908818E-2</v>
      </c>
      <c r="H121">
        <v>1.8133333333333331E-2</v>
      </c>
      <c r="I121">
        <v>2.5099999999999998</v>
      </c>
      <c r="J121">
        <v>-0.31948780300000001</v>
      </c>
      <c r="K121">
        <v>3.7319157999999998E-2</v>
      </c>
      <c r="L121">
        <v>2.774406282370423E-4</v>
      </c>
      <c r="M121">
        <v>0.23214734762213343</v>
      </c>
      <c r="N121">
        <v>1.4270554823407763E-3</v>
      </c>
      <c r="O121">
        <v>1.21</v>
      </c>
      <c r="P121">
        <f t="shared" si="15"/>
        <v>3.9348993354291175</v>
      </c>
      <c r="Q121">
        <v>-5.632975128242896E-2</v>
      </c>
      <c r="R121">
        <v>-2.0361406024435293</v>
      </c>
      <c r="S121">
        <v>5.3224761237297726E-2</v>
      </c>
      <c r="T121">
        <v>4.3819641327206753</v>
      </c>
      <c r="U121">
        <v>6.5684400794055825E-2</v>
      </c>
      <c r="V121">
        <v>1.7970885321236425E-2</v>
      </c>
      <c r="W121">
        <v>2.4790168807218689E-2</v>
      </c>
      <c r="X121">
        <v>-8.1899035999677903</v>
      </c>
      <c r="Y121">
        <v>-1.4603829898576612</v>
      </c>
      <c r="Z121">
        <f t="shared" si="13"/>
        <v>-6.5521420608362702</v>
      </c>
      <c r="AA121">
        <v>-0.31954900156242599</v>
      </c>
      <c r="AB121">
        <v>3.7498596786503698E-2</v>
      </c>
      <c r="AC121">
        <v>0.194206587803917</v>
      </c>
      <c r="AD121">
        <f t="shared" si="16"/>
        <v>1.6556343256153738E-2</v>
      </c>
      <c r="AE121">
        <f t="shared" si="23"/>
        <v>2.5486451492568105E-3</v>
      </c>
      <c r="AF121">
        <f t="shared" si="24"/>
        <v>5.1111554833775052E-2</v>
      </c>
      <c r="AG121">
        <f t="shared" si="24"/>
        <v>-2.2099456508027915E-3</v>
      </c>
      <c r="AH121">
        <f t="shared" si="24"/>
        <v>1.4511430295884864E-3</v>
      </c>
      <c r="AI121">
        <f t="shared" si="24"/>
        <v>4.3985657955744675E-3</v>
      </c>
      <c r="AJ121">
        <f t="shared" si="24"/>
        <v>0.12037281893931762</v>
      </c>
      <c r="AK121">
        <f t="shared" si="24"/>
        <v>0</v>
      </c>
      <c r="AL121">
        <f t="shared" si="22"/>
        <v>1.4265080539537678E-2</v>
      </c>
      <c r="AM121">
        <f t="shared" si="22"/>
        <v>2.8702098905377671E-3</v>
      </c>
      <c r="AN121">
        <f t="shared" si="17"/>
        <v>1.7022505119452802E-2</v>
      </c>
      <c r="AO121">
        <f t="shared" si="14"/>
        <v>2.4305613447460976E-5</v>
      </c>
      <c r="AP121">
        <f t="shared" si="18"/>
        <v>-10.624803228227211</v>
      </c>
      <c r="AQ121">
        <f t="shared" si="21"/>
        <v>1.7764449383495017E-7</v>
      </c>
      <c r="AR121">
        <v>58.713000000000001</v>
      </c>
      <c r="AS121" s="13">
        <v>32143</v>
      </c>
      <c r="AT121">
        <v>1.1341327325288668E-2</v>
      </c>
      <c r="AU121">
        <v>6.8085286155618582E-2</v>
      </c>
      <c r="AV121">
        <v>0.45995793280655872</v>
      </c>
      <c r="AW121">
        <v>0.48871888748344361</v>
      </c>
      <c r="AX121">
        <v>0.51453688632232797</v>
      </c>
      <c r="AY121">
        <v>4.0840666275612589</v>
      </c>
      <c r="AZ121">
        <v>0.46720933729331493</v>
      </c>
      <c r="BA121">
        <v>3.7350008805889845E-2</v>
      </c>
      <c r="BB121">
        <v>3.900844810464138E-2</v>
      </c>
      <c r="BC121">
        <v>3.4560627295582402E-2</v>
      </c>
      <c r="BD121">
        <v>4.1386455810770286</v>
      </c>
      <c r="BE121">
        <v>0.52178829080908418</v>
      </c>
      <c r="BF121">
        <v>9.1928962321659091E-2</v>
      </c>
      <c r="BG121">
        <v>9.3587401620410626E-2</v>
      </c>
      <c r="BH121">
        <v>8.9139580811351649E-2</v>
      </c>
    </row>
    <row r="122" spans="1:60" x14ac:dyDescent="0.25">
      <c r="A122" s="1">
        <v>32325</v>
      </c>
      <c r="B122">
        <v>51.427</v>
      </c>
      <c r="C122">
        <v>0.94517566643882434</v>
      </c>
      <c r="D122">
        <v>0.123227954</v>
      </c>
      <c r="E122">
        <v>5.4666666666666668</v>
      </c>
      <c r="F122">
        <v>80.064999999999998</v>
      </c>
      <c r="G122">
        <v>7.5918299513905968E-2</v>
      </c>
      <c r="H122">
        <v>-4.2200000000000001E-2</v>
      </c>
      <c r="I122">
        <v>1.8566666666666669</v>
      </c>
      <c r="J122">
        <v>-4.3880018E-2</v>
      </c>
      <c r="K122">
        <v>0.19854862400000001</v>
      </c>
      <c r="L122">
        <v>2.782244103008007E-4</v>
      </c>
      <c r="M122">
        <v>0.2329164709004862</v>
      </c>
      <c r="N122">
        <v>1.4441318617903773E-3</v>
      </c>
      <c r="O122">
        <v>1.59</v>
      </c>
      <c r="P122">
        <f t="shared" si="15"/>
        <v>3.9401633263724563</v>
      </c>
      <c r="Q122">
        <v>-5.6384478352421649E-2</v>
      </c>
      <c r="R122">
        <v>-2.0937193542698327</v>
      </c>
      <c r="S122">
        <v>5.3224761237297726E-2</v>
      </c>
      <c r="T122">
        <v>4.3828388047744404</v>
      </c>
      <c r="U122">
        <v>7.3174529036988067E-2</v>
      </c>
      <c r="V122">
        <v>-4.3116291073628077E-2</v>
      </c>
      <c r="W122">
        <v>1.8396410278149054E-2</v>
      </c>
      <c r="X122">
        <v>-8.1870825386117456</v>
      </c>
      <c r="Y122">
        <v>-1.457075383680098</v>
      </c>
      <c r="Z122">
        <f t="shared" si="13"/>
        <v>-6.5402469256513012</v>
      </c>
      <c r="AA122">
        <v>-4.3616715455701699E-2</v>
      </c>
      <c r="AB122">
        <v>0.19804547952282101</v>
      </c>
      <c r="AC122">
        <v>3.6101476496635899E-2</v>
      </c>
      <c r="AD122">
        <f t="shared" si="16"/>
        <v>5.2639909433387366E-3</v>
      </c>
      <c r="AE122">
        <f t="shared" si="23"/>
        <v>-5.472706999268967E-5</v>
      </c>
      <c r="AF122">
        <f t="shared" si="24"/>
        <v>-5.7578751826303343E-2</v>
      </c>
      <c r="AG122">
        <f t="shared" si="24"/>
        <v>0</v>
      </c>
      <c r="AH122">
        <f t="shared" si="24"/>
        <v>8.7467205376512425E-4</v>
      </c>
      <c r="AI122">
        <f t="shared" si="24"/>
        <v>7.4901282429322424E-3</v>
      </c>
      <c r="AJ122">
        <f t="shared" si="24"/>
        <v>-6.1087176394864502E-2</v>
      </c>
      <c r="AK122">
        <f t="shared" si="24"/>
        <v>-6.3937585290696347E-3</v>
      </c>
      <c r="AL122">
        <f t="shared" si="22"/>
        <v>2.8210613560446518E-3</v>
      </c>
      <c r="AM122">
        <f t="shared" si="22"/>
        <v>3.3076061775632049E-3</v>
      </c>
      <c r="AN122">
        <f t="shared" si="17"/>
        <v>1.1895135184968986E-2</v>
      </c>
      <c r="AO122">
        <f t="shared" si="14"/>
        <v>2.4305846365233986E-5</v>
      </c>
      <c r="AP122">
        <f t="shared" si="18"/>
        <v>-10.624793645393291</v>
      </c>
      <c r="AQ122">
        <f t="shared" si="21"/>
        <v>2.3291777301019819E-10</v>
      </c>
      <c r="AR122">
        <v>59.414999999999999</v>
      </c>
      <c r="AS122" s="13">
        <v>32234</v>
      </c>
      <c r="AT122">
        <v>1.2045109528925277E-2</v>
      </c>
      <c r="AU122">
        <v>7.4170735487528394E-2</v>
      </c>
      <c r="AV122">
        <v>0.46256913583655473</v>
      </c>
      <c r="AW122">
        <v>0.48858150333205469</v>
      </c>
      <c r="AX122">
        <v>0.52396273782190605</v>
      </c>
      <c r="AY122">
        <v>4.0900463800555071</v>
      </c>
      <c r="AZ122">
        <v>0.46393630315121032</v>
      </c>
      <c r="BA122">
        <v>4.0815718189873784E-2</v>
      </c>
      <c r="BB122">
        <v>4.2020024804321487E-2</v>
      </c>
      <c r="BC122">
        <v>3.7056534561776933E-2</v>
      </c>
      <c r="BD122">
        <v>4.1514399820408583</v>
      </c>
      <c r="BE122">
        <v>0.52532990513656164</v>
      </c>
      <c r="BF122">
        <v>0.1022093201752251</v>
      </c>
      <c r="BG122">
        <v>0.10341362678967281</v>
      </c>
      <c r="BH122">
        <v>9.8450136547128253E-2</v>
      </c>
    </row>
    <row r="123" spans="1:60" x14ac:dyDescent="0.25">
      <c r="A123" s="1">
        <v>32417</v>
      </c>
      <c r="B123">
        <v>52.128</v>
      </c>
      <c r="C123">
        <v>0.94659899582273133</v>
      </c>
      <c r="D123">
        <v>0.125170482</v>
      </c>
      <c r="E123">
        <v>5.333333333333333</v>
      </c>
      <c r="F123">
        <v>79.932000000000002</v>
      </c>
      <c r="G123">
        <v>8.1105329466084841E-2</v>
      </c>
      <c r="H123">
        <v>0.20806666666666668</v>
      </c>
      <c r="I123">
        <v>0.96333333333333349</v>
      </c>
      <c r="J123">
        <v>-0.237507731</v>
      </c>
      <c r="K123">
        <v>3.3501374E-2</v>
      </c>
      <c r="L123">
        <v>2.8138815565739825E-4</v>
      </c>
      <c r="M123">
        <v>0.2333866608996438</v>
      </c>
      <c r="N123">
        <v>1.4842764579610945E-3</v>
      </c>
      <c r="O123">
        <v>7.0000000000000007E-2</v>
      </c>
      <c r="P123">
        <f t="shared" si="15"/>
        <v>3.9537022324196345</v>
      </c>
      <c r="Q123">
        <v>-5.4879722335893937E-2</v>
      </c>
      <c r="R123">
        <v>-2.0780786148866568</v>
      </c>
      <c r="S123">
        <v>5.1959738930710958E-2</v>
      </c>
      <c r="T123">
        <v>4.3811762732190429</v>
      </c>
      <c r="U123">
        <v>7.7983970974297115E-2</v>
      </c>
      <c r="V123">
        <v>0.18902128562781059</v>
      </c>
      <c r="W123">
        <v>9.587228635905715E-3</v>
      </c>
      <c r="X123">
        <v>-8.1757755049395566</v>
      </c>
      <c r="Y123">
        <v>-1.4550587120069043</v>
      </c>
      <c r="Z123">
        <f t="shared" si="13"/>
        <v>-6.5128278591606144</v>
      </c>
      <c r="AA123">
        <v>-0.238233646875324</v>
      </c>
      <c r="AB123">
        <v>3.2365561121030603E-2</v>
      </c>
      <c r="AC123">
        <v>-7.4052580494718898E-2</v>
      </c>
      <c r="AD123">
        <f t="shared" si="16"/>
        <v>1.3538906047178223E-2</v>
      </c>
      <c r="AE123">
        <f t="shared" si="23"/>
        <v>1.5047560165277127E-3</v>
      </c>
      <c r="AF123">
        <f t="shared" si="24"/>
        <v>1.5640739383175895E-2</v>
      </c>
      <c r="AG123">
        <f t="shared" si="24"/>
        <v>-1.2650223065867675E-3</v>
      </c>
      <c r="AH123">
        <f t="shared" si="24"/>
        <v>-1.6625315553975284E-3</v>
      </c>
      <c r="AI123">
        <f t="shared" si="24"/>
        <v>4.8094419373090475E-3</v>
      </c>
      <c r="AJ123">
        <f t="shared" si="24"/>
        <v>0.23213757670143867</v>
      </c>
      <c r="AK123">
        <f t="shared" si="24"/>
        <v>-8.8091816422433394E-3</v>
      </c>
      <c r="AL123">
        <f t="shared" si="22"/>
        <v>1.1307033672188993E-2</v>
      </c>
      <c r="AM123">
        <f t="shared" si="22"/>
        <v>2.0166716731937484E-3</v>
      </c>
      <c r="AN123">
        <f t="shared" si="17"/>
        <v>2.7419066490686816E-2</v>
      </c>
      <c r="AO123">
        <f t="shared" si="14"/>
        <v>2.476724887718958E-5</v>
      </c>
      <c r="AP123">
        <f t="shared" si="18"/>
        <v>-10.605988387357669</v>
      </c>
      <c r="AQ123">
        <f t="shared" si="21"/>
        <v>4.6140251195559445E-7</v>
      </c>
      <c r="AR123">
        <v>59.929000000000002</v>
      </c>
      <c r="AS123" s="13">
        <v>32325</v>
      </c>
      <c r="AT123">
        <v>1.0806528567708683E-2</v>
      </c>
      <c r="AU123">
        <v>7.8645280397081158E-2</v>
      </c>
      <c r="AV123">
        <v>0.4655932713735868</v>
      </c>
      <c r="AW123">
        <v>0.49233024987425394</v>
      </c>
      <c r="AX123">
        <v>0.52320792482294642</v>
      </c>
      <c r="AY123">
        <v>4.0951139290446994</v>
      </c>
      <c r="AZ123">
        <v>0.47161739660451379</v>
      </c>
      <c r="BA123">
        <v>4.0136577065212842E-2</v>
      </c>
      <c r="BB123">
        <v>4.2315059773300356E-2</v>
      </c>
      <c r="BC123">
        <v>3.7446287145219193E-2</v>
      </c>
      <c r="BD123">
        <v>4.152728582494059</v>
      </c>
      <c r="BE123">
        <v>0.52923205005387342</v>
      </c>
      <c r="BF123">
        <v>9.7751230514572462E-2</v>
      </c>
      <c r="BG123">
        <v>9.9929713222659977E-2</v>
      </c>
      <c r="BH123">
        <v>9.5060940594578813E-2</v>
      </c>
    </row>
    <row r="124" spans="1:60" x14ac:dyDescent="0.25">
      <c r="A124" s="1">
        <v>32509</v>
      </c>
      <c r="B124">
        <v>52.676000000000002</v>
      </c>
      <c r="C124">
        <v>0.94794889547588645</v>
      </c>
      <c r="D124">
        <v>0.12578439799999999</v>
      </c>
      <c r="E124">
        <v>5.2</v>
      </c>
      <c r="F124">
        <v>79.373999999999995</v>
      </c>
      <c r="G124">
        <v>8.9248346814935237E-2</v>
      </c>
      <c r="H124">
        <v>0.24349999999999999</v>
      </c>
      <c r="I124">
        <v>0.36</v>
      </c>
      <c r="J124">
        <v>-0.227318838</v>
      </c>
      <c r="K124">
        <v>0.26800416700000002</v>
      </c>
      <c r="L124">
        <v>2.8355035446485767E-4</v>
      </c>
      <c r="M124">
        <v>0.23366781310765261</v>
      </c>
      <c r="N124">
        <v>1.564812970668504E-3</v>
      </c>
      <c r="O124">
        <v>-1.28</v>
      </c>
      <c r="P124">
        <f t="shared" si="15"/>
        <v>3.9641599438479735</v>
      </c>
      <c r="Q124">
        <v>-5.3454685906047093E-2</v>
      </c>
      <c r="R124">
        <v>-2.0731859646647446</v>
      </c>
      <c r="S124">
        <v>5.0693114315518165E-2</v>
      </c>
      <c r="T124">
        <v>4.3741708587082977</v>
      </c>
      <c r="U124">
        <v>8.5487868286408863E-2</v>
      </c>
      <c r="V124">
        <v>0.21792998426132237</v>
      </c>
      <c r="W124">
        <v>3.5935355101302181E-3</v>
      </c>
      <c r="X124">
        <v>-8.1681208334085351</v>
      </c>
      <c r="Y124">
        <v>-1.4538547743181949</v>
      </c>
      <c r="Z124">
        <f t="shared" si="13"/>
        <v>-6.459988969691679</v>
      </c>
      <c r="AA124">
        <v>-0.227113586641394</v>
      </c>
      <c r="AB124">
        <v>0.26862400886480498</v>
      </c>
      <c r="AC124">
        <v>0.181340629542317</v>
      </c>
      <c r="AD124">
        <f t="shared" si="16"/>
        <v>1.0457711428339067E-2</v>
      </c>
      <c r="AE124">
        <f t="shared" si="23"/>
        <v>1.4250364298468432E-3</v>
      </c>
      <c r="AF124">
        <f t="shared" si="24"/>
        <v>4.8926502219122092E-3</v>
      </c>
      <c r="AG124">
        <f t="shared" si="24"/>
        <v>-1.2666246151927935E-3</v>
      </c>
      <c r="AH124">
        <f t="shared" si="24"/>
        <v>-7.0054145107452115E-3</v>
      </c>
      <c r="AI124">
        <f t="shared" si="24"/>
        <v>7.5038973121117486E-3</v>
      </c>
      <c r="AJ124">
        <f t="shared" si="24"/>
        <v>2.8908698633511781E-2</v>
      </c>
      <c r="AK124">
        <f t="shared" si="24"/>
        <v>-5.9936931257754972E-3</v>
      </c>
      <c r="AL124">
        <f t="shared" si="22"/>
        <v>7.6546715310215063E-3</v>
      </c>
      <c r="AM124">
        <f t="shared" si="22"/>
        <v>1.2039376887094111E-3</v>
      </c>
      <c r="AN124">
        <f t="shared" si="17"/>
        <v>5.2838889468935335E-2</v>
      </c>
      <c r="AO124">
        <f t="shared" si="14"/>
        <v>2.5842038720930492E-5</v>
      </c>
      <c r="AP124">
        <f t="shared" si="18"/>
        <v>-10.563507984293318</v>
      </c>
      <c r="AQ124">
        <f t="shared" si="21"/>
        <v>1.0747898437409115E-6</v>
      </c>
      <c r="AR124">
        <v>60.552999999999997</v>
      </c>
      <c r="AS124" s="13">
        <v>32417</v>
      </c>
      <c r="AT124">
        <v>1.1233113675953999E-2</v>
      </c>
      <c r="AU124">
        <v>8.5106373685628012E-2</v>
      </c>
      <c r="AV124">
        <v>0.47459354358225919</v>
      </c>
      <c r="AW124">
        <v>0.50336804724281436</v>
      </c>
      <c r="AX124">
        <v>0.53046268134130836</v>
      </c>
      <c r="AY124">
        <v>4.1061845979771334</v>
      </c>
      <c r="AZ124">
        <v>0.47886263943526369</v>
      </c>
      <c r="BA124">
        <v>4.6493589511456213E-2</v>
      </c>
      <c r="BB124">
        <v>4.9367553043740242E-2</v>
      </c>
      <c r="BC124">
        <v>4.4371659904510252E-2</v>
      </c>
      <c r="BD124">
        <v>4.1620537357361833</v>
      </c>
      <c r="BE124">
        <v>0.53473177719431286</v>
      </c>
      <c r="BF124">
        <v>0.10236272727050538</v>
      </c>
      <c r="BG124">
        <v>0.10523669080278941</v>
      </c>
      <c r="BH124">
        <v>0.10024079766355942</v>
      </c>
    </row>
    <row r="125" spans="1:60" x14ac:dyDescent="0.25">
      <c r="A125" s="1">
        <v>32599</v>
      </c>
      <c r="B125">
        <v>53.042999999999999</v>
      </c>
      <c r="C125">
        <v>0.9476597832004614</v>
      </c>
      <c r="D125">
        <v>0.12193061400000001</v>
      </c>
      <c r="E125">
        <v>5.2333333333333334</v>
      </c>
      <c r="F125">
        <v>78.498000000000005</v>
      </c>
      <c r="G125">
        <v>9.3497105761881985E-2</v>
      </c>
      <c r="H125">
        <v>0.43469999999999998</v>
      </c>
      <c r="I125">
        <v>5.6666666666666671E-2</v>
      </c>
      <c r="J125">
        <v>0.12788860599999999</v>
      </c>
      <c r="K125">
        <v>0.21072761100000001</v>
      </c>
      <c r="L125">
        <v>2.8490476855482389E-4</v>
      </c>
      <c r="M125">
        <v>0.23467216859518303</v>
      </c>
      <c r="N125">
        <v>1.6827981823845997E-3</v>
      </c>
      <c r="O125">
        <v>-2.12</v>
      </c>
      <c r="P125">
        <f t="shared" si="15"/>
        <v>3.9711029053640621</v>
      </c>
      <c r="Q125">
        <v>-5.3759719619934337E-2</v>
      </c>
      <c r="R125">
        <v>-2.1043031337464351</v>
      </c>
      <c r="S125">
        <v>5.1009920907744921E-2</v>
      </c>
      <c r="T125">
        <v>4.3630731467567943</v>
      </c>
      <c r="U125">
        <v>8.9380914365642841E-2</v>
      </c>
      <c r="V125">
        <v>0.36095576812220714</v>
      </c>
      <c r="W125">
        <v>5.6650617173960327E-4</v>
      </c>
      <c r="X125">
        <v>-8.163355578956315</v>
      </c>
      <c r="Y125">
        <v>-1.4495657660489414</v>
      </c>
      <c r="Z125">
        <f t="shared" si="13"/>
        <v>-6.387297286362231</v>
      </c>
      <c r="AA125">
        <v>0.12746031980713801</v>
      </c>
      <c r="AB125">
        <v>0.21003527760721699</v>
      </c>
      <c r="AC125">
        <v>0.14540563579201801</v>
      </c>
      <c r="AD125">
        <f t="shared" si="16"/>
        <v>6.9429615160885305E-3</v>
      </c>
      <c r="AE125">
        <f t="shared" si="23"/>
        <v>-3.0503371388724415E-4</v>
      </c>
      <c r="AF125">
        <f t="shared" si="24"/>
        <v>-3.1117169081690488E-2</v>
      </c>
      <c r="AG125">
        <f t="shared" si="24"/>
        <v>3.1680659222675656E-4</v>
      </c>
      <c r="AH125">
        <f t="shared" si="24"/>
        <v>-1.1097711951503442E-2</v>
      </c>
      <c r="AI125">
        <f t="shared" si="24"/>
        <v>3.8930460792339777E-3</v>
      </c>
      <c r="AJ125">
        <f t="shared" si="24"/>
        <v>0.14302578386088477</v>
      </c>
      <c r="AK125">
        <f t="shared" si="24"/>
        <v>-3.0270293383906147E-3</v>
      </c>
      <c r="AL125">
        <f t="shared" si="22"/>
        <v>4.7652544522200913E-3</v>
      </c>
      <c r="AM125">
        <f t="shared" si="22"/>
        <v>4.2890082692534914E-3</v>
      </c>
      <c r="AN125">
        <f t="shared" si="17"/>
        <v>7.2691683329447976E-2</v>
      </c>
      <c r="AO125">
        <f t="shared" si="14"/>
        <v>2.7497600940955581E-5</v>
      </c>
      <c r="AP125">
        <f t="shared" si="18"/>
        <v>-10.501411795607956</v>
      </c>
      <c r="AQ125">
        <f t="shared" si="21"/>
        <v>1.6555622200250896E-6</v>
      </c>
      <c r="AR125">
        <v>61.198</v>
      </c>
      <c r="AS125" s="13">
        <v>32509</v>
      </c>
      <c r="AT125">
        <v>1.59079263143986E-2</v>
      </c>
      <c r="AU125">
        <v>8.2039389839847737E-2</v>
      </c>
      <c r="AV125">
        <v>0.48419925838820738</v>
      </c>
      <c r="AW125">
        <v>0.51640994172963928</v>
      </c>
      <c r="AX125">
        <v>0.54880385774775819</v>
      </c>
      <c r="AY125">
        <v>4.1208169911931645</v>
      </c>
      <c r="AZ125">
        <v>0.48761014686333076</v>
      </c>
      <c r="BA125">
        <v>5.5560054145848192E-2</v>
      </c>
      <c r="BB125">
        <v>5.8520455738961807E-2</v>
      </c>
      <c r="BC125">
        <v>5.1760146555868969E-2</v>
      </c>
      <c r="BD125">
        <v>4.1854215905527159</v>
      </c>
      <c r="BE125">
        <v>0.55221474622288158</v>
      </c>
      <c r="BF125">
        <v>0.12016465350539901</v>
      </c>
      <c r="BG125">
        <v>0.12312505509851263</v>
      </c>
      <c r="BH125">
        <v>0.11636474591541979</v>
      </c>
    </row>
    <row r="126" spans="1:60" x14ac:dyDescent="0.25">
      <c r="A126" s="1">
        <v>32690</v>
      </c>
      <c r="B126">
        <v>53.417999999999999</v>
      </c>
      <c r="C126">
        <v>0.94733348204807077</v>
      </c>
      <c r="D126">
        <v>0.12117937400000001</v>
      </c>
      <c r="E126">
        <v>5.2333333333333334</v>
      </c>
      <c r="F126">
        <v>78.625</v>
      </c>
      <c r="G126">
        <v>8.8432362568647185E-2</v>
      </c>
      <c r="H126">
        <v>0.55556666666666665</v>
      </c>
      <c r="I126">
        <v>-3.3333333333333453E-3</v>
      </c>
      <c r="J126">
        <v>0.26111062699999998</v>
      </c>
      <c r="K126">
        <v>4.6421434999999997E-2</v>
      </c>
      <c r="L126">
        <v>2.8626702822049066E-4</v>
      </c>
      <c r="M126">
        <v>0.235463871200324</v>
      </c>
      <c r="N126">
        <v>1.8324205171077123E-3</v>
      </c>
      <c r="O126">
        <v>2.1</v>
      </c>
      <c r="P126">
        <f t="shared" si="15"/>
        <v>3.9781477678195891</v>
      </c>
      <c r="Q126">
        <v>-5.4104102010731771E-2</v>
      </c>
      <c r="R126">
        <v>-2.1104834013475924</v>
      </c>
      <c r="S126">
        <v>5.1009920907744921E-2</v>
      </c>
      <c r="T126">
        <v>4.3646897150206048</v>
      </c>
      <c r="U126">
        <v>8.4738461561207359E-2</v>
      </c>
      <c r="V126">
        <v>0.4418398951106719</v>
      </c>
      <c r="W126">
        <v>-3.3333888901231208E-5</v>
      </c>
      <c r="X126">
        <v>-8.1585855176319644</v>
      </c>
      <c r="Y126">
        <v>-1.4461977904567735</v>
      </c>
      <c r="Z126">
        <f t="shared" si="13"/>
        <v>-6.3021174991644955</v>
      </c>
      <c r="AA126">
        <v>0.26073773760038499</v>
      </c>
      <c r="AB126">
        <v>4.5685718094143998E-2</v>
      </c>
      <c r="AC126">
        <v>-0.35415028936202098</v>
      </c>
      <c r="AD126">
        <f t="shared" si="16"/>
        <v>7.0448624555270456E-3</v>
      </c>
      <c r="AE126">
        <f t="shared" si="23"/>
        <v>-3.4438239079743332E-4</v>
      </c>
      <c r="AF126">
        <f t="shared" si="24"/>
        <v>-6.1802676011573077E-3</v>
      </c>
      <c r="AG126">
        <f t="shared" si="24"/>
        <v>0</v>
      </c>
      <c r="AH126">
        <f t="shared" si="24"/>
        <v>1.6165682638105139E-3</v>
      </c>
      <c r="AI126">
        <f t="shared" si="24"/>
        <v>-4.6424528044354818E-3</v>
      </c>
      <c r="AJ126">
        <f t="shared" si="24"/>
        <v>8.0884126988464755E-2</v>
      </c>
      <c r="AK126">
        <f t="shared" si="24"/>
        <v>-5.9984006064083451E-4</v>
      </c>
      <c r="AL126">
        <f t="shared" si="22"/>
        <v>4.7700613243506496E-3</v>
      </c>
      <c r="AM126">
        <f t="shared" si="22"/>
        <v>3.3679755921678378E-3</v>
      </c>
      <c r="AN126">
        <f t="shared" si="17"/>
        <v>8.5179787197735557E-2</v>
      </c>
      <c r="AO126">
        <f t="shared" si="14"/>
        <v>2.9725371353843981E-5</v>
      </c>
      <c r="AP126">
        <f t="shared" si="18"/>
        <v>-10.423509622485012</v>
      </c>
      <c r="AQ126">
        <f t="shared" si="21"/>
        <v>2.2277704128883994E-6</v>
      </c>
      <c r="AR126">
        <v>61.645000000000003</v>
      </c>
      <c r="AS126" s="13">
        <v>32599</v>
      </c>
      <c r="AT126">
        <v>7.7582369005534816E-3</v>
      </c>
      <c r="AU126">
        <v>7.4973034696748E-2</v>
      </c>
      <c r="AV126">
        <v>0.48580252858832401</v>
      </c>
      <c r="AW126">
        <v>0.52085493701681229</v>
      </c>
      <c r="AX126">
        <v>0.55008233930491601</v>
      </c>
      <c r="AY126">
        <v>4.1263654254749644</v>
      </c>
      <c r="AZ126">
        <v>0.48768258322032593</v>
      </c>
      <c r="BA126">
        <v>5.6616718235665386E-2</v>
      </c>
      <c r="BB126">
        <v>5.9714342698466261E-2</v>
      </c>
      <c r="BC126">
        <v>4.9779587940902648E-2</v>
      </c>
      <c r="BD126">
        <v>4.1906452361915569</v>
      </c>
      <c r="BE126">
        <v>0.55196239393691793</v>
      </c>
      <c r="BF126">
        <v>0.12089652895225739</v>
      </c>
      <c r="BG126">
        <v>0.12399415341505826</v>
      </c>
      <c r="BH126">
        <v>0.11405939865749465</v>
      </c>
    </row>
    <row r="127" spans="1:60" x14ac:dyDescent="0.25">
      <c r="A127" s="1">
        <v>32782</v>
      </c>
      <c r="B127">
        <v>53.426000000000002</v>
      </c>
      <c r="C127">
        <v>0.94637131875343183</v>
      </c>
      <c r="D127">
        <v>0.12593886600000001</v>
      </c>
      <c r="E127">
        <v>5.3666666666666671</v>
      </c>
      <c r="F127">
        <v>79.027000000000001</v>
      </c>
      <c r="G127">
        <v>8.0597421200113054E-2</v>
      </c>
      <c r="H127">
        <v>0.58876666666666666</v>
      </c>
      <c r="I127">
        <v>-4.6259292692714846E-18</v>
      </c>
      <c r="J127">
        <v>0.127093863</v>
      </c>
      <c r="K127">
        <v>5.0800333000000003E-2</v>
      </c>
      <c r="L127">
        <v>2.8567303681998523E-4</v>
      </c>
      <c r="M127">
        <v>0.23548859486069251</v>
      </c>
      <c r="N127">
        <v>1.8468810488829947E-3</v>
      </c>
      <c r="O127">
        <v>-1</v>
      </c>
      <c r="P127">
        <f t="shared" si="15"/>
        <v>3.978297518858767</v>
      </c>
      <c r="Q127">
        <v>-5.5120272405426794E-2</v>
      </c>
      <c r="R127">
        <v>-2.0719586802498351</v>
      </c>
      <c r="S127">
        <v>5.2276144565371066E-2</v>
      </c>
      <c r="T127">
        <v>4.3697895662281221</v>
      </c>
      <c r="U127">
        <v>7.751405597311424E-2</v>
      </c>
      <c r="V127">
        <v>0.46295803389398754</v>
      </c>
      <c r="W127">
        <v>0</v>
      </c>
      <c r="X127">
        <v>-8.160662629030071</v>
      </c>
      <c r="Y127">
        <v>-1.446092796164683</v>
      </c>
      <c r="Z127">
        <f t="shared" si="13"/>
        <v>-6.2942569821762602</v>
      </c>
      <c r="AA127">
        <v>0.12798060485279</v>
      </c>
      <c r="AB127">
        <v>5.0612025165866902E-2</v>
      </c>
      <c r="AC127">
        <v>0.17513075449939899</v>
      </c>
      <c r="AD127">
        <f t="shared" si="16"/>
        <v>1.4975103917791444E-4</v>
      </c>
      <c r="AE127">
        <f t="shared" si="23"/>
        <v>-1.0161703946950235E-3</v>
      </c>
      <c r="AF127">
        <f t="shared" si="24"/>
        <v>3.8524721097757286E-2</v>
      </c>
      <c r="AG127">
        <f t="shared" si="24"/>
        <v>1.2662236576261449E-3</v>
      </c>
      <c r="AH127">
        <f t="shared" si="24"/>
        <v>5.0998512075173252E-3</v>
      </c>
      <c r="AI127">
        <f t="shared" si="24"/>
        <v>-7.2244055880931191E-3</v>
      </c>
      <c r="AJ127">
        <f t="shared" si="24"/>
        <v>2.1118138783315643E-2</v>
      </c>
      <c r="AK127">
        <f t="shared" si="24"/>
        <v>3.3333888901231208E-5</v>
      </c>
      <c r="AL127">
        <f t="shared" si="22"/>
        <v>-2.0771113981066236E-3</v>
      </c>
      <c r="AM127">
        <f t="shared" si="22"/>
        <v>1.0499429209054334E-4</v>
      </c>
      <c r="AN127">
        <f t="shared" si="17"/>
        <v>7.860516988235311E-3</v>
      </c>
      <c r="AO127">
        <f t="shared" si="14"/>
        <v>2.9748100136637372E-5</v>
      </c>
      <c r="AP127">
        <f t="shared" si="18"/>
        <v>-10.422745288965199</v>
      </c>
      <c r="AQ127">
        <f t="shared" si="21"/>
        <v>2.2728782793391431E-8</v>
      </c>
      <c r="AR127">
        <v>62.084000000000003</v>
      </c>
      <c r="AS127" s="13">
        <v>32690</v>
      </c>
      <c r="AT127">
        <v>1.0063730363794593E-2</v>
      </c>
      <c r="AU127">
        <v>7.2650091307027709E-2</v>
      </c>
      <c r="AV127">
        <v>0.47820493809567027</v>
      </c>
      <c r="AW127">
        <v>0.50794560407547151</v>
      </c>
      <c r="AX127">
        <v>0.53957831133457623</v>
      </c>
      <c r="AY127">
        <v>4.119654412819223</v>
      </c>
      <c r="AZ127">
        <v>0.47707390363343188</v>
      </c>
      <c r="BA127">
        <v>5.2039015684759715E-2</v>
      </c>
      <c r="BB127">
        <v>5.4199751556985365E-2</v>
      </c>
      <c r="BC127">
        <v>4.4524174029028363E-2</v>
      </c>
      <c r="BD127">
        <v>4.1810277860581291</v>
      </c>
      <c r="BE127">
        <v>0.53844727687233784</v>
      </c>
      <c r="BF127">
        <v>0.11341238892366567</v>
      </c>
      <c r="BG127">
        <v>0.11557312479589132</v>
      </c>
      <c r="BH127">
        <v>0.10589754726793432</v>
      </c>
    </row>
    <row r="128" spans="1:60" x14ac:dyDescent="0.25">
      <c r="A128" s="1">
        <v>32874</v>
      </c>
      <c r="B128">
        <v>54.084000000000003</v>
      </c>
      <c r="C128">
        <v>0.94699531462008146</v>
      </c>
      <c r="D128">
        <v>0.12812944400000001</v>
      </c>
      <c r="E128">
        <v>5.3</v>
      </c>
      <c r="F128">
        <v>79.33</v>
      </c>
      <c r="G128">
        <v>7.8859818217779751E-2</v>
      </c>
      <c r="H128">
        <v>0.38740000000000002</v>
      </c>
      <c r="I128">
        <v>0.4</v>
      </c>
      <c r="J128">
        <v>-9.3937111000000004E-2</v>
      </c>
      <c r="K128">
        <v>1.9806254999999998E-2</v>
      </c>
      <c r="L128">
        <v>2.8688733290897517E-4</v>
      </c>
      <c r="M128">
        <v>0.23810117344712084</v>
      </c>
      <c r="N128">
        <v>1.7838602447132047E-3</v>
      </c>
      <c r="O128">
        <v>0.99</v>
      </c>
      <c r="P128">
        <f t="shared" si="15"/>
        <v>3.9905383934965117</v>
      </c>
      <c r="Q128">
        <v>-5.446113341116892E-2</v>
      </c>
      <c r="R128">
        <v>-2.0547142448129221</v>
      </c>
      <c r="S128">
        <v>5.1643233151838386E-2</v>
      </c>
      <c r="T128">
        <v>4.3736163673139119</v>
      </c>
      <c r="U128">
        <v>7.5904759594723925E-2</v>
      </c>
      <c r="V128">
        <v>0.32743149196906385</v>
      </c>
      <c r="W128">
        <v>3.9920212695374567E-3</v>
      </c>
      <c r="X128">
        <v>-8.1564209875411553</v>
      </c>
      <c r="Y128">
        <v>-1.4350595971221245</v>
      </c>
      <c r="Z128">
        <f t="shared" si="13"/>
        <v>-6.3289755860581574</v>
      </c>
      <c r="AA128">
        <v>-9.5589696936671298E-2</v>
      </c>
      <c r="AB128">
        <v>1.9552976513415199E-2</v>
      </c>
      <c r="AC128">
        <v>0.38678329774668402</v>
      </c>
      <c r="AD128">
        <f t="shared" si="16"/>
        <v>1.2240874637744703E-2</v>
      </c>
      <c r="AE128">
        <f t="shared" si="23"/>
        <v>6.5913899425787403E-4</v>
      </c>
      <c r="AF128">
        <f t="shared" si="24"/>
        <v>1.7244435436913008E-2</v>
      </c>
      <c r="AG128">
        <f t="shared" si="24"/>
        <v>-6.3291141353268021E-4</v>
      </c>
      <c r="AH128">
        <f t="shared" si="24"/>
        <v>3.8268010857898105E-3</v>
      </c>
      <c r="AI128">
        <f t="shared" si="24"/>
        <v>-1.6092963783903153E-3</v>
      </c>
      <c r="AJ128">
        <f t="shared" si="24"/>
        <v>-0.13552654192492369</v>
      </c>
      <c r="AK128">
        <f t="shared" si="24"/>
        <v>3.9920212695374567E-3</v>
      </c>
      <c r="AL128">
        <f t="shared" si="22"/>
        <v>4.2416414889157039E-3</v>
      </c>
      <c r="AM128">
        <f t="shared" si="22"/>
        <v>1.1033199042558506E-2</v>
      </c>
      <c r="AN128">
        <f t="shared" si="17"/>
        <v>-3.4718603881897181E-2</v>
      </c>
      <c r="AO128">
        <f t="shared" si="14"/>
        <v>2.8426239677362476E-5</v>
      </c>
      <c r="AP128">
        <f t="shared" si="18"/>
        <v>-10.468197907058343</v>
      </c>
      <c r="AQ128">
        <f t="shared" si="21"/>
        <v>-1.3218604592748967E-6</v>
      </c>
      <c r="AR128">
        <v>62.753999999999998</v>
      </c>
      <c r="AS128" s="13">
        <v>32782</v>
      </c>
      <c r="AT128">
        <v>1.6923487528555679E-2</v>
      </c>
      <c r="AU128">
        <v>7.5229591189655914E-2</v>
      </c>
      <c r="AV128">
        <v>0.47801822511861253</v>
      </c>
      <c r="AW128">
        <v>0.51367973719439353</v>
      </c>
      <c r="AX128">
        <v>0.54565338162969057</v>
      </c>
      <c r="AY128">
        <v>4.1295488730316796</v>
      </c>
      <c r="AZ128">
        <v>0.47869213970953634</v>
      </c>
      <c r="BA128">
        <v>4.8943857461564322E-2</v>
      </c>
      <c r="BB128">
        <v>5.2012848843810244E-2</v>
      </c>
      <c r="BC128">
        <v>4.4098563784895572E-2</v>
      </c>
      <c r="BD128">
        <v>4.1971840295427576</v>
      </c>
      <c r="BE128">
        <v>0.54632729622061438</v>
      </c>
      <c r="BF128">
        <v>0.11657901397264236</v>
      </c>
      <c r="BG128">
        <v>0.11964800535488829</v>
      </c>
      <c r="BH128">
        <v>0.11173372029597362</v>
      </c>
    </row>
    <row r="129" spans="1:60" x14ac:dyDescent="0.25">
      <c r="A129" s="1">
        <v>32964</v>
      </c>
      <c r="B129">
        <v>54.22</v>
      </c>
      <c r="C129">
        <v>0.94662370894819892</v>
      </c>
      <c r="D129">
        <v>0.12029225</v>
      </c>
      <c r="E129">
        <v>5.3333333333333339</v>
      </c>
      <c r="F129">
        <v>80.123000000000005</v>
      </c>
      <c r="G129">
        <v>7.8321227727464554E-2</v>
      </c>
      <c r="H129">
        <v>0.13246666666666668</v>
      </c>
      <c r="I129">
        <v>0.66333333333333333</v>
      </c>
      <c r="J129">
        <v>0.33982032699999998</v>
      </c>
      <c r="K129">
        <v>0.276386733</v>
      </c>
      <c r="L129">
        <v>2.8700586504054712E-4</v>
      </c>
      <c r="M129">
        <v>0.23987674311071083</v>
      </c>
      <c r="N129">
        <v>1.8505932089747123E-3</v>
      </c>
      <c r="O129">
        <v>0.61</v>
      </c>
      <c r="P129">
        <f t="shared" si="15"/>
        <v>3.9930498440705193</v>
      </c>
      <c r="Q129">
        <v>-5.4853615396222771E-2</v>
      </c>
      <c r="R129">
        <v>-2.117831080354347</v>
      </c>
      <c r="S129">
        <v>5.1959738930710958E-2</v>
      </c>
      <c r="T129">
        <v>4.3835629539308636</v>
      </c>
      <c r="U129">
        <v>7.5405413003005142E-2</v>
      </c>
      <c r="V129">
        <v>0.12439814453496402</v>
      </c>
      <c r="W129">
        <v>6.6114295876533863E-3</v>
      </c>
      <c r="X129">
        <v>-8.1560079067321105</v>
      </c>
      <c r="Y129">
        <v>-1.4276300579346171</v>
      </c>
      <c r="Z129">
        <f t="shared" si="13"/>
        <v>-6.2922490377904055</v>
      </c>
      <c r="AA129">
        <v>0.34059286005134098</v>
      </c>
      <c r="AB129">
        <v>0.276021732678842</v>
      </c>
      <c r="AC129">
        <v>-0.27607520133514601</v>
      </c>
      <c r="AD129">
        <f t="shared" si="16"/>
        <v>2.5114505740075899E-3</v>
      </c>
      <c r="AE129">
        <f t="shared" si="23"/>
        <v>-3.9248198505385107E-4</v>
      </c>
      <c r="AF129">
        <f t="shared" si="24"/>
        <v>-6.3116835541424887E-2</v>
      </c>
      <c r="AG129">
        <f t="shared" si="24"/>
        <v>3.1650577887257225E-4</v>
      </c>
      <c r="AH129">
        <f t="shared" si="24"/>
        <v>9.9465866169516914E-3</v>
      </c>
      <c r="AI129">
        <f t="shared" si="24"/>
        <v>-4.9934659171878282E-4</v>
      </c>
      <c r="AJ129">
        <f t="shared" si="24"/>
        <v>-0.20303334743409984</v>
      </c>
      <c r="AK129">
        <f t="shared" si="24"/>
        <v>2.6194083181159296E-3</v>
      </c>
      <c r="AL129">
        <f t="shared" si="22"/>
        <v>4.1308080904478572E-4</v>
      </c>
      <c r="AM129">
        <f t="shared" si="22"/>
        <v>7.429539187507439E-3</v>
      </c>
      <c r="AN129">
        <f t="shared" si="17"/>
        <v>3.6726548267751902E-2</v>
      </c>
      <c r="AO129">
        <f t="shared" si="14"/>
        <v>2.9162948279539094E-5</v>
      </c>
      <c r="AP129">
        <f t="shared" si="18"/>
        <v>-10.442611548954705</v>
      </c>
      <c r="AQ129">
        <f t="shared" si="21"/>
        <v>7.3670860217661796E-7</v>
      </c>
      <c r="AR129">
        <v>63.457000000000001</v>
      </c>
      <c r="AS129" s="13">
        <v>32874</v>
      </c>
      <c r="AT129">
        <v>9.796496248954626E-3</v>
      </c>
      <c r="AU129">
        <v>7.6487225410028142E-2</v>
      </c>
      <c r="AV129">
        <v>0.47452680390767221</v>
      </c>
      <c r="AW129">
        <v>0.50623755180248131</v>
      </c>
      <c r="AX129">
        <v>0.55227776602023781</v>
      </c>
      <c r="AY129">
        <v>4.1340720838630949</v>
      </c>
      <c r="AZ129">
        <v>0.47200204792864686</v>
      </c>
      <c r="BA129">
        <v>4.7115037786474467E-2</v>
      </c>
      <c r="BB129">
        <v>4.9676359691507965E-2</v>
      </c>
      <c r="BC129">
        <v>4.3914137049510027E-2</v>
      </c>
      <c r="BD129">
        <v>4.2118230459756605</v>
      </c>
      <c r="BE129">
        <v>0.54975301004121246</v>
      </c>
      <c r="BF129">
        <v>0.12486599989904007</v>
      </c>
      <c r="BG129">
        <v>0.12742732180407357</v>
      </c>
      <c r="BH129">
        <v>0.12166509916207563</v>
      </c>
    </row>
    <row r="130" spans="1:60" x14ac:dyDescent="0.25">
      <c r="A130" s="1">
        <v>33055</v>
      </c>
      <c r="B130">
        <v>54.113</v>
      </c>
      <c r="C130">
        <v>0.94312181222094527</v>
      </c>
      <c r="D130">
        <v>0.118407374</v>
      </c>
      <c r="E130">
        <v>5.7</v>
      </c>
      <c r="F130">
        <v>79.882000000000005</v>
      </c>
      <c r="G130">
        <v>7.4273697760408181E-2</v>
      </c>
      <c r="H130">
        <v>4.99E-2</v>
      </c>
      <c r="I130">
        <v>0.98666666666666669</v>
      </c>
      <c r="J130">
        <v>0.34166629999999998</v>
      </c>
      <c r="K130">
        <v>0.13237163199999999</v>
      </c>
      <c r="L130">
        <v>2.8577841386194042E-4</v>
      </c>
      <c r="M130">
        <v>0.24090490708973639</v>
      </c>
      <c r="N130">
        <v>1.7712772792966929E-3</v>
      </c>
      <c r="O130">
        <v>0.28999999999999998</v>
      </c>
      <c r="P130">
        <f t="shared" si="15"/>
        <v>3.9910744527346504</v>
      </c>
      <c r="Q130">
        <v>-5.8559829483289041E-2</v>
      </c>
      <c r="R130">
        <v>-2.1336242780661703</v>
      </c>
      <c r="S130">
        <v>5.5434706888100517E-2</v>
      </c>
      <c r="T130">
        <v>4.3805505457905145</v>
      </c>
      <c r="U130">
        <v>7.1644803248511163E-2</v>
      </c>
      <c r="V130">
        <v>4.8694921538758602E-2</v>
      </c>
      <c r="W130">
        <v>9.8183089373383506E-3</v>
      </c>
      <c r="X130">
        <v>-8.1602938241455139</v>
      </c>
      <c r="Y130">
        <v>-1.4233529997483647</v>
      </c>
      <c r="Z130">
        <f t="shared" si="13"/>
        <v>-6.3360543659224726</v>
      </c>
      <c r="AA130">
        <v>0.34174832587432402</v>
      </c>
      <c r="AB130">
        <v>0.13140957018625901</v>
      </c>
      <c r="AC130">
        <v>0.45955072255445401</v>
      </c>
      <c r="AD130">
        <f t="shared" si="16"/>
        <v>-1.9753913358688813E-3</v>
      </c>
      <c r="AE130">
        <f t="shared" si="23"/>
        <v>-3.7062140870662702E-3</v>
      </c>
      <c r="AF130">
        <f t="shared" si="24"/>
        <v>-1.5793197711823304E-2</v>
      </c>
      <c r="AG130">
        <f t="shared" si="24"/>
        <v>3.4749679573895589E-3</v>
      </c>
      <c r="AH130">
        <f t="shared" si="24"/>
        <v>-3.0124081403490877E-3</v>
      </c>
      <c r="AI130">
        <f t="shared" si="24"/>
        <v>-3.7606097544939793E-3</v>
      </c>
      <c r="AJ130">
        <f t="shared" si="24"/>
        <v>-7.570322299620541E-2</v>
      </c>
      <c r="AK130">
        <f t="shared" si="24"/>
        <v>3.2068793496849643E-3</v>
      </c>
      <c r="AL130">
        <f t="shared" si="22"/>
        <v>-4.2859174134033395E-3</v>
      </c>
      <c r="AM130">
        <f t="shared" si="22"/>
        <v>4.2770581862523471E-3</v>
      </c>
      <c r="AN130">
        <f t="shared" si="17"/>
        <v>-4.3805328132067167E-2</v>
      </c>
      <c r="AO130">
        <f t="shared" si="14"/>
        <v>2.767577505502559E-5</v>
      </c>
      <c r="AP130">
        <f t="shared" si="18"/>
        <v>-10.494953074160076</v>
      </c>
      <c r="AQ130">
        <f t="shared" si="21"/>
        <v>-1.4871732245135038E-6</v>
      </c>
      <c r="AR130">
        <v>64.001000000000005</v>
      </c>
      <c r="AS130" s="13">
        <v>32964</v>
      </c>
      <c r="AT130">
        <v>1.6980038714787198E-2</v>
      </c>
      <c r="AU130">
        <v>7.2650091307027709E-2</v>
      </c>
      <c r="AV130">
        <v>0.47370943964886947</v>
      </c>
      <c r="AW130">
        <v>0.49992604254844586</v>
      </c>
      <c r="AX130">
        <v>0.55913615046147436</v>
      </c>
      <c r="AY130">
        <v>4.13840447911016</v>
      </c>
      <c r="AZ130">
        <v>0.46899281986943708</v>
      </c>
      <c r="BA130">
        <v>4.9866632450961457E-2</v>
      </c>
      <c r="BB130">
        <v>5.131023679330432E-2</v>
      </c>
      <c r="BC130">
        <v>4.4462902009635041E-2</v>
      </c>
      <c r="BD130">
        <v>4.2238311899227643</v>
      </c>
      <c r="BE130">
        <v>0.55441953068204197</v>
      </c>
      <c r="BF130">
        <v>0.13529334326356635</v>
      </c>
      <c r="BG130">
        <v>0.13673694760590921</v>
      </c>
      <c r="BH130">
        <v>0.12988961282223993</v>
      </c>
    </row>
    <row r="131" spans="1:60" x14ac:dyDescent="0.25">
      <c r="A131" s="1">
        <v>33147</v>
      </c>
      <c r="B131">
        <v>53.322000000000003</v>
      </c>
      <c r="C131">
        <v>0.93885887886792163</v>
      </c>
      <c r="D131">
        <v>0.121862912</v>
      </c>
      <c r="E131">
        <v>6.1333333333333337</v>
      </c>
      <c r="F131">
        <v>79.275999999999996</v>
      </c>
      <c r="G131">
        <v>7.4200683355068367E-2</v>
      </c>
      <c r="H131">
        <v>0.36280000000000001</v>
      </c>
      <c r="I131">
        <v>1.1833333333333333</v>
      </c>
      <c r="J131">
        <v>0.77673292599999999</v>
      </c>
      <c r="K131">
        <v>0.18211897499999999</v>
      </c>
      <c r="L131">
        <v>2.8084017148936619E-4</v>
      </c>
      <c r="M131">
        <v>0.23804524007042072</v>
      </c>
      <c r="N131">
        <v>1.6698794588464146E-3</v>
      </c>
      <c r="O131">
        <v>-0.7</v>
      </c>
      <c r="P131">
        <f t="shared" si="15"/>
        <v>3.9763490039843932</v>
      </c>
      <c r="Q131">
        <v>-6.3090099813916792E-2</v>
      </c>
      <c r="R131">
        <v>-2.1048585381728868</v>
      </c>
      <c r="S131">
        <v>5.9525979314026811E-2</v>
      </c>
      <c r="T131">
        <v>4.372935434662101</v>
      </c>
      <c r="U131">
        <v>7.1576834641568776E-2</v>
      </c>
      <c r="V131">
        <v>0.30954140680467446</v>
      </c>
      <c r="W131">
        <v>1.1763866920242023E-2</v>
      </c>
      <c r="X131">
        <v>-8.1777248351852805</v>
      </c>
      <c r="Y131">
        <v>-1.4352945390449006</v>
      </c>
      <c r="Z131">
        <f t="shared" si="13"/>
        <v>-6.3950038354900869</v>
      </c>
      <c r="AA131">
        <v>0.777348588035354</v>
      </c>
      <c r="AB131">
        <v>0.18062356852623199</v>
      </c>
      <c r="AC131">
        <v>0.34257765860133499</v>
      </c>
      <c r="AD131">
        <f t="shared" si="16"/>
        <v>-1.4725448750257275E-2</v>
      </c>
      <c r="AE131">
        <f t="shared" si="23"/>
        <v>-4.5302703306277503E-3</v>
      </c>
      <c r="AF131">
        <f t="shared" si="24"/>
        <v>2.876573989328346E-2</v>
      </c>
      <c r="AG131">
        <f t="shared" si="24"/>
        <v>4.0912724259262942E-3</v>
      </c>
      <c r="AH131">
        <f t="shared" si="24"/>
        <v>-7.6151111284135098E-3</v>
      </c>
      <c r="AI131">
        <f t="shared" si="24"/>
        <v>-6.7968606942386822E-5</v>
      </c>
      <c r="AJ131">
        <f t="shared" si="24"/>
        <v>0.26084648526591586</v>
      </c>
      <c r="AK131">
        <f t="shared" si="24"/>
        <v>1.9455579829036722E-3</v>
      </c>
      <c r="AL131">
        <f t="shared" si="22"/>
        <v>-1.7431011039766631E-2</v>
      </c>
      <c r="AM131">
        <f t="shared" si="22"/>
        <v>-1.1941539296535852E-2</v>
      </c>
      <c r="AN131">
        <f t="shared" si="17"/>
        <v>-5.8949469567614265E-2</v>
      </c>
      <c r="AO131">
        <f t="shared" si="14"/>
        <v>2.5898839258129479E-5</v>
      </c>
      <c r="AP131">
        <f t="shared" si="18"/>
        <v>-10.561312406551499</v>
      </c>
      <c r="AQ131">
        <f t="shared" si="21"/>
        <v>-1.7769357968961106E-6</v>
      </c>
      <c r="AR131">
        <v>64.477000000000004</v>
      </c>
      <c r="AS131" s="13">
        <v>33055</v>
      </c>
      <c r="AT131">
        <v>1.669651813374011E-2</v>
      </c>
      <c r="AU131">
        <v>6.8114015984973852E-2</v>
      </c>
      <c r="AV131">
        <v>0.46360679349318845</v>
      </c>
      <c r="AW131">
        <v>0.49420666083461906</v>
      </c>
      <c r="AX131">
        <v>0.54464122239635582</v>
      </c>
      <c r="AY131">
        <v>4.1176875305192553</v>
      </c>
      <c r="AZ131">
        <v>0.45317513466049109</v>
      </c>
      <c r="BA131">
        <v>4.9341104652325329E-2</v>
      </c>
      <c r="BB131">
        <v>4.7808295834059711E-2</v>
      </c>
      <c r="BC131">
        <v>3.8995213152898556E-2</v>
      </c>
      <c r="BD131">
        <v>4.1987219594224232</v>
      </c>
      <c r="BE131">
        <v>0.53420956356365845</v>
      </c>
      <c r="BF131">
        <v>0.1303755335554927</v>
      </c>
      <c r="BG131">
        <v>0.12884272473722708</v>
      </c>
      <c r="BH131">
        <v>0.12002964205606592</v>
      </c>
    </row>
    <row r="132" spans="1:60" x14ac:dyDescent="0.25">
      <c r="A132" s="1">
        <v>33239</v>
      </c>
      <c r="B132">
        <v>52.963000000000001</v>
      </c>
      <c r="C132">
        <v>0.93425397857820869</v>
      </c>
      <c r="D132">
        <v>0.120663864</v>
      </c>
      <c r="E132">
        <v>6.6</v>
      </c>
      <c r="F132">
        <v>79.34</v>
      </c>
      <c r="G132">
        <v>6.3278279483388503E-2</v>
      </c>
      <c r="H132">
        <v>0.35136666666666666</v>
      </c>
      <c r="I132">
        <v>1.8133333333333332</v>
      </c>
      <c r="J132">
        <v>0.92439175699999998</v>
      </c>
      <c r="K132">
        <v>7.2781410000000001E-3</v>
      </c>
      <c r="L132">
        <v>2.7835414564413052E-4</v>
      </c>
      <c r="M132">
        <v>0.2388461221808566</v>
      </c>
      <c r="N132">
        <v>1.8570432503643903E-3</v>
      </c>
      <c r="O132">
        <v>1.66</v>
      </c>
      <c r="P132">
        <f t="shared" si="15"/>
        <v>3.9695935565500786</v>
      </c>
      <c r="Q132">
        <v>-6.8006952045778932E-2</v>
      </c>
      <c r="R132">
        <v>-2.1147465826135523</v>
      </c>
      <c r="S132">
        <v>6.3913325743652855E-2</v>
      </c>
      <c r="T132">
        <v>4.3737424150861841</v>
      </c>
      <c r="U132">
        <v>6.1356852007771009E-2</v>
      </c>
      <c r="V132">
        <v>0.30111642605303318</v>
      </c>
      <c r="W132">
        <v>1.7970885321236425E-2</v>
      </c>
      <c r="X132">
        <v>-8.1866163498076912</v>
      </c>
      <c r="Y132">
        <v>-1.4319357746522272</v>
      </c>
      <c r="Z132">
        <f t="shared" ref="Z132:Z195" si="25">LN(N132)</f>
        <v>-6.2887697064334649</v>
      </c>
      <c r="AA132">
        <v>0.92483051753359302</v>
      </c>
      <c r="AB132">
        <v>7.0586626225515904E-3</v>
      </c>
      <c r="AC132">
        <v>-0.41567560178667901</v>
      </c>
      <c r="AD132">
        <f t="shared" si="16"/>
        <v>-6.7554474343145543E-3</v>
      </c>
      <c r="AE132">
        <f t="shared" si="23"/>
        <v>-4.9168522318621399E-3</v>
      </c>
      <c r="AF132">
        <f t="shared" si="24"/>
        <v>-9.8880444406654888E-3</v>
      </c>
      <c r="AG132">
        <f t="shared" si="24"/>
        <v>4.3873464296260434E-3</v>
      </c>
      <c r="AH132">
        <f t="shared" si="24"/>
        <v>8.0698042408311466E-4</v>
      </c>
      <c r="AI132">
        <f t="shared" si="24"/>
        <v>-1.0219982633797767E-2</v>
      </c>
      <c r="AJ132">
        <f t="shared" si="24"/>
        <v>-8.4249807516412756E-3</v>
      </c>
      <c r="AK132">
        <f t="shared" si="24"/>
        <v>6.2070184009944025E-3</v>
      </c>
      <c r="AL132">
        <f t="shared" si="22"/>
        <v>-8.8915146224106678E-3</v>
      </c>
      <c r="AM132">
        <f t="shared" si="22"/>
        <v>3.3587643926733524E-3</v>
      </c>
      <c r="AN132">
        <f t="shared" si="17"/>
        <v>0.106234129056622</v>
      </c>
      <c r="AO132">
        <f t="shared" ref="AO132:AO195" si="26">N132/AR132</f>
        <v>2.8522066847354291E-5</v>
      </c>
      <c r="AP132">
        <f t="shared" si="18"/>
        <v>-10.464832494940424</v>
      </c>
      <c r="AQ132">
        <f t="shared" si="21"/>
        <v>2.6232275892248116E-6</v>
      </c>
      <c r="AR132">
        <v>65.108999999999995</v>
      </c>
      <c r="AS132" s="13">
        <v>33147</v>
      </c>
      <c r="AT132">
        <v>7.4203003501648783E-3</v>
      </c>
      <c r="AU132">
        <v>6.0511031113580138E-2</v>
      </c>
      <c r="AV132">
        <v>0.46924093785385357</v>
      </c>
      <c r="AW132">
        <v>0.50128402906134939</v>
      </c>
      <c r="AX132">
        <v>0.54725558514010231</v>
      </c>
      <c r="AY132">
        <v>4.1255217748455353</v>
      </c>
      <c r="AZ132">
        <v>0.45570218141597008</v>
      </c>
      <c r="BA132">
        <v>6.1131721209361445E-2</v>
      </c>
      <c r="BB132">
        <v>5.7587707544824618E-2</v>
      </c>
      <c r="BC132">
        <v>4.6224948095652252E-2</v>
      </c>
      <c r="BD132">
        <v>4.2035364221317844</v>
      </c>
      <c r="BE132">
        <v>0.53371682870221882</v>
      </c>
      <c r="BF132">
        <v>0.13914636849561018</v>
      </c>
      <c r="BG132">
        <v>0.13560235483107336</v>
      </c>
      <c r="BH132">
        <v>0.12423959538190099</v>
      </c>
    </row>
    <row r="133" spans="1:60" x14ac:dyDescent="0.25">
      <c r="A133" s="1">
        <v>33329</v>
      </c>
      <c r="B133">
        <v>53.488999999999997</v>
      </c>
      <c r="C133">
        <v>0.93175924338156724</v>
      </c>
      <c r="D133">
        <v>0.12378343999999999</v>
      </c>
      <c r="E133">
        <v>6.8333333333333339</v>
      </c>
      <c r="F133">
        <v>80.474999999999994</v>
      </c>
      <c r="G133">
        <v>5.5930283750247209E-2</v>
      </c>
      <c r="H133">
        <v>0.19643333333333335</v>
      </c>
      <c r="I133">
        <v>2.39</v>
      </c>
      <c r="J133">
        <v>0.349496423</v>
      </c>
      <c r="K133">
        <v>-0.48252027400000003</v>
      </c>
      <c r="L133">
        <v>2.8055240852635109E-4</v>
      </c>
      <c r="M133">
        <v>0.24265435012545117</v>
      </c>
      <c r="N133">
        <v>1.9860551639252549E-3</v>
      </c>
      <c r="O133">
        <v>2.48</v>
      </c>
      <c r="P133">
        <f t="shared" ref="P133:P196" si="27">LN(B133)</f>
        <v>3.9794760252852104</v>
      </c>
      <c r="Q133">
        <v>-7.06808202195299E-2</v>
      </c>
      <c r="R133">
        <v>-2.0892216918145641</v>
      </c>
      <c r="S133">
        <v>6.6099801704523689E-2</v>
      </c>
      <c r="T133">
        <v>4.3879465771848718</v>
      </c>
      <c r="U133">
        <v>5.4422163928805653E-2</v>
      </c>
      <c r="V133">
        <v>0.17934490874739867</v>
      </c>
      <c r="W133">
        <v>2.3618865598634027E-2</v>
      </c>
      <c r="X133">
        <v>-8.1787500107877431</v>
      </c>
      <c r="Y133">
        <v>-1.4161172757191747</v>
      </c>
      <c r="Z133">
        <f t="shared" si="25"/>
        <v>-6.2216049373475037</v>
      </c>
      <c r="AA133">
        <v>0.34955352314510801</v>
      </c>
      <c r="AB133">
        <v>-0.48301749651391102</v>
      </c>
      <c r="AC133">
        <v>5.9195252131656502E-2</v>
      </c>
      <c r="AD133">
        <f t="shared" ref="AD133:AD196" si="28">P133-P132</f>
        <v>9.8824687351317664E-3</v>
      </c>
      <c r="AE133">
        <f t="shared" si="23"/>
        <v>-2.6738681737509679E-3</v>
      </c>
      <c r="AF133">
        <f t="shared" si="24"/>
        <v>2.5524890798988231E-2</v>
      </c>
      <c r="AG133">
        <f t="shared" si="24"/>
        <v>2.1864759608708345E-3</v>
      </c>
      <c r="AH133">
        <f t="shared" si="24"/>
        <v>1.4204162098687689E-2</v>
      </c>
      <c r="AI133">
        <f t="shared" si="24"/>
        <v>-6.9346880789653564E-3</v>
      </c>
      <c r="AJ133">
        <f t="shared" si="24"/>
        <v>-0.12177151730563451</v>
      </c>
      <c r="AK133">
        <f t="shared" si="24"/>
        <v>5.6479802773976018E-3</v>
      </c>
      <c r="AL133">
        <f t="shared" si="22"/>
        <v>7.8663390199480432E-3</v>
      </c>
      <c r="AM133">
        <f t="shared" si="22"/>
        <v>1.5818498933052538E-2</v>
      </c>
      <c r="AN133">
        <f t="shared" ref="AN133:AN196" si="29">Z133-Z132</f>
        <v>6.716476908596114E-2</v>
      </c>
      <c r="AO133">
        <f t="shared" si="26"/>
        <v>3.0281232011301857E-5</v>
      </c>
      <c r="AP133">
        <f t="shared" si="18"/>
        <v>-10.404982442927427</v>
      </c>
      <c r="AQ133">
        <f t="shared" si="21"/>
        <v>1.7591651639475664E-6</v>
      </c>
      <c r="AR133">
        <v>65.587000000000003</v>
      </c>
      <c r="AS133" s="13">
        <v>33239</v>
      </c>
      <c r="AT133">
        <v>5.901189679053143E-3</v>
      </c>
      <c r="AU133">
        <v>5.8798542375645614E-2</v>
      </c>
      <c r="AV133">
        <v>0.47210675838379113</v>
      </c>
      <c r="AW133">
        <v>0.50803399961149365</v>
      </c>
      <c r="AX133">
        <v>0.5660084161694392</v>
      </c>
      <c r="AY133">
        <v>4.1444464706843629</v>
      </c>
      <c r="AZ133">
        <v>0.46437225574905983</v>
      </c>
      <c r="BA133">
        <v>6.1106243720350117E-2</v>
      </c>
      <c r="BB133">
        <v>5.8148622381023085E-2</v>
      </c>
      <c r="BC133">
        <v>4.7311909712560385E-2</v>
      </c>
      <c r="BD133">
        <v>4.2383481284700109</v>
      </c>
      <c r="BE133">
        <v>0.5582739135347079</v>
      </c>
      <c r="BF133">
        <v>0.15500790150599819</v>
      </c>
      <c r="BG133">
        <v>0.15205028016667116</v>
      </c>
      <c r="BH133">
        <v>0.14121356749820846</v>
      </c>
    </row>
    <row r="134" spans="1:60" x14ac:dyDescent="0.25">
      <c r="A134" s="1">
        <v>33420</v>
      </c>
      <c r="B134">
        <v>53.884</v>
      </c>
      <c r="C134">
        <v>0.93145869947275917</v>
      </c>
      <c r="D134">
        <v>0.124151048</v>
      </c>
      <c r="E134">
        <v>6.8666666666666671</v>
      </c>
      <c r="F134">
        <v>80.954999999999998</v>
      </c>
      <c r="G134">
        <v>5.3994892807875727E-2</v>
      </c>
      <c r="H134">
        <v>0.19826666666666667</v>
      </c>
      <c r="I134">
        <v>2.4</v>
      </c>
      <c r="J134">
        <v>0.12968534200000001</v>
      </c>
      <c r="K134">
        <v>-0.27084010800000002</v>
      </c>
      <c r="L134">
        <v>2.8193657421214831E-4</v>
      </c>
      <c r="M134">
        <v>0.24466886632622825</v>
      </c>
      <c r="N134">
        <v>2.0176223439601088E-3</v>
      </c>
      <c r="O134">
        <v>-0.61</v>
      </c>
      <c r="P134">
        <f t="shared" si="27"/>
        <v>3.9868335878363217</v>
      </c>
      <c r="Q134">
        <v>-7.1003427580163342E-2</v>
      </c>
      <c r="R134">
        <v>-2.0862563256620597</v>
      </c>
      <c r="S134">
        <v>6.6411765519251514E-2</v>
      </c>
      <c r="T134">
        <v>4.3938934447387155</v>
      </c>
      <c r="U134">
        <v>5.258760457410621E-2</v>
      </c>
      <c r="V134">
        <v>0.18087606813397156</v>
      </c>
      <c r="W134">
        <v>2.3716526617316065E-2</v>
      </c>
      <c r="X134">
        <v>-8.173828426464457</v>
      </c>
      <c r="Y134">
        <v>-1.4078495486419695</v>
      </c>
      <c r="Z134">
        <f t="shared" si="25"/>
        <v>-6.2058355182906997</v>
      </c>
      <c r="AA134">
        <v>0.12909324063637201</v>
      </c>
      <c r="AB134">
        <v>-0.27154030507684301</v>
      </c>
      <c r="AC134">
        <v>0.21391099792667101</v>
      </c>
      <c r="AD134">
        <f t="shared" si="28"/>
        <v>7.3575625511113074E-3</v>
      </c>
      <c r="AE134">
        <f t="shared" si="23"/>
        <v>-3.2260736063344231E-4</v>
      </c>
      <c r="AF134">
        <f t="shared" si="24"/>
        <v>2.9653661525044228E-3</v>
      </c>
      <c r="AG134">
        <f t="shared" si="24"/>
        <v>3.1196381472782531E-4</v>
      </c>
      <c r="AH134">
        <f t="shared" si="24"/>
        <v>5.9468675538436599E-3</v>
      </c>
      <c r="AI134">
        <f t="shared" si="24"/>
        <v>-1.8345593546994429E-3</v>
      </c>
      <c r="AJ134">
        <f t="shared" si="24"/>
        <v>1.531159386572889E-3</v>
      </c>
      <c r="AK134">
        <f t="shared" si="24"/>
        <v>9.7661018682037443E-5</v>
      </c>
      <c r="AL134">
        <f t="shared" si="22"/>
        <v>4.9215843232861545E-3</v>
      </c>
      <c r="AM134">
        <f t="shared" si="22"/>
        <v>8.2677270772051337E-3</v>
      </c>
      <c r="AN134">
        <f t="shared" si="29"/>
        <v>1.5769419056804068E-2</v>
      </c>
      <c r="AO134">
        <f t="shared" si="26"/>
        <v>3.0524249140835845E-5</v>
      </c>
      <c r="AP134">
        <f t="shared" ref="AP134:AP197" si="30">LN(AO134)</f>
        <v>-10.396989136440862</v>
      </c>
      <c r="AQ134">
        <f t="shared" si="21"/>
        <v>2.4301712953398802E-7</v>
      </c>
      <c r="AR134">
        <v>66.099000000000004</v>
      </c>
      <c r="AS134" s="13">
        <v>33329</v>
      </c>
      <c r="AT134">
        <v>7.5647380831918463E-3</v>
      </c>
      <c r="AU134">
        <v>5.5618934489757701E-2</v>
      </c>
      <c r="AV134">
        <v>0.47410113720723768</v>
      </c>
      <c r="AW134">
        <v>0.51143459817527714</v>
      </c>
      <c r="AX134">
        <v>0.57391169822265509</v>
      </c>
      <c r="AY134">
        <v>4.153325296981671</v>
      </c>
      <c r="AZ134">
        <v>0.47094438229356061</v>
      </c>
      <c r="BA134">
        <v>6.2035130965062246E-2</v>
      </c>
      <c r="BB134">
        <v>5.9068579827427414E-2</v>
      </c>
      <c r="BC134">
        <v>5.0866312852643369E-2</v>
      </c>
      <c r="BD134">
        <v>4.2531358579970888</v>
      </c>
      <c r="BE134">
        <v>0.57075494330897802</v>
      </c>
      <c r="BF134">
        <v>0.16184569198047966</v>
      </c>
      <c r="BG134">
        <v>0.15887914084284482</v>
      </c>
      <c r="BH134">
        <v>0.15067687386806078</v>
      </c>
    </row>
    <row r="135" spans="1:60" x14ac:dyDescent="0.25">
      <c r="A135" s="1">
        <v>33512</v>
      </c>
      <c r="B135">
        <v>54.045999999999999</v>
      </c>
      <c r="C135">
        <v>0.92902499164489083</v>
      </c>
      <c r="D135">
        <v>0.117113206</v>
      </c>
      <c r="E135">
        <v>7.1</v>
      </c>
      <c r="F135">
        <v>81.433000000000007</v>
      </c>
      <c r="G135">
        <v>4.5504825540357223E-2</v>
      </c>
      <c r="H135">
        <v>0.20096666666666668</v>
      </c>
      <c r="I135">
        <v>2.67</v>
      </c>
      <c r="J135">
        <v>0.35025800600000001</v>
      </c>
      <c r="K135">
        <v>-0.249806847</v>
      </c>
      <c r="L135">
        <v>2.8200218104784219E-4</v>
      </c>
      <c r="M135">
        <v>0.24592886396265623</v>
      </c>
      <c r="N135">
        <v>2.0198346647465094E-3</v>
      </c>
      <c r="O135">
        <v>-0.93</v>
      </c>
      <c r="P135">
        <f t="shared" si="27"/>
        <v>3.9898355357962552</v>
      </c>
      <c r="Q135">
        <v>-7.3619638867180717E-2</v>
      </c>
      <c r="R135">
        <v>-2.1446142393314971</v>
      </c>
      <c r="S135">
        <v>6.8592791465611674E-2</v>
      </c>
      <c r="T135">
        <v>4.3997805962593315</v>
      </c>
      <c r="U135">
        <v>4.449985540947899E-2</v>
      </c>
      <c r="V135">
        <v>0.18312678806377547</v>
      </c>
      <c r="W135">
        <v>2.6349775322781963E-2</v>
      </c>
      <c r="X135">
        <v>-8.1735957528438625</v>
      </c>
      <c r="Y135">
        <v>-1.4027129557512472</v>
      </c>
      <c r="Z135">
        <f t="shared" si="25"/>
        <v>-6.2047396200542382</v>
      </c>
      <c r="AA135">
        <v>0.34958163249346003</v>
      </c>
      <c r="AB135">
        <v>-0.25106382879056699</v>
      </c>
      <c r="AC135">
        <v>0.130693572335356</v>
      </c>
      <c r="AD135">
        <f t="shared" si="28"/>
        <v>3.0019479599334709E-3</v>
      </c>
      <c r="AE135">
        <f t="shared" si="23"/>
        <v>-2.6162112870173754E-3</v>
      </c>
      <c r="AF135">
        <f t="shared" si="24"/>
        <v>-5.8357913669437433E-2</v>
      </c>
      <c r="AG135">
        <f t="shared" si="24"/>
        <v>2.18102594636016E-3</v>
      </c>
      <c r="AH135">
        <f t="shared" si="24"/>
        <v>5.8871515206160296E-3</v>
      </c>
      <c r="AI135">
        <f t="shared" si="24"/>
        <v>-8.0877491646272198E-3</v>
      </c>
      <c r="AJ135">
        <f t="shared" si="24"/>
        <v>2.2507199298039127E-3</v>
      </c>
      <c r="AK135">
        <f t="shared" si="24"/>
        <v>2.6332487054658987E-3</v>
      </c>
      <c r="AL135">
        <f t="shared" si="22"/>
        <v>2.3267362059442576E-4</v>
      </c>
      <c r="AM135">
        <f t="shared" si="22"/>
        <v>5.1365928907223246E-3</v>
      </c>
      <c r="AN135">
        <f t="shared" si="29"/>
        <v>1.0958982364615011E-3</v>
      </c>
      <c r="AO135">
        <f t="shared" si="26"/>
        <v>3.0377107994142292E-5</v>
      </c>
      <c r="AP135">
        <f t="shared" si="30"/>
        <v>-10.401821259727452</v>
      </c>
      <c r="AQ135">
        <f t="shared" si="21"/>
        <v>-1.4714114669355291E-7</v>
      </c>
      <c r="AR135">
        <v>66.492000000000004</v>
      </c>
      <c r="AS135" s="13">
        <v>33420</v>
      </c>
      <c r="AT135">
        <v>8.2285543969195518E-3</v>
      </c>
      <c r="AU135">
        <v>4.6418024364705296E-2</v>
      </c>
      <c r="AV135">
        <v>0.47018425575399531</v>
      </c>
      <c r="AW135">
        <v>0.50790752677072826</v>
      </c>
      <c r="AX135">
        <v>0.58075537724821191</v>
      </c>
      <c r="AY135">
        <v>4.1553743875430023</v>
      </c>
      <c r="AZ135">
        <v>0.46731648806790443</v>
      </c>
      <c r="BA135">
        <v>5.8166187298122562E-2</v>
      </c>
      <c r="BB135">
        <v>5.4814268420303291E-2</v>
      </c>
      <c r="BC135">
        <v>4.8228564228278314E-2</v>
      </c>
      <c r="BD135">
        <v>4.2659455090372189</v>
      </c>
      <c r="BE135">
        <v>0.57788760956212104</v>
      </c>
      <c r="BF135">
        <v>0.16873730879233917</v>
      </c>
      <c r="BG135">
        <v>0.1653853899145199</v>
      </c>
      <c r="BH135">
        <v>0.15879968572249492</v>
      </c>
    </row>
    <row r="136" spans="1:60" x14ac:dyDescent="0.25">
      <c r="A136" s="1">
        <v>33604</v>
      </c>
      <c r="B136">
        <v>54.792000000000002</v>
      </c>
      <c r="C136">
        <v>0.92619977386461205</v>
      </c>
      <c r="D136">
        <v>0.124559104</v>
      </c>
      <c r="E136">
        <v>7.3666666666666671</v>
      </c>
      <c r="F136">
        <v>83.093000000000004</v>
      </c>
      <c r="G136">
        <v>3.7592580114763026E-2</v>
      </c>
      <c r="H136">
        <v>0.10303333333333334</v>
      </c>
      <c r="I136">
        <v>3.3066666666666666</v>
      </c>
      <c r="J136">
        <v>0.26280408799999999</v>
      </c>
      <c r="K136">
        <v>-0.43179947200000002</v>
      </c>
      <c r="L136">
        <v>2.8526356891839125E-4</v>
      </c>
      <c r="M136">
        <v>0.2509321031891823</v>
      </c>
      <c r="N136">
        <v>2.1449954444878305E-3</v>
      </c>
      <c r="O136">
        <v>10.28</v>
      </c>
      <c r="P136">
        <f t="shared" si="27"/>
        <v>4.0035441978956046</v>
      </c>
      <c r="Q136">
        <v>-7.6665329089464801E-2</v>
      </c>
      <c r="R136">
        <v>-2.0829749448027544</v>
      </c>
      <c r="S136">
        <v>7.1079581680952172E-2</v>
      </c>
      <c r="T136">
        <v>4.4199604624529538</v>
      </c>
      <c r="U136">
        <v>3.6903202987168211E-2</v>
      </c>
      <c r="V136">
        <v>9.8063960425188265E-2</v>
      </c>
      <c r="W136">
        <v>3.25317250024846E-2</v>
      </c>
      <c r="X136">
        <v>-8.1620970018402321</v>
      </c>
      <c r="Y136">
        <v>-1.3825728816658713</v>
      </c>
      <c r="Z136">
        <f t="shared" si="25"/>
        <v>-6.1446178503863091</v>
      </c>
      <c r="AA136">
        <v>0.26201156747050602</v>
      </c>
      <c r="AB136">
        <v>-0.432348637637686</v>
      </c>
      <c r="AC136">
        <v>-9.5667259064792495E-2</v>
      </c>
      <c r="AD136">
        <f t="shared" si="28"/>
        <v>1.37086620993494E-2</v>
      </c>
      <c r="AE136">
        <f t="shared" si="23"/>
        <v>-3.0456902222840837E-3</v>
      </c>
      <c r="AF136">
        <f t="shared" si="24"/>
        <v>6.1639294528742727E-2</v>
      </c>
      <c r="AG136">
        <f t="shared" si="24"/>
        <v>2.486790215340498E-3</v>
      </c>
      <c r="AH136">
        <f t="shared" si="24"/>
        <v>2.0179866193622331E-2</v>
      </c>
      <c r="AI136">
        <f t="shared" si="24"/>
        <v>-7.596652422310779E-3</v>
      </c>
      <c r="AJ136">
        <f t="shared" si="24"/>
        <v>-8.5062827638587205E-2</v>
      </c>
      <c r="AK136">
        <f t="shared" si="24"/>
        <v>6.181949679702637E-3</v>
      </c>
      <c r="AL136">
        <f t="shared" si="22"/>
        <v>1.1498751003630403E-2</v>
      </c>
      <c r="AM136">
        <f t="shared" si="22"/>
        <v>2.0140074085375881E-2</v>
      </c>
      <c r="AN136">
        <f t="shared" si="29"/>
        <v>6.0121769667929037E-2</v>
      </c>
      <c r="AO136">
        <f t="shared" si="26"/>
        <v>3.2140059702540201E-5</v>
      </c>
      <c r="AP136">
        <f t="shared" si="30"/>
        <v>-10.345407340079152</v>
      </c>
      <c r="AQ136">
        <f t="shared" si="21"/>
        <v>1.7629517083979086E-6</v>
      </c>
      <c r="AR136">
        <v>66.739000000000004</v>
      </c>
      <c r="AS136" s="13">
        <v>33512</v>
      </c>
      <c r="AT136">
        <v>6.730820122494572E-3</v>
      </c>
      <c r="AU136">
        <v>4.1758582310490469E-2</v>
      </c>
      <c r="AV136">
        <v>0.46755540057319334</v>
      </c>
      <c r="AW136">
        <v>0.50287215798548668</v>
      </c>
      <c r="AX136">
        <v>0.60420651465492892</v>
      </c>
      <c r="AY136">
        <v>4.1744983604755257</v>
      </c>
      <c r="AZ136">
        <v>0.46619228633306975</v>
      </c>
      <c r="BA136">
        <v>4.9683611196703559E-2</v>
      </c>
      <c r="BB136">
        <v>4.7647069778958828E-2</v>
      </c>
      <c r="BC136">
        <v>3.8725601544903343E-2</v>
      </c>
      <c r="BD136">
        <v>4.3111494745572614</v>
      </c>
      <c r="BE136">
        <v>0.60284340041480533</v>
      </c>
      <c r="BF136">
        <v>0.18633472527843914</v>
      </c>
      <c r="BG136">
        <v>0.18429818386069441</v>
      </c>
      <c r="BH136">
        <v>0.17537671562663892</v>
      </c>
    </row>
    <row r="137" spans="1:60" x14ac:dyDescent="0.25">
      <c r="A137" s="1">
        <v>33695</v>
      </c>
      <c r="B137">
        <v>55.472999999999999</v>
      </c>
      <c r="C137">
        <v>0.9240438167728442</v>
      </c>
      <c r="D137">
        <v>0.12223680000000001</v>
      </c>
      <c r="E137">
        <v>7.6</v>
      </c>
      <c r="F137">
        <v>83.308999999999997</v>
      </c>
      <c r="G137">
        <v>3.5080003184207571E-2</v>
      </c>
      <c r="H137">
        <v>3.7900000000000003E-2</v>
      </c>
      <c r="I137">
        <v>3.61</v>
      </c>
      <c r="J137">
        <v>9.4944999999999995E-3</v>
      </c>
      <c r="K137">
        <v>-0.18859134899999999</v>
      </c>
      <c r="L137">
        <v>2.8816094999142887E-4</v>
      </c>
      <c r="M137">
        <v>0.25273459813885479</v>
      </c>
      <c r="N137">
        <v>2.1306411368590926E-3</v>
      </c>
      <c r="O137">
        <v>-1.34</v>
      </c>
      <c r="P137">
        <f t="shared" si="27"/>
        <v>4.0158964158929589</v>
      </c>
      <c r="Q137">
        <v>-7.8995787714949722E-2</v>
      </c>
      <c r="R137">
        <v>-2.101795131917048</v>
      </c>
      <c r="S137">
        <v>7.3250461739592737E-2</v>
      </c>
      <c r="T137">
        <v>4.4225565865538359</v>
      </c>
      <c r="U137">
        <v>3.4478721492533677E-2</v>
      </c>
      <c r="V137">
        <v>3.7199440989106304E-2</v>
      </c>
      <c r="W137">
        <v>3.546366427556906E-2</v>
      </c>
      <c r="X137">
        <v>-8.1519913797922392</v>
      </c>
      <c r="Y137">
        <v>-1.3754153600743828</v>
      </c>
      <c r="Z137">
        <f t="shared" si="25"/>
        <v>-6.151332341332953</v>
      </c>
      <c r="AA137">
        <v>8.6773689851253402E-3</v>
      </c>
      <c r="AB137">
        <v>-0.18893405382786499</v>
      </c>
      <c r="AC137">
        <v>0.174858300745727</v>
      </c>
      <c r="AD137">
        <f t="shared" si="28"/>
        <v>1.2352217997354309E-2</v>
      </c>
      <c r="AE137">
        <f t="shared" si="23"/>
        <v>-2.3304586254849213E-3</v>
      </c>
      <c r="AF137">
        <f t="shared" si="24"/>
        <v>-1.8820187114293674E-2</v>
      </c>
      <c r="AG137">
        <f t="shared" si="24"/>
        <v>2.1708800586405647E-3</v>
      </c>
      <c r="AH137">
        <f t="shared" si="24"/>
        <v>2.5961241008820579E-3</v>
      </c>
      <c r="AI137">
        <f t="shared" si="24"/>
        <v>-2.4244814946345339E-3</v>
      </c>
      <c r="AJ137">
        <f t="shared" si="24"/>
        <v>-6.0864519436081961E-2</v>
      </c>
      <c r="AK137">
        <f t="shared" si="24"/>
        <v>2.9319392730844593E-3</v>
      </c>
      <c r="AL137">
        <f t="shared" si="22"/>
        <v>1.0105622047992924E-2</v>
      </c>
      <c r="AM137">
        <f t="shared" si="22"/>
        <v>7.1575215914885248E-3</v>
      </c>
      <c r="AN137">
        <f t="shared" si="29"/>
        <v>-6.7144909466438918E-3</v>
      </c>
      <c r="AO137">
        <f t="shared" si="26"/>
        <v>3.173430349805023E-5</v>
      </c>
      <c r="AP137">
        <f t="shared" si="30"/>
        <v>-10.358112332884842</v>
      </c>
      <c r="AQ137">
        <f t="shared" si="21"/>
        <v>-4.0575620448997081E-7</v>
      </c>
      <c r="AR137">
        <v>67.14</v>
      </c>
      <c r="AS137" s="13">
        <v>33604</v>
      </c>
      <c r="AT137">
        <v>7.6336613265534084E-3</v>
      </c>
      <c r="AU137">
        <v>4.0502452425375514E-2</v>
      </c>
      <c r="AV137">
        <v>0.47148671577343965</v>
      </c>
      <c r="AW137">
        <v>0.50612760350062902</v>
      </c>
      <c r="AX137">
        <v>0.60803227955813322</v>
      </c>
      <c r="AY137">
        <v>4.1857090077129016</v>
      </c>
      <c r="AZ137">
        <v>0.47447753760486971</v>
      </c>
      <c r="BA137">
        <v>4.9196615064909965E-2</v>
      </c>
      <c r="BB137">
        <v>4.8044659135021095E-2</v>
      </c>
      <c r="BC137">
        <v>4.2607300967154094E-2</v>
      </c>
      <c r="BD137">
        <v>4.3222545714975951</v>
      </c>
      <c r="BE137">
        <v>0.61102310138956328</v>
      </c>
      <c r="BF137">
        <v>0.18574217884960353</v>
      </c>
      <c r="BG137">
        <v>0.18459022291971466</v>
      </c>
      <c r="BH137">
        <v>0.17915286475184766</v>
      </c>
    </row>
    <row r="138" spans="1:60" x14ac:dyDescent="0.25">
      <c r="A138" s="1">
        <v>33786</v>
      </c>
      <c r="B138">
        <v>56.066000000000003</v>
      </c>
      <c r="C138">
        <v>0.92372373773909244</v>
      </c>
      <c r="D138">
        <v>0.12321674000000001</v>
      </c>
      <c r="E138">
        <v>7.6333333333333329</v>
      </c>
      <c r="F138">
        <v>83.736000000000004</v>
      </c>
      <c r="G138">
        <v>2.9731780692388726E-2</v>
      </c>
      <c r="H138">
        <v>9.0000000000000011E-2</v>
      </c>
      <c r="I138">
        <v>3.47</v>
      </c>
      <c r="J138">
        <v>0.14651586</v>
      </c>
      <c r="K138">
        <v>-0.26667921</v>
      </c>
      <c r="L138">
        <v>2.9046128978779841E-4</v>
      </c>
      <c r="M138">
        <v>0.25511470154489213</v>
      </c>
      <c r="N138">
        <v>2.1611474911582673E-3</v>
      </c>
      <c r="O138">
        <v>0.57999999999999996</v>
      </c>
      <c r="P138">
        <f t="shared" si="27"/>
        <v>4.0265295681936228</v>
      </c>
      <c r="Q138">
        <v>-7.9342237176270314E-2</v>
      </c>
      <c r="R138">
        <v>-2.0938103604897331</v>
      </c>
      <c r="S138">
        <v>7.3560203108028507E-2</v>
      </c>
      <c r="T138">
        <v>4.4276689925525829</v>
      </c>
      <c r="U138">
        <v>2.9298361234961257E-2</v>
      </c>
      <c r="V138">
        <v>8.6177696241052412E-2</v>
      </c>
      <c r="W138">
        <v>3.4111529628767817E-2</v>
      </c>
      <c r="X138">
        <v>-8.1440402442938957</v>
      </c>
      <c r="Y138">
        <v>-1.3660420249779246</v>
      </c>
      <c r="Z138">
        <f t="shared" si="25"/>
        <v>-6.1371159524406087</v>
      </c>
      <c r="AA138">
        <v>0.145402740363791</v>
      </c>
      <c r="AB138">
        <v>-0.26800382009508</v>
      </c>
      <c r="AC138">
        <v>4.4090952849137298E-2</v>
      </c>
      <c r="AD138">
        <f t="shared" si="28"/>
        <v>1.0633152300663973E-2</v>
      </c>
      <c r="AE138">
        <f t="shared" si="23"/>
        <v>-3.4644946132059151E-4</v>
      </c>
      <c r="AF138">
        <f t="shared" si="24"/>
        <v>7.9847714273149073E-3</v>
      </c>
      <c r="AG138">
        <f t="shared" si="24"/>
        <v>3.0974136843577027E-4</v>
      </c>
      <c r="AH138">
        <f t="shared" si="24"/>
        <v>5.1124059987470716E-3</v>
      </c>
      <c r="AI138">
        <f t="shared" si="24"/>
        <v>-5.1803602575724202E-3</v>
      </c>
      <c r="AJ138">
        <f t="shared" si="24"/>
        <v>4.8978255251946108E-2</v>
      </c>
      <c r="AK138">
        <f t="shared" si="24"/>
        <v>-1.3521346468012424E-3</v>
      </c>
      <c r="AL138">
        <f t="shared" si="22"/>
        <v>7.9511354983434757E-3</v>
      </c>
      <c r="AM138">
        <f t="shared" si="22"/>
        <v>9.3733350964582129E-3</v>
      </c>
      <c r="AN138">
        <f t="shared" si="29"/>
        <v>1.4216388892344334E-2</v>
      </c>
      <c r="AO138">
        <f t="shared" si="26"/>
        <v>3.2032185497691752E-5</v>
      </c>
      <c r="AP138">
        <f t="shared" si="30"/>
        <v>-10.348769363836377</v>
      </c>
      <c r="AQ138">
        <f t="shared" si="21"/>
        <v>2.9788199964152218E-7</v>
      </c>
      <c r="AR138">
        <v>67.468000000000004</v>
      </c>
      <c r="AS138" s="13">
        <v>33695</v>
      </c>
      <c r="AT138">
        <v>7.5758307895886796E-3</v>
      </c>
      <c r="AU138">
        <v>3.3042375919422398E-2</v>
      </c>
      <c r="AV138">
        <v>0.47371834177208411</v>
      </c>
      <c r="AW138">
        <v>0.5151534070101268</v>
      </c>
      <c r="AX138">
        <v>0.61861071667468814</v>
      </c>
      <c r="AY138">
        <v>4.1976248017570246</v>
      </c>
      <c r="AZ138">
        <v>0.47510087406842577</v>
      </c>
      <c r="BA138">
        <v>4.795322809755137E-2</v>
      </c>
      <c r="BB138">
        <v>4.739016790393058E-2</v>
      </c>
      <c r="BC138">
        <v>4.1399833542003994E-2</v>
      </c>
      <c r="BD138">
        <v>4.3425171766596282</v>
      </c>
      <c r="BE138">
        <v>0.61999324897102981</v>
      </c>
      <c r="BF138">
        <v>0.19284560300015541</v>
      </c>
      <c r="BG138">
        <v>0.19228254280653462</v>
      </c>
      <c r="BH138">
        <v>0.18629220844460803</v>
      </c>
    </row>
    <row r="139" spans="1:60" x14ac:dyDescent="0.25">
      <c r="A139" s="1">
        <v>33878</v>
      </c>
      <c r="B139">
        <v>56.764000000000003</v>
      </c>
      <c r="C139">
        <v>0.92592611831562444</v>
      </c>
      <c r="D139">
        <v>0.124236771</v>
      </c>
      <c r="E139">
        <v>7.3666666666666671</v>
      </c>
      <c r="F139">
        <v>83.55</v>
      </c>
      <c r="G139">
        <v>2.7789032263716738E-2</v>
      </c>
      <c r="H139">
        <v>0.13066666666666665</v>
      </c>
      <c r="I139">
        <v>3.6033333333333335</v>
      </c>
      <c r="J139">
        <v>-7.6888717999999995E-2</v>
      </c>
      <c r="K139">
        <v>-0.22109814899999999</v>
      </c>
      <c r="L139">
        <v>2.9317824973142717E-4</v>
      </c>
      <c r="M139">
        <v>0.25668382004772483</v>
      </c>
      <c r="N139">
        <v>2.1881456078010082E-3</v>
      </c>
      <c r="O139">
        <v>-0.79</v>
      </c>
      <c r="P139">
        <f t="shared" si="27"/>
        <v>4.0389023219722908</v>
      </c>
      <c r="Q139">
        <v>-7.6960833355275524E-2</v>
      </c>
      <c r="R139">
        <v>-2.0855660904987694</v>
      </c>
      <c r="S139">
        <v>7.1079581680952172E-2</v>
      </c>
      <c r="T139">
        <v>4.425445255041403</v>
      </c>
      <c r="U139">
        <v>2.7409924438803458E-2</v>
      </c>
      <c r="V139">
        <v>0.12280742926154697</v>
      </c>
      <c r="W139">
        <v>3.539931835186113E-2</v>
      </c>
      <c r="X139">
        <v>-8.1347297730655423</v>
      </c>
      <c r="Y139">
        <v>-1.3599102236808607</v>
      </c>
      <c r="Z139">
        <f t="shared" si="25"/>
        <v>-6.1247008482815231</v>
      </c>
      <c r="AA139">
        <v>-7.6627601936669704E-2</v>
      </c>
      <c r="AB139">
        <v>-0.22127687294082499</v>
      </c>
      <c r="AC139">
        <v>-3.6662103184006999E-2</v>
      </c>
      <c r="AD139">
        <f t="shared" si="28"/>
        <v>1.2372753778667978E-2</v>
      </c>
      <c r="AE139">
        <f t="shared" si="23"/>
        <v>2.3814038209947902E-3</v>
      </c>
      <c r="AF139">
        <f t="shared" si="24"/>
        <v>8.2442699909637263E-3</v>
      </c>
      <c r="AG139">
        <f t="shared" si="24"/>
        <v>-2.4806214270763349E-3</v>
      </c>
      <c r="AH139">
        <f t="shared" si="24"/>
        <v>-2.2237375111799906E-3</v>
      </c>
      <c r="AI139">
        <f t="shared" si="24"/>
        <v>-1.8884367961577997E-3</v>
      </c>
      <c r="AJ139">
        <f t="shared" si="24"/>
        <v>3.6629733020494562E-2</v>
      </c>
      <c r="AK139">
        <f t="shared" si="24"/>
        <v>1.2877887230933124E-3</v>
      </c>
      <c r="AL139">
        <f t="shared" si="22"/>
        <v>9.3104712283533786E-3</v>
      </c>
      <c r="AM139">
        <f t="shared" si="22"/>
        <v>6.1318012970639213E-3</v>
      </c>
      <c r="AN139">
        <f t="shared" si="29"/>
        <v>1.2415104159085644E-2</v>
      </c>
      <c r="AO139">
        <f t="shared" si="26"/>
        <v>3.2210822702128717E-5</v>
      </c>
      <c r="AP139">
        <f t="shared" si="30"/>
        <v>-10.343208053124046</v>
      </c>
      <c r="AQ139">
        <f t="shared" si="21"/>
        <v>1.7863720443696496E-7</v>
      </c>
      <c r="AR139">
        <v>67.932000000000002</v>
      </c>
      <c r="AS139" s="13">
        <v>33786</v>
      </c>
      <c r="AT139">
        <v>8.6835169019133813E-3</v>
      </c>
      <c r="AU139">
        <v>3.4412893684655707E-2</v>
      </c>
      <c r="AV139">
        <v>0.48051442028433655</v>
      </c>
      <c r="AW139">
        <v>0.51745877517136907</v>
      </c>
      <c r="AX139">
        <v>0.63311655359683161</v>
      </c>
      <c r="AY139">
        <v>4.2101264402273895</v>
      </c>
      <c r="AZ139">
        <v>0.48242787569797052</v>
      </c>
      <c r="BA139">
        <v>5.0855863298977566E-2</v>
      </c>
      <c r="BB139">
        <v>5.1014078798223506E-2</v>
      </c>
      <c r="BC139">
        <v>4.6342995953927102E-2</v>
      </c>
      <c r="BD139">
        <v>4.3627285735398846</v>
      </c>
      <c r="BE139">
        <v>0.63503000901046558</v>
      </c>
      <c r="BF139">
        <v>0.20345799661147262</v>
      </c>
      <c r="BG139">
        <v>0.20361621211071856</v>
      </c>
      <c r="BH139">
        <v>0.19894512926642216</v>
      </c>
    </row>
    <row r="140" spans="1:60" x14ac:dyDescent="0.25">
      <c r="A140" s="1">
        <v>33970</v>
      </c>
      <c r="B140">
        <v>56.774999999999999</v>
      </c>
      <c r="C140">
        <v>0.92848989249097169</v>
      </c>
      <c r="D140">
        <v>0.12429672899999999</v>
      </c>
      <c r="E140">
        <v>7.1333333333333329</v>
      </c>
      <c r="F140">
        <v>82.522999999999996</v>
      </c>
      <c r="G140">
        <v>2.807386820617935E-2</v>
      </c>
      <c r="H140">
        <v>8.8300000000000003E-2</v>
      </c>
      <c r="I140">
        <v>3.2533333333333334</v>
      </c>
      <c r="J140">
        <v>-4.2339635E-2</v>
      </c>
      <c r="K140">
        <v>-8.8773660000000004E-2</v>
      </c>
      <c r="L140">
        <v>2.9249482241661774E-4</v>
      </c>
      <c r="M140">
        <v>0.2548931880025207</v>
      </c>
      <c r="N140">
        <v>2.2789781528305842E-3</v>
      </c>
      <c r="O140">
        <v>-7.06</v>
      </c>
      <c r="P140">
        <f t="shared" si="27"/>
        <v>4.0390960879916218</v>
      </c>
      <c r="Q140">
        <v>-7.4195784095723485E-2</v>
      </c>
      <c r="R140">
        <v>-2.0850835961777769</v>
      </c>
      <c r="S140">
        <v>6.8903978647211067E-2</v>
      </c>
      <c r="T140">
        <v>4.4130770423653036</v>
      </c>
      <c r="U140">
        <v>2.7687020683130045E-2</v>
      </c>
      <c r="V140">
        <v>8.4616845719878958E-2</v>
      </c>
      <c r="W140">
        <v>3.201532943201111E-2</v>
      </c>
      <c r="X140">
        <v>-8.1370635925887989</v>
      </c>
      <c r="Y140">
        <v>-1.3669106921528469</v>
      </c>
      <c r="Z140">
        <f t="shared" si="25"/>
        <v>-6.0840281150609039</v>
      </c>
      <c r="AA140">
        <v>-4.3630224333884797E-2</v>
      </c>
      <c r="AB140">
        <v>-8.7415136217075501E-2</v>
      </c>
      <c r="AC140">
        <v>-1.79558411729829E-3</v>
      </c>
      <c r="AD140">
        <f t="shared" si="28"/>
        <v>1.9376601933096538E-4</v>
      </c>
      <c r="AE140">
        <f t="shared" si="23"/>
        <v>2.7650492595520382E-3</v>
      </c>
      <c r="AF140">
        <f t="shared" si="24"/>
        <v>4.8249432099245482E-4</v>
      </c>
      <c r="AG140">
        <f t="shared" si="24"/>
        <v>-2.1756030337411053E-3</v>
      </c>
      <c r="AH140">
        <f t="shared" si="24"/>
        <v>-1.2368212676099333E-2</v>
      </c>
      <c r="AI140">
        <f t="shared" si="24"/>
        <v>2.7709624432658772E-4</v>
      </c>
      <c r="AJ140">
        <f t="shared" si="24"/>
        <v>-3.8190583541668016E-2</v>
      </c>
      <c r="AK140">
        <f t="shared" si="24"/>
        <v>-3.38398891985002E-3</v>
      </c>
      <c r="AL140">
        <f t="shared" si="22"/>
        <v>-2.3338195232565084E-3</v>
      </c>
      <c r="AM140">
        <f t="shared" si="22"/>
        <v>-7.0004684719862098E-3</v>
      </c>
      <c r="AN140">
        <f t="shared" si="29"/>
        <v>4.0672733220619151E-2</v>
      </c>
      <c r="AO140">
        <f t="shared" si="26"/>
        <v>3.3360826677654092E-5</v>
      </c>
      <c r="AP140">
        <f t="shared" si="30"/>
        <v>-10.308128200275542</v>
      </c>
      <c r="AQ140">
        <f t="shared" si="21"/>
        <v>1.1500039755253744E-6</v>
      </c>
      <c r="AR140">
        <v>68.313000000000002</v>
      </c>
      <c r="AS140" s="13">
        <v>33878</v>
      </c>
      <c r="AT140">
        <v>7.2228026464830212E-3</v>
      </c>
      <c r="AU140">
        <v>3.2949749230633221E-2</v>
      </c>
      <c r="AV140">
        <v>0.48389157133612137</v>
      </c>
      <c r="AW140">
        <v>0.52823332348003948</v>
      </c>
      <c r="AX140">
        <v>0.61647829764190376</v>
      </c>
      <c r="AY140">
        <v>4.2054684488649041</v>
      </c>
      <c r="AZ140">
        <v>0.48220947669693537</v>
      </c>
      <c r="BA140">
        <v>5.7224800785209862E-2</v>
      </c>
      <c r="BB140">
        <v>5.604548226834094E-2</v>
      </c>
      <c r="BC140">
        <v>5.5517243385310278E-2</v>
      </c>
      <c r="BD140">
        <v>4.3380551751706866</v>
      </c>
      <c r="BE140">
        <v>0.61479620300271776</v>
      </c>
      <c r="BF140">
        <v>0.18981152709099225</v>
      </c>
      <c r="BG140">
        <v>0.18863220857412333</v>
      </c>
      <c r="BH140">
        <v>0.18810396969109267</v>
      </c>
    </row>
    <row r="141" spans="1:60" x14ac:dyDescent="0.25">
      <c r="A141" s="1">
        <v>34060</v>
      </c>
      <c r="B141">
        <v>57.084000000000003</v>
      </c>
      <c r="C141">
        <v>0.92929796337851422</v>
      </c>
      <c r="D141">
        <v>0.123414674</v>
      </c>
      <c r="E141">
        <v>7.0666666666666664</v>
      </c>
      <c r="F141">
        <v>82.507999999999996</v>
      </c>
      <c r="G141">
        <v>2.8381312578153177E-2</v>
      </c>
      <c r="H141">
        <v>3.1333333333333331E-2</v>
      </c>
      <c r="I141">
        <v>2.9566666666666666</v>
      </c>
      <c r="J141">
        <v>-1.2803040999999999E-2</v>
      </c>
      <c r="K141">
        <v>-7.9761090000000007E-2</v>
      </c>
      <c r="L141">
        <v>2.9340803371797182E-4</v>
      </c>
      <c r="M141">
        <v>0.2535012024548024</v>
      </c>
      <c r="N141">
        <v>2.289652454747158E-3</v>
      </c>
      <c r="O141">
        <v>-2.14</v>
      </c>
      <c r="P141">
        <f t="shared" si="27"/>
        <v>4.0445238672381452</v>
      </c>
      <c r="Q141">
        <v>-7.3325855986386163E-2</v>
      </c>
      <c r="R141">
        <v>-2.0922052604800845</v>
      </c>
      <c r="S141">
        <v>6.828150741640554E-2</v>
      </c>
      <c r="T141">
        <v>4.4128952583363477</v>
      </c>
      <c r="U141">
        <v>2.7986024889141491E-2</v>
      </c>
      <c r="V141">
        <v>3.0852463482764787E-2</v>
      </c>
      <c r="W141">
        <v>2.9138001743322223E-2</v>
      </c>
      <c r="X141">
        <v>-8.1339463111784109</v>
      </c>
      <c r="Y141">
        <v>-1.3723867125506999</v>
      </c>
      <c r="Z141">
        <f t="shared" si="25"/>
        <v>-6.0793552394196446</v>
      </c>
      <c r="AA141">
        <v>-1.3246471733000399E-2</v>
      </c>
      <c r="AB141">
        <v>-8.0466081826419802E-2</v>
      </c>
      <c r="AC141">
        <v>4.9950410893603497E-2</v>
      </c>
      <c r="AD141">
        <f t="shared" si="28"/>
        <v>5.4277792465233787E-3</v>
      </c>
      <c r="AE141">
        <f t="shared" ref="AE141:AE172" si="31">Q141-Q140</f>
        <v>8.699281093373229E-4</v>
      </c>
      <c r="AF141">
        <f t="shared" si="24"/>
        <v>-7.1216643023075399E-3</v>
      </c>
      <c r="AG141">
        <f t="shared" si="24"/>
        <v>-6.2247123080552691E-4</v>
      </c>
      <c r="AH141">
        <f t="shared" si="24"/>
        <v>-1.817840289559669E-4</v>
      </c>
      <c r="AI141">
        <f t="shared" si="24"/>
        <v>2.9900420601144603E-4</v>
      </c>
      <c r="AJ141">
        <f t="shared" si="24"/>
        <v>-5.3764382237114175E-2</v>
      </c>
      <c r="AK141">
        <f t="shared" si="24"/>
        <v>-2.8773276886888861E-3</v>
      </c>
      <c r="AL141">
        <f t="shared" si="22"/>
        <v>3.1172814103879176E-3</v>
      </c>
      <c r="AM141">
        <f t="shared" si="22"/>
        <v>-5.4760203978529987E-3</v>
      </c>
      <c r="AN141">
        <f t="shared" si="29"/>
        <v>4.6728756412592887E-3</v>
      </c>
      <c r="AO141">
        <f t="shared" si="26"/>
        <v>3.3319059572274892E-5</v>
      </c>
      <c r="AP141">
        <f t="shared" si="30"/>
        <v>-10.309380965185342</v>
      </c>
      <c r="AQ141">
        <f t="shared" si="21"/>
        <v>-4.1767105379199461E-8</v>
      </c>
      <c r="AR141">
        <v>68.718999999999994</v>
      </c>
      <c r="AS141" s="13">
        <v>33970</v>
      </c>
      <c r="AT141">
        <v>7.171007754013318E-3</v>
      </c>
      <c r="AU141">
        <v>3.2699850847485029E-2</v>
      </c>
      <c r="AV141">
        <v>0.47745159499788098</v>
      </c>
      <c r="AW141">
        <v>0.52000886534674662</v>
      </c>
      <c r="AX141">
        <v>0.613576728820451</v>
      </c>
      <c r="AY141">
        <v>4.1944362170785183</v>
      </c>
      <c r="AZ141">
        <v>0.47693100048000797</v>
      </c>
      <c r="BA141">
        <v>5.0272216130121727E-2</v>
      </c>
      <c r="BB141">
        <v>4.8799648607833201E-2</v>
      </c>
      <c r="BC141">
        <v>5.155454552698957E-2</v>
      </c>
      <c r="BD141">
        <v>4.330561350901089</v>
      </c>
      <c r="BE141">
        <v>0.61305613430257799</v>
      </c>
      <c r="BF141">
        <v>0.18639734995269175</v>
      </c>
      <c r="BG141">
        <v>0.18492478243040322</v>
      </c>
      <c r="BH141">
        <v>0.18767967934955959</v>
      </c>
    </row>
    <row r="142" spans="1:60" x14ac:dyDescent="0.25">
      <c r="A142" s="1">
        <v>34151</v>
      </c>
      <c r="B142">
        <v>57.673000000000002</v>
      </c>
      <c r="C142">
        <v>0.9319905017976533</v>
      </c>
      <c r="D142">
        <v>0.12071367600000001</v>
      </c>
      <c r="E142">
        <v>6.8</v>
      </c>
      <c r="F142">
        <v>82.254000000000005</v>
      </c>
      <c r="G142">
        <v>2.8072123929967163E-2</v>
      </c>
      <c r="H142">
        <v>-1.9066666666666662E-2</v>
      </c>
      <c r="I142">
        <v>2.5433333333333334</v>
      </c>
      <c r="J142">
        <v>-3.1741229000000003E-2</v>
      </c>
      <c r="K142">
        <v>-0.19684618700000001</v>
      </c>
      <c r="L142">
        <v>2.9565587384911929E-4</v>
      </c>
      <c r="M142">
        <v>0.25467850146265669</v>
      </c>
      <c r="N142">
        <v>2.3251037245131611E-3</v>
      </c>
      <c r="O142">
        <v>-3.64</v>
      </c>
      <c r="P142">
        <f t="shared" si="27"/>
        <v>4.0547891263887665</v>
      </c>
      <c r="Q142">
        <v>-7.0432655552711193E-2</v>
      </c>
      <c r="R142">
        <v>-2.1143338515806063</v>
      </c>
      <c r="S142">
        <v>6.5787740538003153E-2</v>
      </c>
      <c r="T142">
        <v>4.4098120206818185</v>
      </c>
      <c r="U142">
        <v>2.7685324036861709E-2</v>
      </c>
      <c r="V142">
        <v>-1.9250779592137387E-2</v>
      </c>
      <c r="W142">
        <v>2.5115287478396617E-2</v>
      </c>
      <c r="X142">
        <v>-8.1263143683178622</v>
      </c>
      <c r="Y142">
        <v>-1.3677533078515001</v>
      </c>
      <c r="Z142">
        <f t="shared" si="25"/>
        <v>-6.0639906282441016</v>
      </c>
      <c r="AA142">
        <v>-3.26076523413108E-2</v>
      </c>
      <c r="AB142">
        <v>-0.196968585396603</v>
      </c>
      <c r="AC142">
        <v>-0.19989423516178201</v>
      </c>
      <c r="AD142">
        <f t="shared" si="28"/>
        <v>1.0265259150621375E-2</v>
      </c>
      <c r="AE142">
        <f t="shared" si="31"/>
        <v>2.8932004336749695E-3</v>
      </c>
      <c r="AF142">
        <f t="shared" si="24"/>
        <v>-2.2128591100521788E-2</v>
      </c>
      <c r="AG142">
        <f t="shared" si="24"/>
        <v>-2.493766878402387E-3</v>
      </c>
      <c r="AH142">
        <f t="shared" si="24"/>
        <v>-3.083237654529114E-3</v>
      </c>
      <c r="AI142">
        <f t="shared" si="24"/>
        <v>-3.0070085227978244E-4</v>
      </c>
      <c r="AJ142">
        <f t="shared" si="24"/>
        <v>-5.0103243074902173E-2</v>
      </c>
      <c r="AK142">
        <f t="shared" si="24"/>
        <v>-4.0227142649256059E-3</v>
      </c>
      <c r="AL142">
        <f t="shared" si="22"/>
        <v>7.6319428605486905E-3</v>
      </c>
      <c r="AM142">
        <f t="shared" si="22"/>
        <v>4.6334046991998168E-3</v>
      </c>
      <c r="AN142">
        <f t="shared" si="29"/>
        <v>1.5364611175542997E-2</v>
      </c>
      <c r="AO142">
        <f t="shared" si="26"/>
        <v>3.3634760509680029E-5</v>
      </c>
      <c r="AP142">
        <f t="shared" si="30"/>
        <v>-10.299950486783199</v>
      </c>
      <c r="AQ142">
        <f t="shared" si="21"/>
        <v>3.157009374051364E-7</v>
      </c>
      <c r="AR142">
        <v>69.128</v>
      </c>
      <c r="AS142" s="13">
        <v>34060</v>
      </c>
      <c r="AT142">
        <v>4.6051281018436195E-3</v>
      </c>
      <c r="AU142">
        <v>3.3105988185160341E-2</v>
      </c>
      <c r="AV142">
        <v>0.4819196905841539</v>
      </c>
      <c r="AW142">
        <v>0.52234550678750147</v>
      </c>
      <c r="AX142">
        <v>0.61044015089638493</v>
      </c>
      <c r="AY142">
        <v>4.198136064680634</v>
      </c>
      <c r="AZ142">
        <v>0.4803466531358343</v>
      </c>
      <c r="BA142">
        <v>5.5083599330799315E-2</v>
      </c>
      <c r="BB142">
        <v>5.3043991517593814E-2</v>
      </c>
      <c r="BC142">
        <v>5.8378990868810265E-2</v>
      </c>
      <c r="BD142">
        <v>4.326656524992865</v>
      </c>
      <c r="BE142">
        <v>0.60886711344806532</v>
      </c>
      <c r="BF142">
        <v>0.18360405964303034</v>
      </c>
      <c r="BG142">
        <v>0.18156445182982484</v>
      </c>
      <c r="BH142">
        <v>0.18689945118104129</v>
      </c>
    </row>
    <row r="143" spans="1:60" x14ac:dyDescent="0.25">
      <c r="A143" s="1">
        <v>34243</v>
      </c>
      <c r="B143">
        <v>58.447000000000003</v>
      </c>
      <c r="C143">
        <v>0.93379407797546399</v>
      </c>
      <c r="D143">
        <v>0.123048375</v>
      </c>
      <c r="E143">
        <v>6.6333333333333329</v>
      </c>
      <c r="F143">
        <v>82.313000000000002</v>
      </c>
      <c r="G143">
        <v>2.8301275912168987E-2</v>
      </c>
      <c r="H143">
        <v>-9.113333333333333E-2</v>
      </c>
      <c r="I143">
        <v>2.4766666666666666</v>
      </c>
      <c r="J143">
        <v>-0.29372857400000002</v>
      </c>
      <c r="K143">
        <v>-0.21941039100000001</v>
      </c>
      <c r="L143">
        <v>2.9877671620122588E-4</v>
      </c>
      <c r="M143">
        <v>0.25575414687915937</v>
      </c>
      <c r="N143">
        <v>2.3731944252747233E-3</v>
      </c>
      <c r="O143">
        <v>3.83</v>
      </c>
      <c r="P143">
        <f t="shared" si="27"/>
        <v>4.0681203606812684</v>
      </c>
      <c r="Q143">
        <v>-6.8499338320770958E-2</v>
      </c>
      <c r="R143">
        <v>-2.0951777082460881</v>
      </c>
      <c r="S143">
        <v>6.4225972299271281E-2</v>
      </c>
      <c r="T143">
        <v>4.4105290538965924</v>
      </c>
      <c r="U143">
        <v>2.7908194049835109E-2</v>
      </c>
      <c r="V143">
        <v>-9.5556876898217388E-2</v>
      </c>
      <c r="W143">
        <v>2.4464944399512779E-2</v>
      </c>
      <c r="X143">
        <v>-8.115814032101893</v>
      </c>
      <c r="Y143">
        <v>-1.3635386597005879</v>
      </c>
      <c r="Z143">
        <f t="shared" si="25"/>
        <v>-6.0435183726156128</v>
      </c>
      <c r="AA143">
        <v>-0.294345152518461</v>
      </c>
      <c r="AB143">
        <v>-0.219386581162897</v>
      </c>
      <c r="AC143">
        <v>8.9192856022276903E-2</v>
      </c>
      <c r="AD143">
        <f t="shared" si="28"/>
        <v>1.3331234292501826E-2</v>
      </c>
      <c r="AE143">
        <f t="shared" si="31"/>
        <v>1.9333172319402347E-3</v>
      </c>
      <c r="AF143">
        <f t="shared" si="24"/>
        <v>1.9156143334518205E-2</v>
      </c>
      <c r="AG143">
        <f t="shared" si="24"/>
        <v>-1.5617682387318726E-3</v>
      </c>
      <c r="AH143">
        <f t="shared" si="24"/>
        <v>7.1703321477389892E-4</v>
      </c>
      <c r="AI143">
        <f t="shared" si="24"/>
        <v>2.2287001297340014E-4</v>
      </c>
      <c r="AJ143">
        <f t="shared" si="24"/>
        <v>-7.6306097306079998E-2</v>
      </c>
      <c r="AK143">
        <f t="shared" si="24"/>
        <v>-6.503430788838381E-4</v>
      </c>
      <c r="AL143">
        <f t="shared" si="22"/>
        <v>1.0500336215969241E-2</v>
      </c>
      <c r="AM143">
        <f t="shared" si="22"/>
        <v>4.2146481509122147E-3</v>
      </c>
      <c r="AN143">
        <f t="shared" si="29"/>
        <v>2.0472255628488867E-2</v>
      </c>
      <c r="AO143">
        <f t="shared" si="26"/>
        <v>3.4144225958919839E-5</v>
      </c>
      <c r="AP143">
        <f t="shared" si="30"/>
        <v>-10.284917065044668</v>
      </c>
      <c r="AQ143">
        <f t="shared" si="21"/>
        <v>5.0946544923981057E-7</v>
      </c>
      <c r="AR143">
        <v>69.504999999999995</v>
      </c>
      <c r="AS143" s="13">
        <v>34151</v>
      </c>
      <c r="AT143">
        <v>8.2211475681989166E-3</v>
      </c>
      <c r="AU143">
        <v>3.4071322507691987E-2</v>
      </c>
      <c r="AV143">
        <v>0.48704324575463404</v>
      </c>
      <c r="AW143">
        <v>0.52713953197465524</v>
      </c>
      <c r="AX143">
        <v>0.61995413989214676</v>
      </c>
      <c r="AY143">
        <v>4.2110551964259626</v>
      </c>
      <c r="AZ143">
        <v>0.49167434086565959</v>
      </c>
      <c r="BA143">
        <v>5.4093388430225264E-2</v>
      </c>
      <c r="BB143">
        <v>5.3391190605455885E-2</v>
      </c>
      <c r="BC143">
        <v>5.8792025657069757E-2</v>
      </c>
      <c r="BD143">
        <v>4.3439660905634749</v>
      </c>
      <c r="BE143">
        <v>0.62458523500317231</v>
      </c>
      <c r="BF143">
        <v>0.18700428256773799</v>
      </c>
      <c r="BG143">
        <v>0.18630208474296861</v>
      </c>
      <c r="BH143">
        <v>0.19170291979458248</v>
      </c>
    </row>
    <row r="144" spans="1:60" x14ac:dyDescent="0.25">
      <c r="A144" s="1">
        <v>34335</v>
      </c>
      <c r="B144">
        <v>58.981000000000002</v>
      </c>
      <c r="C144">
        <v>0.93442610394086789</v>
      </c>
      <c r="D144">
        <v>0.12605087700000001</v>
      </c>
      <c r="E144">
        <v>6.5666666666666664</v>
      </c>
      <c r="F144">
        <v>81.61</v>
      </c>
      <c r="G144">
        <v>3.0089033910434108E-2</v>
      </c>
      <c r="H144">
        <v>-0.30303333333333332</v>
      </c>
      <c r="I144">
        <v>2.7466666666666666</v>
      </c>
      <c r="J144">
        <v>-0.24227230499999999</v>
      </c>
      <c r="K144">
        <v>-3.1888668000000002E-2</v>
      </c>
      <c r="L144">
        <v>3.0079302343371498E-4</v>
      </c>
      <c r="M144">
        <v>0.25571902113895983</v>
      </c>
      <c r="N144">
        <v>2.3941657954458526E-3</v>
      </c>
      <c r="O144">
        <v>-3.61</v>
      </c>
      <c r="P144">
        <f t="shared" si="27"/>
        <v>4.0772153581433637</v>
      </c>
      <c r="Q144">
        <v>-6.7822730717841451E-2</v>
      </c>
      <c r="R144">
        <v>-2.0710696678158866</v>
      </c>
      <c r="S144">
        <v>6.3600581409594792E-2</v>
      </c>
      <c r="T144">
        <v>4.4019518034811513</v>
      </c>
      <c r="U144">
        <v>2.9645239195505057E-2</v>
      </c>
      <c r="V144">
        <v>-0.36101769337286921</v>
      </c>
      <c r="W144">
        <v>2.7096225661701168E-2</v>
      </c>
      <c r="X144">
        <v>-8.1090881595295183</v>
      </c>
      <c r="Y144">
        <v>-1.3636760109536001</v>
      </c>
      <c r="Z144">
        <f t="shared" si="25"/>
        <v>-6.0347204196721407</v>
      </c>
      <c r="AA144">
        <v>-0.242939794379294</v>
      </c>
      <c r="AB144">
        <v>-3.0622123977558501E-2</v>
      </c>
      <c r="AC144">
        <v>-0.12956241442779301</v>
      </c>
      <c r="AD144">
        <f t="shared" si="28"/>
        <v>9.0949974620953E-3</v>
      </c>
      <c r="AE144">
        <f t="shared" si="31"/>
        <v>6.7660760292950761E-4</v>
      </c>
      <c r="AF144">
        <f t="shared" si="24"/>
        <v>2.4108040430201427E-2</v>
      </c>
      <c r="AG144">
        <f t="shared" si="24"/>
        <v>-6.253908896764887E-4</v>
      </c>
      <c r="AH144">
        <f t="shared" si="24"/>
        <v>-8.5772504154411067E-3</v>
      </c>
      <c r="AI144">
        <f t="shared" si="24"/>
        <v>1.7370451456699479E-3</v>
      </c>
      <c r="AJ144">
        <f t="shared" si="24"/>
        <v>-0.26546081647465181</v>
      </c>
      <c r="AK144">
        <f t="shared" si="24"/>
        <v>2.6312812621883883E-3</v>
      </c>
      <c r="AL144">
        <f t="shared" si="22"/>
        <v>6.7258725723746693E-3</v>
      </c>
      <c r="AM144">
        <f t="shared" si="22"/>
        <v>-1.3735125301228557E-4</v>
      </c>
      <c r="AN144">
        <f t="shared" si="29"/>
        <v>8.797952943472076E-3</v>
      </c>
      <c r="AO144">
        <f t="shared" si="26"/>
        <v>3.4282197050930777E-5</v>
      </c>
      <c r="AP144">
        <f t="shared" si="30"/>
        <v>-10.28088437495442</v>
      </c>
      <c r="AQ144">
        <f t="shared" si="21"/>
        <v>1.3797109201093768E-7</v>
      </c>
      <c r="AR144">
        <v>69.837000000000003</v>
      </c>
      <c r="AS144" s="13">
        <v>34243</v>
      </c>
      <c r="AT144">
        <v>4.9988847302864974E-3</v>
      </c>
      <c r="AU144">
        <v>3.7633051570430842E-2</v>
      </c>
      <c r="AV144">
        <v>0.49952908871811724</v>
      </c>
      <c r="AW144">
        <v>0.54273348203954641</v>
      </c>
      <c r="AX144">
        <v>0.61156557573617687</v>
      </c>
      <c r="AY144">
        <v>4.2259347545271675</v>
      </c>
      <c r="AZ144">
        <v>0.50577713123615187</v>
      </c>
      <c r="BA144">
        <v>6.3359741521969992E-2</v>
      </c>
      <c r="BB144">
        <v>6.3084751993700616E-2</v>
      </c>
      <c r="BC144">
        <v>7.0183702338847964E-2</v>
      </c>
      <c r="BD144">
        <v>4.337971241545227</v>
      </c>
      <c r="BE144">
        <v>0.61781361825421155</v>
      </c>
      <c r="BF144">
        <v>0.17539622854002962</v>
      </c>
      <c r="BG144">
        <v>0.17512123901176024</v>
      </c>
      <c r="BH144">
        <v>0.18222018935690759</v>
      </c>
    </row>
    <row r="145" spans="1:60" x14ac:dyDescent="0.25">
      <c r="A145" s="1">
        <v>34425</v>
      </c>
      <c r="B145">
        <v>59.988999999999997</v>
      </c>
      <c r="C145">
        <v>0.93832804794354541</v>
      </c>
      <c r="D145">
        <v>0.122102482</v>
      </c>
      <c r="E145">
        <v>6.2</v>
      </c>
      <c r="F145">
        <v>81.775000000000006</v>
      </c>
      <c r="G145">
        <v>3.669362518716543E-2</v>
      </c>
      <c r="H145">
        <v>-0.26863333333333334</v>
      </c>
      <c r="I145">
        <v>2.9866666666666668</v>
      </c>
      <c r="J145">
        <v>-0.470903768</v>
      </c>
      <c r="K145">
        <v>6.9306145999999999E-2</v>
      </c>
      <c r="L145">
        <v>3.0525335585837718E-4</v>
      </c>
      <c r="M145">
        <v>0.25554988889900393</v>
      </c>
      <c r="N145">
        <v>2.2948406115685096E-3</v>
      </c>
      <c r="O145">
        <v>-0.94</v>
      </c>
      <c r="P145">
        <f t="shared" si="27"/>
        <v>4.0941612120811577</v>
      </c>
      <c r="Q145">
        <v>-6.3655659834545089E-2</v>
      </c>
      <c r="R145">
        <v>-2.1028945704717534</v>
      </c>
      <c r="S145">
        <v>6.0153922819747144E-2</v>
      </c>
      <c r="T145">
        <v>4.4039715734244478</v>
      </c>
      <c r="U145">
        <v>3.6036442188605411E-2</v>
      </c>
      <c r="V145">
        <v>-0.31284034900234248</v>
      </c>
      <c r="W145">
        <v>2.9429344024003292E-2</v>
      </c>
      <c r="X145">
        <v>-8.0943684512308547</v>
      </c>
      <c r="Y145">
        <v>-1.3643376285204223</v>
      </c>
      <c r="Z145">
        <f t="shared" si="25"/>
        <v>-6.0770918881783578</v>
      </c>
      <c r="AA145">
        <v>-0.47188223628335602</v>
      </c>
      <c r="AB145">
        <v>6.9244745968727803E-2</v>
      </c>
      <c r="AC145">
        <v>7.0111604054101995E-2</v>
      </c>
      <c r="AD145">
        <f t="shared" si="28"/>
        <v>1.694585393779402E-2</v>
      </c>
      <c r="AE145">
        <f t="shared" si="31"/>
        <v>4.1670708832963615E-3</v>
      </c>
      <c r="AF145">
        <f t="shared" si="24"/>
        <v>-3.1824902655866794E-2</v>
      </c>
      <c r="AG145">
        <f t="shared" si="24"/>
        <v>-3.4466585898476482E-3</v>
      </c>
      <c r="AH145">
        <f t="shared" si="24"/>
        <v>2.0197699432964455E-3</v>
      </c>
      <c r="AI145">
        <f t="shared" si="24"/>
        <v>6.391202993100354E-3</v>
      </c>
      <c r="AJ145">
        <f t="shared" si="24"/>
        <v>4.8177344370526731E-2</v>
      </c>
      <c r="AK145">
        <f t="shared" si="24"/>
        <v>2.3331183623021244E-3</v>
      </c>
      <c r="AL145">
        <f t="shared" si="22"/>
        <v>1.4719708298663647E-2</v>
      </c>
      <c r="AM145">
        <f t="shared" si="22"/>
        <v>-6.6161756682214801E-4</v>
      </c>
      <c r="AN145">
        <f t="shared" si="29"/>
        <v>-4.2371468506217091E-2</v>
      </c>
      <c r="AO145">
        <f t="shared" si="26"/>
        <v>3.2702149108907994E-5</v>
      </c>
      <c r="AP145">
        <f t="shared" si="30"/>
        <v>-10.328069760235708</v>
      </c>
      <c r="AQ145">
        <f t="shared" si="21"/>
        <v>-1.5800479420227832E-6</v>
      </c>
      <c r="AR145">
        <v>70.174000000000007</v>
      </c>
      <c r="AS145" s="13">
        <v>34335</v>
      </c>
      <c r="AT145">
        <v>5.6484713075214479E-3</v>
      </c>
      <c r="AU145">
        <v>4.8844429807828146E-2</v>
      </c>
      <c r="AV145">
        <v>0.49623166361651799</v>
      </c>
      <c r="AW145">
        <v>0.5369091402246664</v>
      </c>
      <c r="AX145">
        <v>0.61309996992696769</v>
      </c>
      <c r="AY145">
        <v>4.2215313729249013</v>
      </c>
      <c r="AZ145">
        <v>0.50668166246042379</v>
      </c>
      <c r="BA145">
        <v>5.4312179521972925E-2</v>
      </c>
      <c r="BB145">
        <v>5.518849754611499E-2</v>
      </c>
      <c r="BC145">
        <v>6.3899976139351833E-2</v>
      </c>
      <c r="BD145">
        <v>4.3383996792353514</v>
      </c>
      <c r="BE145">
        <v>0.62354996877087343</v>
      </c>
      <c r="BF145">
        <v>0.17118048583242262</v>
      </c>
      <c r="BG145">
        <v>0.17205680385656469</v>
      </c>
      <c r="BH145">
        <v>0.18076828244980153</v>
      </c>
    </row>
    <row r="146" spans="1:60" x14ac:dyDescent="0.25">
      <c r="A146" s="1">
        <v>34516</v>
      </c>
      <c r="B146">
        <v>60.350999999999999</v>
      </c>
      <c r="C146">
        <v>0.93996918758961534</v>
      </c>
      <c r="D146">
        <v>0.12398152599999999</v>
      </c>
      <c r="E146">
        <v>6</v>
      </c>
      <c r="F146">
        <v>81.164000000000001</v>
      </c>
      <c r="G146">
        <v>4.2628019344854329E-2</v>
      </c>
      <c r="H146">
        <v>-0.28660000000000002</v>
      </c>
      <c r="I146">
        <v>2.7233333333333332</v>
      </c>
      <c r="J146">
        <v>-0.29377751200000002</v>
      </c>
      <c r="K146">
        <v>0.103016274</v>
      </c>
      <c r="L146">
        <v>3.0627251966505964E-4</v>
      </c>
      <c r="M146">
        <v>0.25434160693990771</v>
      </c>
      <c r="N146">
        <v>2.33883109193944E-3</v>
      </c>
      <c r="O146">
        <v>-0.52</v>
      </c>
      <c r="P146">
        <f t="shared" si="27"/>
        <v>4.1001775174145445</v>
      </c>
      <c r="Q146">
        <v>-6.1908183415319555E-2</v>
      </c>
      <c r="R146">
        <v>-2.0876227083472672</v>
      </c>
      <c r="S146">
        <v>5.8268908123975824E-2</v>
      </c>
      <c r="T146">
        <v>4.3964717991053774</v>
      </c>
      <c r="U146">
        <v>4.1744467482271522E-2</v>
      </c>
      <c r="V146">
        <v>-0.33771300605734583</v>
      </c>
      <c r="W146">
        <v>2.6869104102021844E-2</v>
      </c>
      <c r="X146">
        <v>-8.0910352652086051</v>
      </c>
      <c r="Y146">
        <v>-1.369077006331695</v>
      </c>
      <c r="Z146">
        <f t="shared" si="25"/>
        <v>-6.0581040077800949</v>
      </c>
      <c r="AA146">
        <v>-0.29438153375571502</v>
      </c>
      <c r="AB146">
        <v>0.10256738649036</v>
      </c>
      <c r="AC146">
        <v>0.133858270102924</v>
      </c>
      <c r="AD146">
        <f t="shared" si="28"/>
        <v>6.0163053333868177E-3</v>
      </c>
      <c r="AE146">
        <f t="shared" si="31"/>
        <v>1.747476419225534E-3</v>
      </c>
      <c r="AF146">
        <f t="shared" si="24"/>
        <v>1.527186212448628E-2</v>
      </c>
      <c r="AG146">
        <f t="shared" si="24"/>
        <v>-1.8850146957713199E-3</v>
      </c>
      <c r="AH146">
        <f t="shared" si="24"/>
        <v>-7.4997743190703403E-3</v>
      </c>
      <c r="AI146">
        <f t="shared" si="24"/>
        <v>5.7080252936661108E-3</v>
      </c>
      <c r="AJ146">
        <f t="shared" si="24"/>
        <v>-2.4872657055003355E-2</v>
      </c>
      <c r="AK146">
        <f t="shared" si="24"/>
        <v>-2.5602399219814484E-3</v>
      </c>
      <c r="AL146">
        <f t="shared" si="22"/>
        <v>3.3331860222496346E-3</v>
      </c>
      <c r="AM146">
        <f t="shared" si="22"/>
        <v>-4.7393778112727603E-3</v>
      </c>
      <c r="AN146">
        <f t="shared" si="29"/>
        <v>1.8987880398262824E-2</v>
      </c>
      <c r="AO146">
        <f t="shared" si="26"/>
        <v>3.3138715047953865E-5</v>
      </c>
      <c r="AP146">
        <f t="shared" si="30"/>
        <v>-10.314808320164946</v>
      </c>
      <c r="AQ146">
        <f t="shared" si="21"/>
        <v>4.3656593904587148E-7</v>
      </c>
      <c r="AR146">
        <v>70.576999999999998</v>
      </c>
      <c r="AS146" s="13">
        <v>34425</v>
      </c>
      <c r="AT146">
        <v>9.1785489477006297E-3</v>
      </c>
      <c r="AU146">
        <v>5.3054618742952989E-2</v>
      </c>
      <c r="AV146">
        <v>0.49602616815696088</v>
      </c>
      <c r="AW146">
        <v>0.53651681018034691</v>
      </c>
      <c r="AX146">
        <v>0.6032389134065208</v>
      </c>
      <c r="AY146">
        <v>4.2163137336534575</v>
      </c>
      <c r="AZ146">
        <v>0.501910104350479</v>
      </c>
      <c r="BA146">
        <v>5.4057383577942153E-2</v>
      </c>
      <c r="BB146">
        <v>5.432718787422236E-2</v>
      </c>
      <c r="BC146">
        <v>6.2144551646484691E-2</v>
      </c>
      <c r="BD146">
        <v>4.3235264789030179</v>
      </c>
      <c r="BE146">
        <v>0.60912284960003893</v>
      </c>
      <c r="BF146">
        <v>0.16127012882750208</v>
      </c>
      <c r="BG146">
        <v>0.16153993312378229</v>
      </c>
      <c r="BH146">
        <v>0.16935729689604462</v>
      </c>
    </row>
    <row r="147" spans="1:60" x14ac:dyDescent="0.25">
      <c r="A147" s="1">
        <v>34608</v>
      </c>
      <c r="B147">
        <v>61.241999999999997</v>
      </c>
      <c r="C147">
        <v>0.94378719165996783</v>
      </c>
      <c r="D147">
        <v>0.123277768</v>
      </c>
      <c r="E147">
        <v>5.6333333333333329</v>
      </c>
      <c r="F147">
        <v>81.444999999999993</v>
      </c>
      <c r="G147">
        <v>4.922139616992896E-2</v>
      </c>
      <c r="H147">
        <v>-0.21540000000000001</v>
      </c>
      <c r="I147">
        <v>2.4</v>
      </c>
      <c r="J147">
        <v>-0.42994724299999998</v>
      </c>
      <c r="K147">
        <v>5.2647856E-2</v>
      </c>
      <c r="L147">
        <v>3.0992758133815111E-4</v>
      </c>
      <c r="M147">
        <v>0.25695854574873073</v>
      </c>
      <c r="N147">
        <v>2.3279403106934342E-3</v>
      </c>
      <c r="O147">
        <v>3.19</v>
      </c>
      <c r="P147">
        <f t="shared" si="27"/>
        <v>4.1148332286494167</v>
      </c>
      <c r="Q147">
        <v>-5.7854570813969594E-2</v>
      </c>
      <c r="R147">
        <v>-2.0933151932607177</v>
      </c>
      <c r="S147">
        <v>5.4803792040674017E-2</v>
      </c>
      <c r="T147">
        <v>4.3999279458095684</v>
      </c>
      <c r="U147">
        <v>4.8048361644748211E-2</v>
      </c>
      <c r="V147">
        <v>-0.24258124520668492</v>
      </c>
      <c r="W147">
        <v>2.3716526617316065E-2</v>
      </c>
      <c r="X147">
        <v>-8.0791718963624284</v>
      </c>
      <c r="Y147">
        <v>-1.3588405076858527</v>
      </c>
      <c r="Z147">
        <f t="shared" si="25"/>
        <v>-6.0627713891781463</v>
      </c>
      <c r="AA147">
        <v>-0.43032293536236299</v>
      </c>
      <c r="AB147">
        <v>5.25764658594444E-2</v>
      </c>
      <c r="AC147">
        <v>-0.176027011086927</v>
      </c>
      <c r="AD147">
        <f t="shared" si="28"/>
        <v>1.4655711234872193E-2</v>
      </c>
      <c r="AE147">
        <f t="shared" si="31"/>
        <v>4.053612601349961E-3</v>
      </c>
      <c r="AF147">
        <f t="shared" si="24"/>
        <v>-5.6924849134505351E-3</v>
      </c>
      <c r="AG147">
        <f t="shared" si="24"/>
        <v>-3.4651160833018071E-3</v>
      </c>
      <c r="AH147">
        <f t="shared" si="24"/>
        <v>3.4561467041909211E-3</v>
      </c>
      <c r="AI147">
        <f t="shared" si="24"/>
        <v>6.3038941624766892E-3</v>
      </c>
      <c r="AJ147">
        <f t="shared" si="24"/>
        <v>9.5131760850660912E-2</v>
      </c>
      <c r="AK147">
        <f t="shared" si="24"/>
        <v>-3.1525774847057791E-3</v>
      </c>
      <c r="AL147">
        <f t="shared" si="22"/>
        <v>1.186336884617667E-2</v>
      </c>
      <c r="AM147">
        <f t="shared" si="22"/>
        <v>1.0236498645842307E-2</v>
      </c>
      <c r="AN147">
        <f t="shared" si="29"/>
        <v>-4.6673813980513401E-3</v>
      </c>
      <c r="AO147">
        <f t="shared" si="26"/>
        <v>3.2806374164225398E-5</v>
      </c>
      <c r="AP147">
        <f t="shared" si="30"/>
        <v>-10.324887727179471</v>
      </c>
      <c r="AQ147">
        <f t="shared" ref="AQ147:AQ210" si="32">AO147-AO146</f>
        <v>-3.3234088372846734E-7</v>
      </c>
      <c r="AR147">
        <v>70.959999999999994</v>
      </c>
      <c r="AS147" s="13">
        <v>34516</v>
      </c>
      <c r="AT147">
        <v>5.7868110647388386E-3</v>
      </c>
      <c r="AU147">
        <v>6.1916892679548155E-2</v>
      </c>
      <c r="AV147">
        <v>0.5033475567919401</v>
      </c>
      <c r="AW147">
        <v>0.53718728733287691</v>
      </c>
      <c r="AX147">
        <v>0.60647540503285402</v>
      </c>
      <c r="AY147">
        <v>4.2333863075497478</v>
      </c>
      <c r="AZ147">
        <v>0.50894191820648582</v>
      </c>
      <c r="BA147">
        <v>5.6788857924936709E-2</v>
      </c>
      <c r="BB147">
        <v>5.7798520729202774E-2</v>
      </c>
      <c r="BC147">
        <v>6.665464719725811E-2</v>
      </c>
      <c r="BD147">
        <v>4.3365141557906615</v>
      </c>
      <c r="BE147">
        <v>0.61206976644739974</v>
      </c>
      <c r="BF147">
        <v>0.15991670616585063</v>
      </c>
      <c r="BG147">
        <v>0.1609263689701167</v>
      </c>
      <c r="BH147">
        <v>0.16978249543817203</v>
      </c>
    </row>
    <row r="148" spans="1:60" x14ac:dyDescent="0.25">
      <c r="A148" s="1">
        <v>34700</v>
      </c>
      <c r="B148">
        <v>61.579000000000001</v>
      </c>
      <c r="C148">
        <v>0.94520025942497499</v>
      </c>
      <c r="D148">
        <v>0.11810799800000001</v>
      </c>
      <c r="E148">
        <v>5.4666666666666668</v>
      </c>
      <c r="F148">
        <v>81.453000000000003</v>
      </c>
      <c r="G148">
        <v>5.5233073075800054E-2</v>
      </c>
      <c r="H148">
        <v>-0.23430000000000001</v>
      </c>
      <c r="I148">
        <v>1.5666666666666667</v>
      </c>
      <c r="J148">
        <v>-0.17229556300000001</v>
      </c>
      <c r="K148">
        <v>0.228040414</v>
      </c>
      <c r="L148">
        <v>3.1119050747415128E-4</v>
      </c>
      <c r="M148">
        <v>0.25712645395962669</v>
      </c>
      <c r="N148">
        <v>2.4262270780903102E-3</v>
      </c>
      <c r="O148">
        <v>0.98</v>
      </c>
      <c r="P148">
        <f t="shared" si="27"/>
        <v>4.120320903325851</v>
      </c>
      <c r="Q148">
        <v>-5.6358459203726875E-2</v>
      </c>
      <c r="R148">
        <v>-2.1361558358026063</v>
      </c>
      <c r="S148">
        <v>5.3224761237297726E-2</v>
      </c>
      <c r="T148">
        <v>4.4000261667822809</v>
      </c>
      <c r="U148">
        <v>5.376166487501155E-2</v>
      </c>
      <c r="V148">
        <v>-0.26696483086305922</v>
      </c>
      <c r="W148">
        <v>1.554521133546235E-2</v>
      </c>
      <c r="X148">
        <v>-8.0751052691003551</v>
      </c>
      <c r="Y148">
        <v>-1.3581872763448801</v>
      </c>
      <c r="Z148">
        <f t="shared" si="25"/>
        <v>-6.0214178709897475</v>
      </c>
      <c r="AA148">
        <v>-0.17212615531652201</v>
      </c>
      <c r="AB148">
        <v>0.22844231104450999</v>
      </c>
      <c r="AC148">
        <v>4.2259054858900198E-2</v>
      </c>
      <c r="AD148">
        <f t="shared" si="28"/>
        <v>5.4876746764342954E-3</v>
      </c>
      <c r="AE148">
        <f t="shared" si="31"/>
        <v>1.4961116102427188E-3</v>
      </c>
      <c r="AF148">
        <f t="shared" si="24"/>
        <v>-4.2840642541888574E-2</v>
      </c>
      <c r="AG148">
        <f t="shared" si="24"/>
        <v>-1.5790308033762912E-3</v>
      </c>
      <c r="AH148">
        <f t="shared" si="24"/>
        <v>9.8220972712503851E-5</v>
      </c>
      <c r="AI148">
        <f t="shared" si="24"/>
        <v>5.7133032302633391E-3</v>
      </c>
      <c r="AJ148">
        <f t="shared" si="24"/>
        <v>-2.4383585656374301E-2</v>
      </c>
      <c r="AK148">
        <f t="shared" si="24"/>
        <v>-8.1713152818537142E-3</v>
      </c>
      <c r="AL148">
        <f t="shared" si="22"/>
        <v>4.0666272620732968E-3</v>
      </c>
      <c r="AM148">
        <f t="shared" si="22"/>
        <v>6.5323134097261537E-4</v>
      </c>
      <c r="AN148">
        <f t="shared" si="29"/>
        <v>4.135351818839883E-2</v>
      </c>
      <c r="AO148">
        <f t="shared" si="26"/>
        <v>3.4007443906850055E-5</v>
      </c>
      <c r="AP148">
        <f t="shared" si="30"/>
        <v>-10.288931118874869</v>
      </c>
      <c r="AQ148">
        <f t="shared" si="32"/>
        <v>1.2010697426246571E-6</v>
      </c>
      <c r="AR148">
        <v>71.343999999999994</v>
      </c>
      <c r="AS148" s="13">
        <v>34608</v>
      </c>
      <c r="AT148">
        <v>7.2912719548215476E-3</v>
      </c>
      <c r="AU148">
        <v>6.3067155831671121E-2</v>
      </c>
      <c r="AV148">
        <v>0.49946803846935689</v>
      </c>
      <c r="AW148">
        <v>0.52792664220036523</v>
      </c>
      <c r="AX148">
        <v>0.59949631219867672</v>
      </c>
      <c r="AY148">
        <v>4.2276013684881901</v>
      </c>
      <c r="AZ148">
        <v>0.50242908722293134</v>
      </c>
      <c r="BA148">
        <v>5.4660354087763763E-2</v>
      </c>
      <c r="BB148">
        <v>5.448467017116071E-2</v>
      </c>
      <c r="BC148">
        <v>6.0813163464696396E-2</v>
      </c>
      <c r="BD148">
        <v>4.3276296422175102</v>
      </c>
      <c r="BE148">
        <v>0.60245736095225122</v>
      </c>
      <c r="BF148">
        <v>0.15468862781708359</v>
      </c>
      <c r="BG148">
        <v>0.15451294390048054</v>
      </c>
      <c r="BH148">
        <v>0.16084143719401622</v>
      </c>
    </row>
    <row r="149" spans="1:60" x14ac:dyDescent="0.25">
      <c r="A149" s="1">
        <v>34790</v>
      </c>
      <c r="B149">
        <v>61.777999999999999</v>
      </c>
      <c r="C149">
        <v>0.94323267489089024</v>
      </c>
      <c r="D149">
        <v>0.11676902</v>
      </c>
      <c r="E149">
        <v>5.6666666666666661</v>
      </c>
      <c r="F149">
        <v>81.478999999999999</v>
      </c>
      <c r="G149">
        <v>5.8447915370391144E-2</v>
      </c>
      <c r="H149">
        <v>-0.20699999999999999</v>
      </c>
      <c r="I149">
        <v>0.84666666666666668</v>
      </c>
      <c r="J149">
        <v>0.18014514600000001</v>
      </c>
      <c r="K149">
        <v>1.5122226000000001E-2</v>
      </c>
      <c r="L149">
        <v>3.1154435792955982E-4</v>
      </c>
      <c r="M149">
        <v>0.25801755615384592</v>
      </c>
      <c r="N149">
        <v>2.6409509016823338E-3</v>
      </c>
      <c r="O149">
        <v>4.0599999999999996</v>
      </c>
      <c r="P149">
        <f t="shared" si="27"/>
        <v>4.1235473140301959</v>
      </c>
      <c r="Q149">
        <v>-5.8442287769014167E-2</v>
      </c>
      <c r="R149">
        <v>-2.1475574834963154</v>
      </c>
      <c r="S149">
        <v>5.5119299221079533E-2</v>
      </c>
      <c r="T149">
        <v>4.4003453183328745</v>
      </c>
      <c r="U149">
        <v>5.6803604307859849E-2</v>
      </c>
      <c r="V149">
        <v>-0.23193205734728903</v>
      </c>
      <c r="W149">
        <v>8.4310254778521172E-3</v>
      </c>
      <c r="X149">
        <v>-8.0739688288168576</v>
      </c>
      <c r="Y149">
        <v>-1.3547276492676892</v>
      </c>
      <c r="Z149">
        <f t="shared" si="25"/>
        <v>-5.9366162366455821</v>
      </c>
      <c r="AA149">
        <v>0.18018371198913599</v>
      </c>
      <c r="AB149">
        <v>1.3923234507116499E-2</v>
      </c>
      <c r="AC149">
        <v>-2.0046697379353302E-3</v>
      </c>
      <c r="AD149">
        <f t="shared" si="28"/>
        <v>3.2264107043449286E-3</v>
      </c>
      <c r="AE149">
        <f t="shared" si="31"/>
        <v>-2.083828565287292E-3</v>
      </c>
      <c r="AF149">
        <f t="shared" si="24"/>
        <v>-1.1401647693709105E-2</v>
      </c>
      <c r="AG149">
        <f t="shared" si="24"/>
        <v>1.8945379837818077E-3</v>
      </c>
      <c r="AH149">
        <f t="shared" si="24"/>
        <v>3.1915155059358824E-4</v>
      </c>
      <c r="AI149">
        <f t="shared" si="24"/>
        <v>3.0419394328482993E-3</v>
      </c>
      <c r="AJ149">
        <f t="shared" si="24"/>
        <v>3.5032773515770194E-2</v>
      </c>
      <c r="AK149">
        <f t="shared" si="24"/>
        <v>-7.1141858576102331E-3</v>
      </c>
      <c r="AL149">
        <f t="shared" si="24"/>
        <v>1.1364402834974641E-3</v>
      </c>
      <c r="AM149">
        <f t="shared" si="24"/>
        <v>3.459627077190941E-3</v>
      </c>
      <c r="AN149">
        <f t="shared" si="29"/>
        <v>8.4801634344165322E-2</v>
      </c>
      <c r="AO149">
        <f t="shared" si="26"/>
        <v>3.684002541161346E-5</v>
      </c>
      <c r="AP149">
        <f t="shared" si="30"/>
        <v>-10.208925656794197</v>
      </c>
      <c r="AQ149">
        <f t="shared" si="32"/>
        <v>2.832581504763405E-6</v>
      </c>
      <c r="AR149">
        <v>71.686999999999998</v>
      </c>
      <c r="AS149" s="13">
        <v>34700</v>
      </c>
      <c r="AT149">
        <v>8.1087887301048243E-3</v>
      </c>
      <c r="AU149">
        <v>5.6364282461112955E-2</v>
      </c>
      <c r="AV149">
        <v>0.49978448734477904</v>
      </c>
      <c r="AW149">
        <v>0.52216944406197596</v>
      </c>
      <c r="AX149">
        <v>0.60556967493273683</v>
      </c>
      <c r="AY149">
        <v>4.2311050263877688</v>
      </c>
      <c r="AZ149">
        <v>0.49976938643415575</v>
      </c>
      <c r="BA149">
        <v>5.6945547845759559E-2</v>
      </c>
      <c r="BB149">
        <v>5.5492124067754556E-2</v>
      </c>
      <c r="BC149">
        <v>5.7019986504585174E-2</v>
      </c>
      <c r="BD149">
        <v>4.3368902139757264</v>
      </c>
      <c r="BE149">
        <v>0.60555457402211355</v>
      </c>
      <c r="BF149">
        <v>0.16273073543371736</v>
      </c>
      <c r="BG149">
        <v>0.16127731165571235</v>
      </c>
      <c r="BH149">
        <v>0.16280517409254297</v>
      </c>
    </row>
    <row r="150" spans="1:60" x14ac:dyDescent="0.25">
      <c r="A150" s="1">
        <v>34881</v>
      </c>
      <c r="B150">
        <v>62.482999999999997</v>
      </c>
      <c r="C150">
        <v>0.9433939943114602</v>
      </c>
      <c r="D150">
        <v>0.121584315</v>
      </c>
      <c r="E150">
        <v>5.666666666666667</v>
      </c>
      <c r="F150">
        <v>81.537999999999997</v>
      </c>
      <c r="G150">
        <v>5.6006517274368318E-2</v>
      </c>
      <c r="H150">
        <v>-0.20193333333333333</v>
      </c>
      <c r="I150">
        <v>0.79</v>
      </c>
      <c r="J150">
        <v>-7.7591782999999998E-2</v>
      </c>
      <c r="K150">
        <v>-0.105524678</v>
      </c>
      <c r="L150">
        <v>3.1428973828889322E-4</v>
      </c>
      <c r="M150">
        <v>0.25839238469252479</v>
      </c>
      <c r="N150">
        <v>2.8423714121400823E-3</v>
      </c>
      <c r="O150">
        <v>0.68</v>
      </c>
      <c r="P150">
        <f t="shared" si="27"/>
        <v>4.1348945197436464</v>
      </c>
      <c r="Q150">
        <v>-5.8271274156627015E-2</v>
      </c>
      <c r="R150">
        <v>-2.107147306256643</v>
      </c>
      <c r="S150">
        <v>5.5119299221079533E-2</v>
      </c>
      <c r="T150">
        <v>4.4010691692511976</v>
      </c>
      <c r="U150">
        <v>5.4494356926358657E-2</v>
      </c>
      <c r="V150">
        <v>-0.22556314283297721</v>
      </c>
      <c r="W150">
        <v>7.8689583786951973E-3</v>
      </c>
      <c r="X150">
        <v>-8.0651952641086684</v>
      </c>
      <c r="Y150">
        <v>-1.3532759785121298</v>
      </c>
      <c r="Z150">
        <f t="shared" si="25"/>
        <v>-5.8631165709564721</v>
      </c>
      <c r="AA150">
        <v>-7.7783182113915106E-2</v>
      </c>
      <c r="AB150">
        <v>-0.105540388849085</v>
      </c>
      <c r="AC150">
        <v>-0.138479638504548</v>
      </c>
      <c r="AD150">
        <f t="shared" si="28"/>
        <v>1.1347205713450492E-2</v>
      </c>
      <c r="AE150">
        <f t="shared" si="31"/>
        <v>1.7101361238715251E-4</v>
      </c>
      <c r="AF150">
        <f t="shared" si="24"/>
        <v>4.0410177239672329E-2</v>
      </c>
      <c r="AG150">
        <f t="shared" si="24"/>
        <v>0</v>
      </c>
      <c r="AH150">
        <f t="shared" si="24"/>
        <v>7.2385091832316562E-4</v>
      </c>
      <c r="AI150">
        <f t="shared" si="24"/>
        <v>-2.3092473815011921E-3</v>
      </c>
      <c r="AJ150">
        <f t="shared" si="24"/>
        <v>6.3689145143118187E-3</v>
      </c>
      <c r="AK150">
        <f t="shared" si="24"/>
        <v>-5.6206709915691995E-4</v>
      </c>
      <c r="AL150">
        <f t="shared" si="24"/>
        <v>8.7735647081892409E-3</v>
      </c>
      <c r="AM150">
        <f t="shared" si="24"/>
        <v>1.4516707555594088E-3</v>
      </c>
      <c r="AN150">
        <f t="shared" si="29"/>
        <v>7.3499665689110039E-2</v>
      </c>
      <c r="AO150">
        <f t="shared" si="26"/>
        <v>3.9455461023599139E-5</v>
      </c>
      <c r="AP150">
        <f t="shared" si="30"/>
        <v>-10.140338091264228</v>
      </c>
      <c r="AQ150">
        <f t="shared" si="32"/>
        <v>2.6154356119856796E-6</v>
      </c>
      <c r="AR150">
        <v>72.040000000000006</v>
      </c>
      <c r="AS150" s="13">
        <v>34790</v>
      </c>
      <c r="AT150">
        <v>5.0152854047801178E-3</v>
      </c>
      <c r="AU150">
        <v>5.3533935432435856E-2</v>
      </c>
      <c r="AV150">
        <v>0.49890291190584218</v>
      </c>
      <c r="AW150">
        <v>0.52301577717398751</v>
      </c>
      <c r="AX150">
        <v>0.60834374245128686</v>
      </c>
      <c r="AY150">
        <v>4.2309195581609726</v>
      </c>
      <c r="AZ150">
        <v>0.50112648641414603</v>
      </c>
      <c r="BA150">
        <v>5.3699939543599529E-2</v>
      </c>
      <c r="BB150">
        <v>5.2242126571402259E-2</v>
      </c>
      <c r="BC150">
        <v>5.4744492526869692E-2</v>
      </c>
      <c r="BD150">
        <v>4.3403603887064168</v>
      </c>
      <c r="BE150">
        <v>0.61056731695959077</v>
      </c>
      <c r="BF150">
        <v>0.16314077008904421</v>
      </c>
      <c r="BG150">
        <v>0.16168295711684694</v>
      </c>
      <c r="BH150">
        <v>0.16418532307231437</v>
      </c>
    </row>
    <row r="151" spans="1:60" x14ac:dyDescent="0.25">
      <c r="A151" s="1">
        <v>34973</v>
      </c>
      <c r="B151">
        <v>62.988</v>
      </c>
      <c r="C151">
        <v>0.94425662513416164</v>
      </c>
      <c r="D151">
        <v>0.11529041399999999</v>
      </c>
      <c r="E151">
        <v>5.5666666666666664</v>
      </c>
      <c r="F151">
        <v>81.793999999999997</v>
      </c>
      <c r="G151">
        <v>5.4604269816077147E-2</v>
      </c>
      <c r="H151">
        <v>-5.3999999999999999E-2</v>
      </c>
      <c r="I151">
        <v>0.47666666666666663</v>
      </c>
      <c r="J151">
        <v>-6.2303544000000002E-2</v>
      </c>
      <c r="K151">
        <v>-3.9138401000000003E-2</v>
      </c>
      <c r="L151">
        <v>3.159637224607729E-4</v>
      </c>
      <c r="M151">
        <v>0.25999766864436658</v>
      </c>
      <c r="N151">
        <v>2.99808044731597E-3</v>
      </c>
      <c r="O151">
        <v>0.92</v>
      </c>
      <c r="P151">
        <f t="shared" si="27"/>
        <v>4.1429442320581629</v>
      </c>
      <c r="Q151">
        <v>-5.7357301121718218E-2</v>
      </c>
      <c r="R151">
        <v>-2.1603009947991478</v>
      </c>
      <c r="S151">
        <v>5.4172478888393133E-2</v>
      </c>
      <c r="T151">
        <v>4.4042038912852339</v>
      </c>
      <c r="U151">
        <v>5.3165596860139275E-2</v>
      </c>
      <c r="V151">
        <v>-5.5512709930258829E-2</v>
      </c>
      <c r="W151">
        <v>4.7553420838600058E-3</v>
      </c>
      <c r="X151">
        <v>-8.0598831533069806</v>
      </c>
      <c r="Y151">
        <v>-1.3470826147592472</v>
      </c>
      <c r="Z151">
        <f t="shared" si="25"/>
        <v>-5.8097830460006499</v>
      </c>
      <c r="AA151">
        <v>-6.25186818404002E-2</v>
      </c>
      <c r="AB151">
        <v>-3.9679347800128599E-2</v>
      </c>
      <c r="AC151">
        <v>2.13846637600347E-2</v>
      </c>
      <c r="AD151">
        <f t="shared" si="28"/>
        <v>8.0497123145164551E-3</v>
      </c>
      <c r="AE151">
        <f t="shared" si="31"/>
        <v>9.1397303490879656E-4</v>
      </c>
      <c r="AF151">
        <f t="shared" si="24"/>
        <v>-5.3153688542504796E-2</v>
      </c>
      <c r="AG151">
        <f t="shared" si="24"/>
        <v>-9.4682033268640026E-4</v>
      </c>
      <c r="AH151">
        <f t="shared" si="24"/>
        <v>3.134722034036308E-3</v>
      </c>
      <c r="AI151">
        <f t="shared" si="24"/>
        <v>-1.3287600662193824E-3</v>
      </c>
      <c r="AJ151">
        <f t="shared" si="24"/>
        <v>0.17005043290271837</v>
      </c>
      <c r="AK151">
        <f t="shared" si="24"/>
        <v>-3.1136162948351915E-3</v>
      </c>
      <c r="AL151">
        <f t="shared" si="24"/>
        <v>5.3121108016878082E-3</v>
      </c>
      <c r="AM151">
        <f t="shared" si="24"/>
        <v>6.1933637528825969E-3</v>
      </c>
      <c r="AN151">
        <f t="shared" si="29"/>
        <v>5.333352495582222E-2</v>
      </c>
      <c r="AO151">
        <f t="shared" si="26"/>
        <v>4.1417387753546495E-5</v>
      </c>
      <c r="AP151">
        <f t="shared" si="30"/>
        <v>-10.0918097712588</v>
      </c>
      <c r="AQ151">
        <f t="shared" si="32"/>
        <v>1.961926729947356E-6</v>
      </c>
      <c r="AR151">
        <v>72.387</v>
      </c>
      <c r="AS151" s="13">
        <v>34881</v>
      </c>
      <c r="AT151">
        <v>5.4218442028963866E-3</v>
      </c>
      <c r="AU151">
        <v>5.1646254701580671E-2</v>
      </c>
      <c r="AV151">
        <v>0.50034314336518859</v>
      </c>
      <c r="AW151">
        <v>0.52192370741866279</v>
      </c>
      <c r="AX151">
        <v>0.61047642386520884</v>
      </c>
      <c r="AY151">
        <v>4.2393338341809166</v>
      </c>
      <c r="AZ151">
        <v>0.50079604578980286</v>
      </c>
      <c r="BA151">
        <v>5.3961375685949498E-2</v>
      </c>
      <c r="BB151">
        <v>5.2137282127625861E-2</v>
      </c>
      <c r="BC151">
        <v>5.4427102968096663E-2</v>
      </c>
      <c r="BD151">
        <v>4.3494671146809365</v>
      </c>
      <c r="BE151">
        <v>0.6109293262898231</v>
      </c>
      <c r="BF151">
        <v>0.16409465618596975</v>
      </c>
      <c r="BG151">
        <v>0.16227056262764611</v>
      </c>
      <c r="BH151">
        <v>0.16456038346811691</v>
      </c>
    </row>
    <row r="152" spans="1:60" x14ac:dyDescent="0.25">
      <c r="A152" s="1">
        <v>35065</v>
      </c>
      <c r="B152">
        <v>63.503999999999998</v>
      </c>
      <c r="C152">
        <v>0.94452135183123165</v>
      </c>
      <c r="D152">
        <v>0.118671319</v>
      </c>
      <c r="E152">
        <v>5.5333333333333332</v>
      </c>
      <c r="F152">
        <v>82.087000000000003</v>
      </c>
      <c r="G152">
        <v>5.06303100192112E-2</v>
      </c>
      <c r="H152">
        <v>-0.23003333333333331</v>
      </c>
      <c r="I152">
        <v>0.83666666666666667</v>
      </c>
      <c r="J152">
        <v>-1.3345289999999999E-2</v>
      </c>
      <c r="K152">
        <v>-5.9497104000000002E-2</v>
      </c>
      <c r="L152">
        <v>3.1787602114368091E-4</v>
      </c>
      <c r="M152">
        <v>0.26164233022764921</v>
      </c>
      <c r="N152">
        <v>3.188621255806504E-3</v>
      </c>
      <c r="O152">
        <v>6.56</v>
      </c>
      <c r="P152">
        <f t="shared" si="27"/>
        <v>4.1511028960407099</v>
      </c>
      <c r="Q152">
        <v>-5.707698580458509E-2</v>
      </c>
      <c r="R152">
        <v>-2.1313976325105348</v>
      </c>
      <c r="S152">
        <v>5.3856672790710623E-2</v>
      </c>
      <c r="T152">
        <v>4.4077796604371731</v>
      </c>
      <c r="U152">
        <v>4.9390279320700045E-2</v>
      </c>
      <c r="V152">
        <v>-0.26140805511473852</v>
      </c>
      <c r="W152">
        <v>8.3318601195360078E-3</v>
      </c>
      <c r="X152">
        <v>-8.0538491218207611</v>
      </c>
      <c r="Y152">
        <v>-1.3407768596925478</v>
      </c>
      <c r="Z152">
        <f t="shared" si="25"/>
        <v>-5.7481666638254012</v>
      </c>
      <c r="AA152">
        <v>-1.34919674216746E-2</v>
      </c>
      <c r="AB152">
        <v>-5.93895723776178E-2</v>
      </c>
      <c r="AC152">
        <v>8.6011413832511902E-2</v>
      </c>
      <c r="AD152">
        <f t="shared" si="28"/>
        <v>8.1586639825470542E-3</v>
      </c>
      <c r="AE152">
        <f t="shared" si="31"/>
        <v>2.8031531713312852E-4</v>
      </c>
      <c r="AF152">
        <f t="shared" si="24"/>
        <v>2.890336228861301E-2</v>
      </c>
      <c r="AG152">
        <f t="shared" si="24"/>
        <v>-3.1580609768250972E-4</v>
      </c>
      <c r="AH152">
        <f t="shared" si="24"/>
        <v>3.5757691519391344E-3</v>
      </c>
      <c r="AI152">
        <f t="shared" si="24"/>
        <v>-3.7753175394392297E-3</v>
      </c>
      <c r="AJ152">
        <f t="shared" si="24"/>
        <v>-0.20589534518447969</v>
      </c>
      <c r="AK152">
        <f t="shared" si="24"/>
        <v>3.576518035676002E-3</v>
      </c>
      <c r="AL152">
        <f t="shared" si="24"/>
        <v>6.0340314862195044E-3</v>
      </c>
      <c r="AM152">
        <f t="shared" si="24"/>
        <v>6.3057550666993922E-3</v>
      </c>
      <c r="AN152">
        <f t="shared" si="29"/>
        <v>6.1616382175248674E-2</v>
      </c>
      <c r="AO152">
        <f t="shared" si="26"/>
        <v>4.3838281673538602E-5</v>
      </c>
      <c r="AP152">
        <f t="shared" si="30"/>
        <v>-10.035003111495534</v>
      </c>
      <c r="AQ152">
        <f t="shared" si="32"/>
        <v>2.4208939199921064E-6</v>
      </c>
      <c r="AR152">
        <v>72.736000000000004</v>
      </c>
      <c r="AS152" s="13">
        <v>34973</v>
      </c>
      <c r="AT152">
        <v>8.8135275112894273E-3</v>
      </c>
      <c r="AU152">
        <v>4.8754744194707725E-2</v>
      </c>
      <c r="AV152">
        <v>0.5012191212885645</v>
      </c>
      <c r="AW152">
        <v>0.52125706515969028</v>
      </c>
      <c r="AX152">
        <v>0.61550996323446316</v>
      </c>
      <c r="AY152">
        <v>4.2475681132800682</v>
      </c>
      <c r="AZ152">
        <v>0.50304029650760695</v>
      </c>
      <c r="BA152">
        <v>5.3404352288244639E-2</v>
      </c>
      <c r="BB152">
        <v>5.1291815537493179E-2</v>
      </c>
      <c r="BC152">
        <v>4.796426989092345E-2</v>
      </c>
      <c r="BD152">
        <v>4.3618589552259666</v>
      </c>
      <c r="BE152">
        <v>0.61733113845350562</v>
      </c>
      <c r="BF152">
        <v>0.16769519423414331</v>
      </c>
      <c r="BG152">
        <v>0.16558265748339185</v>
      </c>
      <c r="BH152">
        <v>0.16225511183682212</v>
      </c>
    </row>
    <row r="153" spans="1:60" x14ac:dyDescent="0.25">
      <c r="A153" s="1">
        <v>35156</v>
      </c>
      <c r="B153">
        <v>64.721000000000004</v>
      </c>
      <c r="C153">
        <v>0.94527325942615892</v>
      </c>
      <c r="D153">
        <v>0.116452611</v>
      </c>
      <c r="E153">
        <v>5.5</v>
      </c>
      <c r="F153">
        <v>82.132999999999996</v>
      </c>
      <c r="G153">
        <v>5.0517007391026235E-2</v>
      </c>
      <c r="H153">
        <v>-0.26813333333333333</v>
      </c>
      <c r="I153">
        <v>1.56</v>
      </c>
      <c r="J153">
        <v>-0.343447163</v>
      </c>
      <c r="K153">
        <v>-8.4456034999999999E-2</v>
      </c>
      <c r="L153">
        <v>3.2315419989115184E-4</v>
      </c>
      <c r="M153">
        <v>0.2643506646345602</v>
      </c>
      <c r="N153">
        <v>3.290243443729331E-3</v>
      </c>
      <c r="O153">
        <v>-2.97</v>
      </c>
      <c r="P153">
        <f t="shared" si="27"/>
        <v>4.1700857238051574</v>
      </c>
      <c r="Q153">
        <v>-5.6281229874151725E-2</v>
      </c>
      <c r="R153">
        <v>-2.1502708612629595</v>
      </c>
      <c r="S153">
        <v>5.3540766928029761E-2</v>
      </c>
      <c r="T153">
        <v>4.4083398845414612</v>
      </c>
      <c r="U153">
        <v>4.9282430977696225E-2</v>
      </c>
      <c r="V153">
        <v>-0.31215693097451258</v>
      </c>
      <c r="W153">
        <v>1.5479570848386375E-2</v>
      </c>
      <c r="X153">
        <v>-8.0373809496164732</v>
      </c>
      <c r="Y153">
        <v>-1.330478782081935</v>
      </c>
      <c r="Z153">
        <f t="shared" si="25"/>
        <v>-5.7167937218878473</v>
      </c>
      <c r="AA153">
        <v>-0.34435440162196201</v>
      </c>
      <c r="AB153">
        <v>-8.41206982119415E-2</v>
      </c>
      <c r="AC153">
        <v>5.2021815675273003E-2</v>
      </c>
      <c r="AD153">
        <f t="shared" si="28"/>
        <v>1.8982827764447485E-2</v>
      </c>
      <c r="AE153">
        <f t="shared" si="31"/>
        <v>7.9575593043336446E-4</v>
      </c>
      <c r="AF153">
        <f t="shared" si="24"/>
        <v>-1.8873228752424698E-2</v>
      </c>
      <c r="AG153">
        <f t="shared" si="24"/>
        <v>-3.1590586268086251E-4</v>
      </c>
      <c r="AH153">
        <f t="shared" si="24"/>
        <v>5.6022410428813174E-4</v>
      </c>
      <c r="AI153">
        <f t="shared" ref="AI153:AM195" si="33">U153-U152</f>
        <v>-1.0784834300382046E-4</v>
      </c>
      <c r="AJ153">
        <f t="shared" si="33"/>
        <v>-5.0748875859774056E-2</v>
      </c>
      <c r="AK153">
        <f t="shared" si="33"/>
        <v>7.147710728850367E-3</v>
      </c>
      <c r="AL153">
        <f t="shared" si="33"/>
        <v>1.6468172204287868E-2</v>
      </c>
      <c r="AM153">
        <f t="shared" si="33"/>
        <v>1.0298077610612744E-2</v>
      </c>
      <c r="AN153">
        <f t="shared" si="29"/>
        <v>3.1372941937553911E-2</v>
      </c>
      <c r="AO153">
        <f t="shared" si="26"/>
        <v>4.5048994944060279E-5</v>
      </c>
      <c r="AP153">
        <f t="shared" si="30"/>
        <v>-10.00775988394658</v>
      </c>
      <c r="AQ153">
        <f t="shared" si="32"/>
        <v>1.2107132705216768E-6</v>
      </c>
      <c r="AR153">
        <v>73.037000000000006</v>
      </c>
      <c r="AS153" s="13">
        <v>35065</v>
      </c>
      <c r="AT153">
        <v>8.5252525449203975E-3</v>
      </c>
      <c r="AU153">
        <v>5.3623642654654267E-2</v>
      </c>
      <c r="AV153">
        <v>0.50742822627462625</v>
      </c>
      <c r="AW153">
        <v>0.52604624754442797</v>
      </c>
      <c r="AX153">
        <v>0.62215011967561962</v>
      </c>
      <c r="AY153">
        <v>4.2647498319155357</v>
      </c>
      <c r="AZ153">
        <v>0.51273972487513009</v>
      </c>
      <c r="BA153">
        <v>5.2551327101736545E-2</v>
      </c>
      <c r="BB153">
        <v>5.1829294596822229E-2</v>
      </c>
      <c r="BC153">
        <v>5.6109633710088924E-2</v>
      </c>
      <c r="BD153">
        <v>4.3794717253165292</v>
      </c>
      <c r="BE153">
        <v>0.62746161827612346</v>
      </c>
      <c r="BF153">
        <v>0.16727322050272991</v>
      </c>
      <c r="BG153">
        <v>0.1665511879978156</v>
      </c>
      <c r="BH153">
        <v>0.17083152711108229</v>
      </c>
    </row>
    <row r="154" spans="1:60" x14ac:dyDescent="0.25">
      <c r="A154" s="1">
        <v>35247</v>
      </c>
      <c r="B154">
        <v>65.498000000000005</v>
      </c>
      <c r="C154">
        <v>0.9473803099393574</v>
      </c>
      <c r="D154">
        <v>0.117886623</v>
      </c>
      <c r="E154">
        <v>5.2666666666666666</v>
      </c>
      <c r="F154">
        <v>82.346000000000004</v>
      </c>
      <c r="G154">
        <v>5.0528583338251311E-2</v>
      </c>
      <c r="H154">
        <v>-0.34010000000000001</v>
      </c>
      <c r="I154">
        <v>1.5366666666666666</v>
      </c>
      <c r="J154">
        <v>-0.171972441</v>
      </c>
      <c r="K154">
        <v>6.9059806000000001E-2</v>
      </c>
      <c r="L154">
        <v>3.2610405775454319E-4</v>
      </c>
      <c r="M154">
        <v>0.26555291165555234</v>
      </c>
      <c r="N154">
        <v>3.2887395236909805E-3</v>
      </c>
      <c r="O154">
        <v>-0.1</v>
      </c>
      <c r="P154">
        <f t="shared" si="27"/>
        <v>4.1820196078238787</v>
      </c>
      <c r="Q154">
        <v>-5.4054671968585773E-2</v>
      </c>
      <c r="R154">
        <v>-2.1380319384357445</v>
      </c>
      <c r="S154">
        <v>5.132662716534063E-2</v>
      </c>
      <c r="T154">
        <v>4.410929882280608</v>
      </c>
      <c r="U154">
        <v>4.9293450202863374E-2</v>
      </c>
      <c r="V154">
        <v>-0.4156669705927612</v>
      </c>
      <c r="W154">
        <v>1.524979520687585E-2</v>
      </c>
      <c r="X154">
        <v>-8.028294031963549</v>
      </c>
      <c r="Y154">
        <v>-1.3259411675511612</v>
      </c>
      <c r="Z154">
        <f t="shared" si="25"/>
        <v>-5.717250911113597</v>
      </c>
      <c r="AA154">
        <v>-0.17227532455889299</v>
      </c>
      <c r="AB154">
        <v>6.8930255834887599E-2</v>
      </c>
      <c r="AC154">
        <v>-0.143460790209371</v>
      </c>
      <c r="AD154">
        <f t="shared" si="28"/>
        <v>1.1933884018721308E-2</v>
      </c>
      <c r="AE154">
        <f t="shared" si="31"/>
        <v>2.2265579055659526E-3</v>
      </c>
      <c r="AF154">
        <f t="shared" ref="AF154:AH177" si="34">R154-R153</f>
        <v>1.223892282721506E-2</v>
      </c>
      <c r="AG154">
        <f t="shared" si="34"/>
        <v>-2.214139762689131E-3</v>
      </c>
      <c r="AH154">
        <f t="shared" si="34"/>
        <v>2.5899977391468099E-3</v>
      </c>
      <c r="AI154">
        <f t="shared" si="33"/>
        <v>1.1019225167149815E-5</v>
      </c>
      <c r="AJ154">
        <f t="shared" si="33"/>
        <v>-0.10351003961824862</v>
      </c>
      <c r="AK154">
        <f t="shared" si="33"/>
        <v>-2.2977564151052503E-4</v>
      </c>
      <c r="AL154">
        <f t="shared" si="33"/>
        <v>9.0869176529242424E-3</v>
      </c>
      <c r="AM154">
        <f t="shared" si="33"/>
        <v>4.5376145307738369E-3</v>
      </c>
      <c r="AN154">
        <f t="shared" si="29"/>
        <v>-4.571892257496657E-4</v>
      </c>
      <c r="AO154">
        <f t="shared" si="26"/>
        <v>4.4881537252183259E-5</v>
      </c>
      <c r="AP154">
        <f t="shared" si="30"/>
        <v>-10.011484044836809</v>
      </c>
      <c r="AQ154">
        <f t="shared" si="32"/>
        <v>-1.6745769187702006E-7</v>
      </c>
      <c r="AR154">
        <v>73.275999999999996</v>
      </c>
      <c r="AS154" s="13">
        <v>35156</v>
      </c>
      <c r="AT154">
        <v>5.7215824847931616E-3</v>
      </c>
      <c r="AU154">
        <v>5.4698841112307321E-2</v>
      </c>
      <c r="AV154">
        <v>0.5038593381475347</v>
      </c>
      <c r="AW154">
        <v>0.5203568378581549</v>
      </c>
      <c r="AX154">
        <v>0.61595924323999962</v>
      </c>
      <c r="AY154">
        <v>4.2649188708292503</v>
      </c>
      <c r="AZ154">
        <v>0.50892908086648125</v>
      </c>
      <c r="BA154">
        <v>4.6858517148229029E-2</v>
      </c>
      <c r="BB154">
        <v>4.6054567772090882E-2</v>
      </c>
      <c r="BC154">
        <v>5.2634959685766425E-2</v>
      </c>
      <c r="BD154">
        <v>4.377018775921715</v>
      </c>
      <c r="BE154">
        <v>0.62102898595894618</v>
      </c>
      <c r="BF154">
        <v>0.15895842224069395</v>
      </c>
      <c r="BG154">
        <v>0.15815447286455581</v>
      </c>
      <c r="BH154">
        <v>0.16473486477823135</v>
      </c>
    </row>
    <row r="155" spans="1:60" x14ac:dyDescent="0.25">
      <c r="A155" s="1">
        <v>35339</v>
      </c>
      <c r="B155">
        <v>66.302000000000007</v>
      </c>
      <c r="C155">
        <v>0.94686957616636347</v>
      </c>
      <c r="D155">
        <v>0.11034911</v>
      </c>
      <c r="E155">
        <v>5.3333333333333339</v>
      </c>
      <c r="F155">
        <v>82.15</v>
      </c>
      <c r="G155">
        <v>5.0281096325813013E-2</v>
      </c>
      <c r="H155">
        <v>-0.31359999999999999</v>
      </c>
      <c r="I155">
        <v>1.2333333333333334</v>
      </c>
      <c r="J155">
        <v>-0.15640901099999999</v>
      </c>
      <c r="K155">
        <v>9.4189660000000008E-3</v>
      </c>
      <c r="L155">
        <v>3.2911241604908245E-4</v>
      </c>
      <c r="M155">
        <v>0.26589003229813912</v>
      </c>
      <c r="N155">
        <v>3.6076846837455809E-3</v>
      </c>
      <c r="O155">
        <v>1.75</v>
      </c>
      <c r="P155">
        <f t="shared" si="27"/>
        <v>4.1942200626493538</v>
      </c>
      <c r="Q155">
        <v>-5.4593918441943251E-2</v>
      </c>
      <c r="R155">
        <v>-2.2041062115588574</v>
      </c>
      <c r="S155">
        <v>5.1959738930710958E-2</v>
      </c>
      <c r="T155">
        <v>4.4085468444832774</v>
      </c>
      <c r="U155">
        <v>4.9057839127782339E-2</v>
      </c>
      <c r="V155">
        <v>-0.37629473080838449</v>
      </c>
      <c r="W155">
        <v>1.2257897395501998E-2</v>
      </c>
      <c r="X155">
        <v>-8.0191111754428857</v>
      </c>
      <c r="Y155">
        <v>-1.3246724680919197</v>
      </c>
      <c r="Z155">
        <f t="shared" si="25"/>
        <v>-5.6246890742411662</v>
      </c>
      <c r="AA155">
        <v>-0.15680386508889799</v>
      </c>
      <c r="AB155">
        <v>9.6461572210349098E-3</v>
      </c>
      <c r="AC155">
        <v>0.160717729390572</v>
      </c>
      <c r="AD155">
        <f t="shared" si="28"/>
        <v>1.2200454825475049E-2</v>
      </c>
      <c r="AE155">
        <f t="shared" si="31"/>
        <v>-5.3924647335747838E-4</v>
      </c>
      <c r="AF155">
        <f t="shared" si="34"/>
        <v>-6.6074273123112981E-2</v>
      </c>
      <c r="AG155">
        <f t="shared" si="34"/>
        <v>6.3311176537032832E-4</v>
      </c>
      <c r="AH155">
        <f t="shared" si="34"/>
        <v>-2.3830377973306227E-3</v>
      </c>
      <c r="AI155">
        <f t="shared" si="33"/>
        <v>-2.3561107508103529E-4</v>
      </c>
      <c r="AJ155">
        <f t="shared" si="33"/>
        <v>3.9372239784376706E-2</v>
      </c>
      <c r="AK155">
        <f t="shared" si="33"/>
        <v>-2.9918978113738521E-3</v>
      </c>
      <c r="AL155">
        <f t="shared" si="33"/>
        <v>9.1828565206633073E-3</v>
      </c>
      <c r="AM155">
        <f t="shared" si="33"/>
        <v>1.2686994592414624E-3</v>
      </c>
      <c r="AN155">
        <f t="shared" si="29"/>
        <v>9.2561836872430803E-2</v>
      </c>
      <c r="AO155">
        <f t="shared" si="26"/>
        <v>4.8972208879643547E-5</v>
      </c>
      <c r="AP155">
        <f t="shared" si="30"/>
        <v>-9.9242575864745266</v>
      </c>
      <c r="AQ155">
        <f t="shared" si="32"/>
        <v>4.090671627460288E-6</v>
      </c>
      <c r="AR155">
        <v>73.668000000000006</v>
      </c>
      <c r="AS155" s="13">
        <v>35247</v>
      </c>
      <c r="AT155">
        <v>8.6135526146231163E-3</v>
      </c>
      <c r="AU155">
        <v>5.1976677550221423E-2</v>
      </c>
      <c r="AV155">
        <v>0.50467235436682778</v>
      </c>
      <c r="AW155">
        <v>0.52075325166713071</v>
      </c>
      <c r="AX155">
        <v>0.61697355938008591</v>
      </c>
      <c r="AY155">
        <v>4.2671418259242451</v>
      </c>
      <c r="AZ155">
        <v>0.50979710317644245</v>
      </c>
      <c r="BA155">
        <v>4.4802399046325769E-2</v>
      </c>
      <c r="BB155">
        <v>4.4124962287821534E-2</v>
      </c>
      <c r="BC155">
        <v>4.9671527078915756E-2</v>
      </c>
      <c r="BD155">
        <v>4.3794430309375034</v>
      </c>
      <c r="BE155">
        <v>0.62209830818970058</v>
      </c>
      <c r="BF155">
        <v>0.1571036040595839</v>
      </c>
      <c r="BG155">
        <v>0.15642616730107967</v>
      </c>
      <c r="BH155">
        <v>0.16197273209217389</v>
      </c>
    </row>
    <row r="156" spans="1:60" x14ac:dyDescent="0.25">
      <c r="A156" s="1">
        <v>35431</v>
      </c>
      <c r="B156">
        <v>66.721999999999994</v>
      </c>
      <c r="C156">
        <v>0.94773163661932347</v>
      </c>
      <c r="D156">
        <v>0.118844731</v>
      </c>
      <c r="E156">
        <v>5.2333333333333334</v>
      </c>
      <c r="F156">
        <v>82.646000000000001</v>
      </c>
      <c r="G156">
        <v>5.1722715505402118E-2</v>
      </c>
      <c r="H156">
        <v>-0.378</v>
      </c>
      <c r="I156">
        <v>1.3666666666666667</v>
      </c>
      <c r="J156">
        <v>-0.21757404</v>
      </c>
      <c r="K156">
        <v>2.6723743000000001E-2</v>
      </c>
      <c r="L156">
        <v>3.2966066523053815E-4</v>
      </c>
      <c r="M156">
        <v>0.265177197516202</v>
      </c>
      <c r="N156">
        <v>3.8814502262890576E-3</v>
      </c>
      <c r="O156">
        <v>-2.38</v>
      </c>
      <c r="P156">
        <f t="shared" si="27"/>
        <v>4.2005347336204037</v>
      </c>
      <c r="Q156">
        <v>-5.3683900537769842E-2</v>
      </c>
      <c r="R156">
        <v>-2.1299374193517799</v>
      </c>
      <c r="S156">
        <v>5.1009920907744921E-2</v>
      </c>
      <c r="T156">
        <v>4.4145664262416631</v>
      </c>
      <c r="U156">
        <v>5.0429501155703896E-2</v>
      </c>
      <c r="V156">
        <v>-0.4748151862429576</v>
      </c>
      <c r="W156">
        <v>1.3574120027117951E-2</v>
      </c>
      <c r="X156">
        <v>-8.0174467197339059</v>
      </c>
      <c r="Y156">
        <v>-1.3273570065835452</v>
      </c>
      <c r="Z156">
        <f t="shared" si="25"/>
        <v>-5.5515464255193061</v>
      </c>
      <c r="AA156">
        <v>-0.218208018440707</v>
      </c>
      <c r="AB156">
        <v>2.7613325661555801E-2</v>
      </c>
      <c r="AC156">
        <v>-0.128313067606355</v>
      </c>
      <c r="AD156">
        <f t="shared" si="28"/>
        <v>6.3146709710499849E-3</v>
      </c>
      <c r="AE156">
        <f t="shared" si="31"/>
        <v>9.1001790417340883E-4</v>
      </c>
      <c r="AF156">
        <f t="shared" si="34"/>
        <v>7.4168792207077505E-2</v>
      </c>
      <c r="AG156">
        <f t="shared" si="34"/>
        <v>-9.498180229660369E-4</v>
      </c>
      <c r="AH156">
        <f t="shared" si="34"/>
        <v>6.0195817583856837E-3</v>
      </c>
      <c r="AI156">
        <f t="shared" si="33"/>
        <v>1.3716620279215566E-3</v>
      </c>
      <c r="AJ156">
        <f t="shared" si="33"/>
        <v>-9.8520455434573107E-2</v>
      </c>
      <c r="AK156">
        <f t="shared" si="33"/>
        <v>1.3162226316159528E-3</v>
      </c>
      <c r="AL156">
        <f t="shared" si="33"/>
        <v>1.6644557089797729E-3</v>
      </c>
      <c r="AM156">
        <f t="shared" si="33"/>
        <v>-2.6845384916254211E-3</v>
      </c>
      <c r="AN156">
        <f t="shared" si="29"/>
        <v>7.3142648721860049E-2</v>
      </c>
      <c r="AO156">
        <f t="shared" si="26"/>
        <v>5.237629679097869E-5</v>
      </c>
      <c r="AP156">
        <f t="shared" si="30"/>
        <v>-9.8570564202961997</v>
      </c>
      <c r="AQ156">
        <f t="shared" si="32"/>
        <v>3.404087911335143E-6</v>
      </c>
      <c r="AR156">
        <v>74.106999999999999</v>
      </c>
      <c r="AS156" s="13">
        <v>35339</v>
      </c>
      <c r="AT156">
        <v>6.0555809041070684E-3</v>
      </c>
      <c r="AU156">
        <v>5.3473822340368467E-2</v>
      </c>
      <c r="AV156">
        <v>0.49795022503315256</v>
      </c>
      <c r="AW156">
        <v>0.51016738880627188</v>
      </c>
      <c r="AX156">
        <v>0.60937239302903123</v>
      </c>
      <c r="AY156">
        <v>4.2583320287377804</v>
      </c>
      <c r="AZ156">
        <v>0.50064660584044163</v>
      </c>
      <c r="BA156">
        <v>3.8427235601399212E-2</v>
      </c>
      <c r="BB156">
        <v>3.6905954063616409E-2</v>
      </c>
      <c r="BC156">
        <v>4.5229579691393462E-2</v>
      </c>
      <c r="BD156">
        <v>4.3697541967336591</v>
      </c>
      <c r="BE156">
        <v>0.6120687738363203</v>
      </c>
      <c r="BF156">
        <v>0.14984940359727789</v>
      </c>
      <c r="BG156">
        <v>0.14832812205949508</v>
      </c>
      <c r="BH156">
        <v>0.15665174768727214</v>
      </c>
    </row>
    <row r="157" spans="1:60" x14ac:dyDescent="0.25">
      <c r="A157" s="1">
        <v>35521</v>
      </c>
      <c r="B157">
        <v>68.033000000000001</v>
      </c>
      <c r="C157">
        <v>0.95022113599741387</v>
      </c>
      <c r="D157">
        <v>0.114967238</v>
      </c>
      <c r="E157">
        <v>5</v>
      </c>
      <c r="F157">
        <v>83.197000000000003</v>
      </c>
      <c r="G157">
        <v>5.4192641469164707E-2</v>
      </c>
      <c r="H157">
        <v>-0.4225666666666667</v>
      </c>
      <c r="I157">
        <v>1.5033333333333334</v>
      </c>
      <c r="J157">
        <v>-0.24963850800000001</v>
      </c>
      <c r="K157">
        <v>-2.1146013000000002E-2</v>
      </c>
      <c r="L157">
        <v>3.3541055537752361E-4</v>
      </c>
      <c r="M157">
        <v>0.26921695589191269</v>
      </c>
      <c r="N157">
        <v>4.0645680807881611E-3</v>
      </c>
      <c r="O157">
        <v>3.41</v>
      </c>
      <c r="P157">
        <f t="shared" si="27"/>
        <v>4.2199928815766468</v>
      </c>
      <c r="Q157">
        <v>-5.1060546741265485E-2</v>
      </c>
      <c r="R157">
        <v>-2.1631080781634067</v>
      </c>
      <c r="S157">
        <v>4.8790164169432042E-2</v>
      </c>
      <c r="T157">
        <v>4.4212112894847611</v>
      </c>
      <c r="U157">
        <v>5.2775205210817827E-2</v>
      </c>
      <c r="V157">
        <v>-0.54916228336535167</v>
      </c>
      <c r="W157">
        <v>1.4921452677001727E-2</v>
      </c>
      <c r="X157">
        <v>-8.0001552380580723</v>
      </c>
      <c r="Y157">
        <v>-1.3122376969695833</v>
      </c>
      <c r="Z157">
        <f t="shared" si="25"/>
        <v>-5.505447794816277</v>
      </c>
      <c r="AA157">
        <v>-0.25012374497391099</v>
      </c>
      <c r="AB157">
        <v>-2.1625515169170301E-2</v>
      </c>
      <c r="AC157">
        <v>-0.27003195823111298</v>
      </c>
      <c r="AD157">
        <f t="shared" si="28"/>
        <v>1.945814795624301E-2</v>
      </c>
      <c r="AE157">
        <f t="shared" si="31"/>
        <v>2.6233537965043574E-3</v>
      </c>
      <c r="AF157">
        <f t="shared" si="34"/>
        <v>-3.317065881162673E-2</v>
      </c>
      <c r="AG157">
        <f t="shared" si="34"/>
        <v>-2.2197567383128794E-3</v>
      </c>
      <c r="AH157">
        <f t="shared" si="34"/>
        <v>6.644863243097987E-3</v>
      </c>
      <c r="AI157">
        <f t="shared" si="33"/>
        <v>2.3457040551139313E-3</v>
      </c>
      <c r="AJ157">
        <f t="shared" si="33"/>
        <v>-7.4347097122394068E-2</v>
      </c>
      <c r="AK157">
        <f t="shared" si="33"/>
        <v>1.3473326498837767E-3</v>
      </c>
      <c r="AL157">
        <f t="shared" si="33"/>
        <v>1.7291481675833609E-2</v>
      </c>
      <c r="AM157">
        <f t="shared" si="33"/>
        <v>1.5119309613961907E-2</v>
      </c>
      <c r="AN157">
        <f t="shared" si="29"/>
        <v>4.6098630703029109E-2</v>
      </c>
      <c r="AO157">
        <f t="shared" si="26"/>
        <v>5.4736497310531811E-5</v>
      </c>
      <c r="AP157">
        <f t="shared" si="30"/>
        <v>-9.8129798441496501</v>
      </c>
      <c r="AQ157">
        <f t="shared" si="32"/>
        <v>2.3602005195531216E-6</v>
      </c>
      <c r="AR157">
        <v>74.257000000000005</v>
      </c>
      <c r="AS157" s="13">
        <v>35431</v>
      </c>
      <c r="AT157">
        <v>2.2916681215858037E-3</v>
      </c>
      <c r="AU157">
        <v>5.5294552184413738E-2</v>
      </c>
      <c r="AV157">
        <v>0.50484350410490453</v>
      </c>
      <c r="AW157">
        <v>0.51445942898103081</v>
      </c>
      <c r="AX157">
        <v>0.61533655866139225</v>
      </c>
      <c r="AY157">
        <v>4.2808567833125171</v>
      </c>
      <c r="AZ157">
        <v>0.51002209894056871</v>
      </c>
      <c r="BA157">
        <v>3.7994246809919474E-2</v>
      </c>
      <c r="BB157">
        <v>3.7917974157534118E-2</v>
      </c>
      <c r="BC157">
        <v>4.6075811071879524E-2</v>
      </c>
      <c r="BD157">
        <v>4.3913498378690043</v>
      </c>
      <c r="BE157">
        <v>0.62051515349705644</v>
      </c>
      <c r="BF157">
        <v>0.1484873013664072</v>
      </c>
      <c r="BG157">
        <v>0.14841102871402184</v>
      </c>
      <c r="BH157">
        <v>0.15656886562836725</v>
      </c>
    </row>
    <row r="158" spans="1:60" x14ac:dyDescent="0.25">
      <c r="A158" s="1">
        <v>35612</v>
      </c>
      <c r="B158">
        <v>69</v>
      </c>
      <c r="C158">
        <v>0.9513898040364106</v>
      </c>
      <c r="D158">
        <v>0.111446066</v>
      </c>
      <c r="E158">
        <v>4.8666666666666671</v>
      </c>
      <c r="F158">
        <v>83.679000000000002</v>
      </c>
      <c r="G158">
        <v>5.3055184256567731E-2</v>
      </c>
      <c r="H158">
        <v>-0.47203333333333336</v>
      </c>
      <c r="I158">
        <v>1.0566666666666666</v>
      </c>
      <c r="J158">
        <v>-0.33510699799999999</v>
      </c>
      <c r="K158">
        <v>-0.16384364100000001</v>
      </c>
      <c r="L158">
        <v>3.3928808508755108E-4</v>
      </c>
      <c r="M158">
        <v>0.27167628527368731</v>
      </c>
      <c r="N158">
        <v>4.572275737951585E-3</v>
      </c>
      <c r="O158">
        <v>4.6100000000000003</v>
      </c>
      <c r="P158">
        <f t="shared" si="27"/>
        <v>4.2341065045972597</v>
      </c>
      <c r="Q158">
        <v>-4.9831411841454197E-2</v>
      </c>
      <c r="R158">
        <v>-2.194214518113323</v>
      </c>
      <c r="S158">
        <v>4.7519515967976371E-2</v>
      </c>
      <c r="T158">
        <v>4.4269880499584007</v>
      </c>
      <c r="U158">
        <v>5.1695638480049017E-2</v>
      </c>
      <c r="V158">
        <v>-0.63872212858187205</v>
      </c>
      <c r="W158">
        <v>1.0511229625647494E-2</v>
      </c>
      <c r="X158">
        <v>-7.9886610029487919</v>
      </c>
      <c r="Y158">
        <v>-1.3031440491207453</v>
      </c>
      <c r="Z158">
        <f t="shared" si="25"/>
        <v>-5.3877442247300138</v>
      </c>
      <c r="AA158">
        <v>-0.33520171468584498</v>
      </c>
      <c r="AB158">
        <v>-0.16469762966108301</v>
      </c>
      <c r="AC158">
        <v>-1.2115110885473099E-2</v>
      </c>
      <c r="AD158">
        <f t="shared" si="28"/>
        <v>1.411362302061292E-2</v>
      </c>
      <c r="AE158">
        <f t="shared" si="31"/>
        <v>1.2291348998112878E-3</v>
      </c>
      <c r="AF158">
        <f t="shared" si="34"/>
        <v>-3.1106439949916354E-2</v>
      </c>
      <c r="AG158">
        <f t="shared" si="34"/>
        <v>-1.2706482014556708E-3</v>
      </c>
      <c r="AH158">
        <f t="shared" si="34"/>
        <v>5.7767604736396194E-3</v>
      </c>
      <c r="AI158">
        <f t="shared" si="33"/>
        <v>-1.0795667307688106E-3</v>
      </c>
      <c r="AJ158">
        <f t="shared" si="33"/>
        <v>-8.9559845216520384E-2</v>
      </c>
      <c r="AK158">
        <f t="shared" si="33"/>
        <v>-4.4102230513542329E-3</v>
      </c>
      <c r="AL158">
        <f t="shared" si="33"/>
        <v>1.1494235109280382E-2</v>
      </c>
      <c r="AM158">
        <f t="shared" si="33"/>
        <v>9.0936478488379269E-3</v>
      </c>
      <c r="AN158">
        <f t="shared" si="29"/>
        <v>0.1177035700862632</v>
      </c>
      <c r="AO158">
        <f t="shared" si="26"/>
        <v>6.1307817722838675E-5</v>
      </c>
      <c r="AP158">
        <f t="shared" si="30"/>
        <v>-9.6996031909703078</v>
      </c>
      <c r="AQ158">
        <f t="shared" si="32"/>
        <v>6.571320412306864E-6</v>
      </c>
      <c r="AR158">
        <v>74.578999999999994</v>
      </c>
      <c r="AS158" s="13">
        <v>35521</v>
      </c>
      <c r="AT158">
        <v>4.9751454143066899E-3</v>
      </c>
      <c r="AU158">
        <v>5.2516395983703307E-2</v>
      </c>
      <c r="AV158">
        <v>0.50657259329398885</v>
      </c>
      <c r="AW158">
        <v>0.51348932219044585</v>
      </c>
      <c r="AX158">
        <v>0.61756907094696112</v>
      </c>
      <c r="AY158">
        <v>4.2920004686505049</v>
      </c>
      <c r="AZ158">
        <v>0.51265853253905425</v>
      </c>
      <c r="BA158">
        <v>3.5735115956782748E-2</v>
      </c>
      <c r="BB158">
        <v>3.614581107012188E-2</v>
      </c>
      <c r="BC158">
        <v>4.2390219261976225E-2</v>
      </c>
      <c r="BD158">
        <v>4.4029969463034764</v>
      </c>
      <c r="BE158">
        <v>0.62365501019202652</v>
      </c>
      <c r="BF158">
        <v>0.14673159360975502</v>
      </c>
      <c r="BG158">
        <v>0.14714228872309415</v>
      </c>
      <c r="BH158">
        <v>0.15338669691494849</v>
      </c>
    </row>
    <row r="159" spans="1:60" x14ac:dyDescent="0.25">
      <c r="A159" s="1">
        <v>35704</v>
      </c>
      <c r="B159">
        <v>69.673000000000002</v>
      </c>
      <c r="C159">
        <v>0.9531636108669771</v>
      </c>
      <c r="D159">
        <v>0.115864932</v>
      </c>
      <c r="E159">
        <v>4.666666666666667</v>
      </c>
      <c r="F159">
        <v>84.75</v>
      </c>
      <c r="G159">
        <v>5.4036269143442464E-2</v>
      </c>
      <c r="H159">
        <v>-0.33436666666666665</v>
      </c>
      <c r="I159">
        <v>0.67</v>
      </c>
      <c r="J159">
        <v>-0.32040310799999999</v>
      </c>
      <c r="K159">
        <v>3.1813932000000003E-2</v>
      </c>
      <c r="L159">
        <v>3.4164317061808908E-4</v>
      </c>
      <c r="M159">
        <v>0.27333986930819243</v>
      </c>
      <c r="N159">
        <v>4.6623515662670293E-3</v>
      </c>
      <c r="O159">
        <v>-0.68</v>
      </c>
      <c r="P159">
        <f t="shared" si="27"/>
        <v>4.2438128682556293</v>
      </c>
      <c r="Q159">
        <v>-4.7968710244784531E-2</v>
      </c>
      <c r="R159">
        <v>-2.1553301456023801</v>
      </c>
      <c r="S159">
        <v>4.5610511252052274E-2</v>
      </c>
      <c r="T159">
        <v>4.43970574626056</v>
      </c>
      <c r="U159">
        <v>5.2626860479159987E-2</v>
      </c>
      <c r="V159">
        <v>-0.40701631060090088</v>
      </c>
      <c r="W159">
        <v>6.6776547532404968E-3</v>
      </c>
      <c r="X159">
        <v>-7.9817437263472319</v>
      </c>
      <c r="Y159">
        <v>-1.2970393155746947</v>
      </c>
      <c r="Z159">
        <f t="shared" si="25"/>
        <v>-5.3682353301721522</v>
      </c>
      <c r="AA159">
        <v>-0.320479571849414</v>
      </c>
      <c r="AB159">
        <v>3.21016984095727E-2</v>
      </c>
      <c r="AC159">
        <v>-0.101572730075689</v>
      </c>
      <c r="AD159">
        <f t="shared" si="28"/>
        <v>9.7063636583696322E-3</v>
      </c>
      <c r="AE159">
        <f t="shared" si="31"/>
        <v>1.8627015966696664E-3</v>
      </c>
      <c r="AF159">
        <f t="shared" si="34"/>
        <v>3.8884372510942899E-2</v>
      </c>
      <c r="AG159">
        <f t="shared" si="34"/>
        <v>-1.9090047159240967E-3</v>
      </c>
      <c r="AH159">
        <f t="shared" si="34"/>
        <v>1.2717696302159354E-2</v>
      </c>
      <c r="AI159">
        <f t="shared" si="33"/>
        <v>9.3122199911097048E-4</v>
      </c>
      <c r="AJ159">
        <f t="shared" si="33"/>
        <v>0.23170581798097117</v>
      </c>
      <c r="AK159">
        <f t="shared" si="33"/>
        <v>-3.8335748724069975E-3</v>
      </c>
      <c r="AL159">
        <f t="shared" si="33"/>
        <v>6.9172766015599407E-3</v>
      </c>
      <c r="AM159">
        <f t="shared" si="33"/>
        <v>6.104733546050678E-3</v>
      </c>
      <c r="AN159">
        <f t="shared" si="29"/>
        <v>1.9508894557861645E-2</v>
      </c>
      <c r="AO159">
        <f t="shared" si="26"/>
        <v>6.2310910486836172E-5</v>
      </c>
      <c r="AP159">
        <f t="shared" si="30"/>
        <v>-9.6833740193044022</v>
      </c>
      <c r="AQ159">
        <f t="shared" si="32"/>
        <v>1.0030927639974964E-6</v>
      </c>
      <c r="AR159">
        <v>74.823999999999998</v>
      </c>
      <c r="AS159" s="13">
        <v>35612</v>
      </c>
      <c r="AT159">
        <v>5.3608499322323104E-3</v>
      </c>
      <c r="AU159">
        <v>5.2006377614669384E-2</v>
      </c>
      <c r="AV159">
        <v>0.49511774706020323</v>
      </c>
      <c r="AW159">
        <v>0.49716014668126579</v>
      </c>
      <c r="AX159">
        <v>0.60377194897912578</v>
      </c>
      <c r="AY159">
        <v>4.2861841623760535</v>
      </c>
      <c r="AZ159">
        <v>0.49939712929499852</v>
      </c>
      <c r="BA159">
        <v>2.3518443889483764E-2</v>
      </c>
      <c r="BB159">
        <v>2.3458462283033887E-2</v>
      </c>
      <c r="BC159">
        <v>3.329452081401274E-2</v>
      </c>
      <c r="BD159">
        <v>4.3948383642949755</v>
      </c>
      <c r="BE159">
        <v>0.60805133121392108</v>
      </c>
      <c r="BF159">
        <v>0.13217264580840632</v>
      </c>
      <c r="BG159">
        <v>0.13211266420195644</v>
      </c>
      <c r="BH159">
        <v>0.1419487227329353</v>
      </c>
    </row>
    <row r="160" spans="1:60" x14ac:dyDescent="0.25">
      <c r="A160" s="1">
        <v>35796</v>
      </c>
      <c r="B160">
        <v>70.52</v>
      </c>
      <c r="C160">
        <v>0.95358773876332814</v>
      </c>
      <c r="D160">
        <v>0.11337488900000001</v>
      </c>
      <c r="E160">
        <v>4.6333333333333329</v>
      </c>
      <c r="F160">
        <v>86.022999999999996</v>
      </c>
      <c r="G160">
        <v>5.4788731183690327E-2</v>
      </c>
      <c r="H160">
        <v>-0.30833333333333335</v>
      </c>
      <c r="I160">
        <v>0.4</v>
      </c>
      <c r="J160">
        <v>-0.16045837399999999</v>
      </c>
      <c r="K160">
        <v>-4.1376360000000001E-3</v>
      </c>
      <c r="L160">
        <v>3.4501822451625525E-4</v>
      </c>
      <c r="M160">
        <v>0.27503853430936853</v>
      </c>
      <c r="N160">
        <v>4.996746495755767E-3</v>
      </c>
      <c r="O160">
        <v>1.69</v>
      </c>
      <c r="P160">
        <f t="shared" si="27"/>
        <v>4.2558963575296698</v>
      </c>
      <c r="Q160">
        <v>-4.752384059418413E-2</v>
      </c>
      <c r="R160">
        <v>-2.1770553495991347</v>
      </c>
      <c r="S160">
        <v>4.5291989191706815E-2</v>
      </c>
      <c r="T160">
        <v>4.4546147023577731</v>
      </c>
      <c r="U160">
        <v>5.3340492072170377E-2</v>
      </c>
      <c r="V160">
        <v>-0.3686511349854481</v>
      </c>
      <c r="W160">
        <v>3.9920212695374567E-3</v>
      </c>
      <c r="X160">
        <v>-7.971913317643291</v>
      </c>
      <c r="Y160">
        <v>-1.290844066370783</v>
      </c>
      <c r="Z160">
        <f t="shared" si="25"/>
        <v>-5.2989682791945638</v>
      </c>
      <c r="AA160">
        <v>-0.160583201354114</v>
      </c>
      <c r="AB160">
        <v>-4.1193914336504003E-3</v>
      </c>
      <c r="AC160">
        <v>-0.33347824747455301</v>
      </c>
      <c r="AD160">
        <f t="shared" si="28"/>
        <v>1.208348927404046E-2</v>
      </c>
      <c r="AE160">
        <f t="shared" si="31"/>
        <v>4.4486965060040046E-4</v>
      </c>
      <c r="AF160">
        <f t="shared" si="34"/>
        <v>-2.1725203996754594E-2</v>
      </c>
      <c r="AG160">
        <f t="shared" si="34"/>
        <v>-3.1852206034545943E-4</v>
      </c>
      <c r="AH160">
        <f t="shared" si="34"/>
        <v>1.49089560972131E-2</v>
      </c>
      <c r="AI160">
        <f t="shared" si="33"/>
        <v>7.1363159301039009E-4</v>
      </c>
      <c r="AJ160">
        <f t="shared" si="33"/>
        <v>3.8365175615452773E-2</v>
      </c>
      <c r="AK160">
        <f t="shared" si="33"/>
        <v>-2.6856334837030401E-3</v>
      </c>
      <c r="AL160">
        <f t="shared" si="33"/>
        <v>9.8304087039409183E-3</v>
      </c>
      <c r="AM160">
        <f t="shared" si="33"/>
        <v>6.1952492039116791E-3</v>
      </c>
      <c r="AN160">
        <f t="shared" si="29"/>
        <v>6.926705097758834E-2</v>
      </c>
      <c r="AO160">
        <f t="shared" si="26"/>
        <v>6.6682856628665161E-5</v>
      </c>
      <c r="AP160">
        <f t="shared" si="30"/>
        <v>-9.6155626601375186</v>
      </c>
      <c r="AQ160">
        <f t="shared" si="32"/>
        <v>4.3719461418289895E-6</v>
      </c>
      <c r="AR160">
        <v>74.933000000000007</v>
      </c>
      <c r="AS160" s="13">
        <v>35704</v>
      </c>
      <c r="AT160">
        <v>2.0576146582972268E-3</v>
      </c>
      <c r="AU160">
        <v>5.0474013288886246E-2</v>
      </c>
      <c r="AV160">
        <v>0.48485221722800387</v>
      </c>
      <c r="AW160">
        <v>0.4836880991601708</v>
      </c>
      <c r="AX160">
        <v>0.60571538546664494</v>
      </c>
      <c r="AY160">
        <v>4.2814485187782658</v>
      </c>
      <c r="AZ160">
        <v>0.48803750231403265</v>
      </c>
      <c r="BA160">
        <v>1.1380858427269824E-2</v>
      </c>
      <c r="BB160">
        <v>1.1240346793607692E-2</v>
      </c>
      <c r="BC160">
        <v>2.1102233423859473E-2</v>
      </c>
      <c r="BD160">
        <v>4.4023116870169074</v>
      </c>
      <c r="BE160">
        <v>0.60890067055267372</v>
      </c>
      <c r="BF160">
        <v>0.1322440266659109</v>
      </c>
      <c r="BG160">
        <v>0.13210351503224876</v>
      </c>
      <c r="BH160">
        <v>0.14196540166250055</v>
      </c>
    </row>
    <row r="161" spans="1:60" x14ac:dyDescent="0.25">
      <c r="A161" s="1">
        <v>35886</v>
      </c>
      <c r="B161">
        <v>71.277000000000001</v>
      </c>
      <c r="C161">
        <v>0.95582520383419467</v>
      </c>
      <c r="D161">
        <v>0.113684428</v>
      </c>
      <c r="E161">
        <v>4.4000000000000004</v>
      </c>
      <c r="F161">
        <v>86.882000000000005</v>
      </c>
      <c r="G161">
        <v>5.2951233050435427E-2</v>
      </c>
      <c r="H161">
        <v>-0.37343333333333334</v>
      </c>
      <c r="I161">
        <v>0.47666666666666674</v>
      </c>
      <c r="J161">
        <v>-0.185149496</v>
      </c>
      <c r="K161">
        <v>7.3605149999999998E-3</v>
      </c>
      <c r="L161">
        <v>3.4785388350699106E-4</v>
      </c>
      <c r="M161">
        <v>0.2763792866982791</v>
      </c>
      <c r="N161">
        <v>5.4155340279641792E-3</v>
      </c>
      <c r="O161">
        <v>4.83</v>
      </c>
      <c r="P161">
        <f t="shared" si="27"/>
        <v>4.2665736947347606</v>
      </c>
      <c r="Q161">
        <v>-4.5180223825842199E-2</v>
      </c>
      <c r="R161">
        <v>-2.1743288445092337</v>
      </c>
      <c r="S161">
        <v>4.3059489460447013E-2</v>
      </c>
      <c r="T161">
        <v>4.4645508761784898</v>
      </c>
      <c r="U161">
        <v>5.1596919686637537E-2</v>
      </c>
      <c r="V161">
        <v>-0.46750009902769696</v>
      </c>
      <c r="W161">
        <v>4.7553420838600058E-3</v>
      </c>
      <c r="X161">
        <v>-7.9637280413418914</v>
      </c>
      <c r="Y161">
        <v>-1.2859811294832779</v>
      </c>
      <c r="Z161">
        <f t="shared" si="25"/>
        <v>-5.2184837832691722</v>
      </c>
      <c r="AA161">
        <v>-0.18667557090977699</v>
      </c>
      <c r="AB161">
        <v>7.8537067979069803E-3</v>
      </c>
      <c r="AC161">
        <v>-1.25637419423269E-2</v>
      </c>
      <c r="AD161">
        <f t="shared" si="28"/>
        <v>1.0677337205090787E-2</v>
      </c>
      <c r="AE161">
        <f t="shared" si="31"/>
        <v>2.3436167683419315E-3</v>
      </c>
      <c r="AF161">
        <f t="shared" si="34"/>
        <v>2.7265050899010213E-3</v>
      </c>
      <c r="AG161">
        <f t="shared" si="34"/>
        <v>-2.2324997312598016E-3</v>
      </c>
      <c r="AH161">
        <f t="shared" si="34"/>
        <v>9.9361738207166539E-3</v>
      </c>
      <c r="AI161">
        <f t="shared" si="33"/>
        <v>-1.7435723855328406E-3</v>
      </c>
      <c r="AJ161">
        <f t="shared" si="33"/>
        <v>-9.8848964042248855E-2</v>
      </c>
      <c r="AK161">
        <f t="shared" si="33"/>
        <v>7.6332081432254912E-4</v>
      </c>
      <c r="AL161">
        <f t="shared" si="33"/>
        <v>8.1852763013996466E-3</v>
      </c>
      <c r="AM161">
        <f t="shared" si="33"/>
        <v>4.8629368875050538E-3</v>
      </c>
      <c r="AN161">
        <f t="shared" si="29"/>
        <v>8.0484495925391641E-2</v>
      </c>
      <c r="AO161">
        <f t="shared" si="26"/>
        <v>7.2101371694370642E-5</v>
      </c>
      <c r="AP161">
        <f t="shared" si="30"/>
        <v>-9.5374374889670932</v>
      </c>
      <c r="AQ161">
        <f t="shared" si="32"/>
        <v>5.4185150657054808E-6</v>
      </c>
      <c r="AR161">
        <v>75.11</v>
      </c>
      <c r="AS161" s="13">
        <v>35796</v>
      </c>
      <c r="AT161">
        <v>3.2813843647829569E-3</v>
      </c>
      <c r="AU161">
        <v>5.1346249150478522E-2</v>
      </c>
      <c r="AV161">
        <v>0.47756596452882555</v>
      </c>
      <c r="AW161">
        <v>0.47405336658118452</v>
      </c>
      <c r="AX161">
        <v>0.59664541254955206</v>
      </c>
      <c r="AY161">
        <v>4.2785377563820957</v>
      </c>
      <c r="AZ161">
        <v>0.47986078876124566</v>
      </c>
      <c r="BA161">
        <v>2.8963611304073655E-3</v>
      </c>
      <c r="BB161">
        <v>2.5393676860234193E-3</v>
      </c>
      <c r="BC161">
        <v>7.5877626537812493E-3</v>
      </c>
      <c r="BD161">
        <v>4.3976172044028221</v>
      </c>
      <c r="BE161">
        <v>0.59894023678197217</v>
      </c>
      <c r="BF161">
        <v>0.12197580915113387</v>
      </c>
      <c r="BG161">
        <v>0.12161881570674993</v>
      </c>
      <c r="BH161">
        <v>0.12666721067450776</v>
      </c>
    </row>
    <row r="162" spans="1:60" x14ac:dyDescent="0.25">
      <c r="A162" s="1">
        <v>35977</v>
      </c>
      <c r="B162">
        <v>72.328000000000003</v>
      </c>
      <c r="C162">
        <v>0.95467584485444235</v>
      </c>
      <c r="D162">
        <v>0.12096074</v>
      </c>
      <c r="E162">
        <v>4.5333333333333332</v>
      </c>
      <c r="F162">
        <v>87.91</v>
      </c>
      <c r="G162">
        <v>5.3906652260074135E-2</v>
      </c>
      <c r="H162">
        <v>-4.5466666666666669E-2</v>
      </c>
      <c r="I162">
        <v>0.24666666666666667</v>
      </c>
      <c r="J162">
        <v>-1.2595425E-2</v>
      </c>
      <c r="K162">
        <v>3.1137725000000002E-2</v>
      </c>
      <c r="L162">
        <v>3.5199018896940381E-4</v>
      </c>
      <c r="M162">
        <v>0.2802394242654182</v>
      </c>
      <c r="N162">
        <v>5.2751160274410363E-3</v>
      </c>
      <c r="O162">
        <v>4.1399999999999997</v>
      </c>
      <c r="P162">
        <f t="shared" si="27"/>
        <v>4.2812113294350658</v>
      </c>
      <c r="Q162">
        <v>-4.6383425592416899E-2</v>
      </c>
      <c r="R162">
        <v>-2.1122892488447595</v>
      </c>
      <c r="S162">
        <v>4.4335813820051619E-2</v>
      </c>
      <c r="T162">
        <v>4.4763135638630871</v>
      </c>
      <c r="U162">
        <v>5.2503880978894135E-2</v>
      </c>
      <c r="V162">
        <v>-4.6532714128216787E-2</v>
      </c>
      <c r="W162">
        <v>2.4636294379729372E-3</v>
      </c>
      <c r="X162">
        <v>-7.9519072550006271</v>
      </c>
      <c r="Y162">
        <v>-1.2721109545290077</v>
      </c>
      <c r="Z162">
        <f t="shared" si="25"/>
        <v>-5.2447546041384898</v>
      </c>
      <c r="AA162">
        <v>-1.2111612604417199E-2</v>
      </c>
      <c r="AB162">
        <v>2.98179035796442E-2</v>
      </c>
      <c r="AC162">
        <v>-5.1901104093748797E-2</v>
      </c>
      <c r="AD162">
        <f t="shared" si="28"/>
        <v>1.4637634700305213E-2</v>
      </c>
      <c r="AE162">
        <f t="shared" si="31"/>
        <v>-1.2032017665747005E-3</v>
      </c>
      <c r="AF162">
        <f t="shared" si="34"/>
        <v>6.2039595664474145E-2</v>
      </c>
      <c r="AG162">
        <f t="shared" si="34"/>
        <v>1.2763243596046053E-3</v>
      </c>
      <c r="AH162">
        <f t="shared" si="34"/>
        <v>1.1762687684597317E-2</v>
      </c>
      <c r="AI162">
        <f t="shared" si="33"/>
        <v>9.0696129225659866E-4</v>
      </c>
      <c r="AJ162">
        <f t="shared" si="33"/>
        <v>0.42096738489948016</v>
      </c>
      <c r="AK162">
        <f t="shared" si="33"/>
        <v>-2.2917126458870687E-3</v>
      </c>
      <c r="AL162">
        <f t="shared" si="33"/>
        <v>1.1820786341264267E-2</v>
      </c>
      <c r="AM162">
        <f t="shared" si="33"/>
        <v>1.3870174954270231E-2</v>
      </c>
      <c r="AN162">
        <f t="shared" si="29"/>
        <v>-2.6270820869317646E-2</v>
      </c>
      <c r="AO162">
        <f t="shared" si="26"/>
        <v>6.9931144557965823E-5</v>
      </c>
      <c r="AP162">
        <f t="shared" si="30"/>
        <v>-9.5679994491871607</v>
      </c>
      <c r="AQ162">
        <f t="shared" si="32"/>
        <v>-2.1702271364048192E-6</v>
      </c>
      <c r="AR162">
        <v>75.433000000000007</v>
      </c>
      <c r="AS162" s="13">
        <v>35886</v>
      </c>
      <c r="AT162">
        <v>5.1010216390898217E-3</v>
      </c>
      <c r="AU162">
        <v>4.8481055868674426E-2</v>
      </c>
      <c r="AV162">
        <v>0.47828995446344591</v>
      </c>
      <c r="AW162">
        <v>0.47277365394494125</v>
      </c>
      <c r="AX162">
        <v>0.60423154340402963</v>
      </c>
      <c r="AY162">
        <v>4.2934402802289862</v>
      </c>
      <c r="AZ162">
        <v>0.48037236717356591</v>
      </c>
      <c r="BA162">
        <v>-1.9921331216160576E-4</v>
      </c>
      <c r="BB162">
        <v>5.8880196772415072E-5</v>
      </c>
      <c r="BC162">
        <v>3.6489694308221576E-3</v>
      </c>
      <c r="BD162">
        <v>4.4193818691695697</v>
      </c>
      <c r="BE162">
        <v>0.60631395611414962</v>
      </c>
      <c r="BF162">
        <v>0.12574237562842211</v>
      </c>
      <c r="BG162">
        <v>0.12600046913735613</v>
      </c>
      <c r="BH162">
        <v>0.12959055837140587</v>
      </c>
    </row>
    <row r="163" spans="1:60" x14ac:dyDescent="0.25">
      <c r="A163" s="1">
        <v>36069</v>
      </c>
      <c r="B163">
        <v>73.786000000000001</v>
      </c>
      <c r="C163">
        <v>0.95566273531522228</v>
      </c>
      <c r="D163">
        <v>0.11874520199999999</v>
      </c>
      <c r="E163">
        <v>4.4333333333333336</v>
      </c>
      <c r="F163">
        <v>88.055000000000007</v>
      </c>
      <c r="G163">
        <v>4.6976949522063126E-2</v>
      </c>
      <c r="H163">
        <v>0.1515</v>
      </c>
      <c r="I163">
        <v>0.30333333333333334</v>
      </c>
      <c r="J163">
        <v>-0.234618516</v>
      </c>
      <c r="K163">
        <v>-0.19522487699999999</v>
      </c>
      <c r="L163">
        <v>3.5801414860891421E-4</v>
      </c>
      <c r="M163">
        <v>0.28265809597229558</v>
      </c>
      <c r="N163">
        <v>5.4455485578058333E-3</v>
      </c>
      <c r="O163">
        <v>-1.34</v>
      </c>
      <c r="P163">
        <f t="shared" si="27"/>
        <v>4.3011690117137267</v>
      </c>
      <c r="Q163">
        <v>-4.5350215501997936E-2</v>
      </c>
      <c r="R163">
        <v>-2.1307752410941849</v>
      </c>
      <c r="S163">
        <v>4.3378723301944991E-2</v>
      </c>
      <c r="T163">
        <v>4.4779616192470488</v>
      </c>
      <c r="U163">
        <v>4.590691590781025E-2</v>
      </c>
      <c r="V163">
        <v>0.14106544027860279</v>
      </c>
      <c r="W163">
        <v>3.0287420600096861E-3</v>
      </c>
      <c r="X163">
        <v>-7.934938051090568</v>
      </c>
      <c r="Y163">
        <v>-1.2635172531707579</v>
      </c>
      <c r="Z163">
        <f t="shared" si="25"/>
        <v>-5.2129567824364429</v>
      </c>
      <c r="AA163">
        <v>-0.23492764896493501</v>
      </c>
      <c r="AB163">
        <v>-0.196424394505165</v>
      </c>
      <c r="AC163">
        <v>-0.10488428844526</v>
      </c>
      <c r="AD163">
        <f t="shared" si="28"/>
        <v>1.9957682278660904E-2</v>
      </c>
      <c r="AE163">
        <f t="shared" si="31"/>
        <v>1.0332100904189637E-3</v>
      </c>
      <c r="AF163">
        <f t="shared" si="34"/>
        <v>-1.8485992249425376E-2</v>
      </c>
      <c r="AG163">
        <f t="shared" si="34"/>
        <v>-9.5709051810662776E-4</v>
      </c>
      <c r="AH163">
        <f t="shared" si="34"/>
        <v>1.6480553839617329E-3</v>
      </c>
      <c r="AI163">
        <f t="shared" si="33"/>
        <v>-6.5969650710838851E-3</v>
      </c>
      <c r="AJ163">
        <f t="shared" si="33"/>
        <v>0.18759815440681959</v>
      </c>
      <c r="AK163">
        <f t="shared" si="33"/>
        <v>5.6511262203674893E-4</v>
      </c>
      <c r="AL163">
        <f t="shared" si="33"/>
        <v>1.6969203910059072E-2</v>
      </c>
      <c r="AM163">
        <f t="shared" si="33"/>
        <v>8.5937013582497723E-3</v>
      </c>
      <c r="AN163">
        <f t="shared" si="29"/>
        <v>3.1797821702046924E-2</v>
      </c>
      <c r="AO163">
        <f t="shared" si="26"/>
        <v>7.1992022286932131E-5</v>
      </c>
      <c r="AP163">
        <f t="shared" si="30"/>
        <v>-9.5389552466575527</v>
      </c>
      <c r="AQ163">
        <f t="shared" si="32"/>
        <v>2.0608777289663085E-6</v>
      </c>
      <c r="AR163">
        <v>75.641000000000005</v>
      </c>
      <c r="AS163" s="13">
        <v>35977</v>
      </c>
      <c r="AT163">
        <v>4.6710167955110017E-3</v>
      </c>
      <c r="AU163">
        <v>4.2064534444132509E-2</v>
      </c>
      <c r="AV163">
        <v>0.48010965647072906</v>
      </c>
      <c r="AW163">
        <v>0.47488544193937798</v>
      </c>
      <c r="AX163">
        <v>0.61362055976575924</v>
      </c>
      <c r="AY163">
        <v>4.3035763957443551</v>
      </c>
      <c r="AZ163">
        <v>0.4867450454178171</v>
      </c>
      <c r="BA163">
        <v>-5.2878474143688292E-3</v>
      </c>
      <c r="BB163">
        <v>-3.417298373640909E-3</v>
      </c>
      <c r="BC163">
        <v>1.5813486741165783E-3</v>
      </c>
      <c r="BD163">
        <v>4.4370872990393853</v>
      </c>
      <c r="BE163">
        <v>0.62025594871284728</v>
      </c>
      <c r="BF163">
        <v>0.12822305588066135</v>
      </c>
      <c r="BG163">
        <v>0.13009360492138927</v>
      </c>
      <c r="BH163">
        <v>0.13509225196914676</v>
      </c>
    </row>
    <row r="164" spans="1:60" x14ac:dyDescent="0.25">
      <c r="A164" s="1">
        <v>36161</v>
      </c>
      <c r="B164">
        <v>74.647000000000006</v>
      </c>
      <c r="C164">
        <v>0.95711543076553884</v>
      </c>
      <c r="D164">
        <v>0.116551058</v>
      </c>
      <c r="E164">
        <v>4.3</v>
      </c>
      <c r="F164">
        <v>89.296999999999997</v>
      </c>
      <c r="G164">
        <v>4.4913479995731843E-2</v>
      </c>
      <c r="H164">
        <v>-8.716666666666667E-2</v>
      </c>
      <c r="I164">
        <v>0.46333333333333337</v>
      </c>
      <c r="J164">
        <v>-0.15275420300000001</v>
      </c>
      <c r="K164">
        <v>-9.0509266000000005E-2</v>
      </c>
      <c r="L164">
        <v>3.6082967574779096E-4</v>
      </c>
      <c r="M164">
        <v>0.28686020366356857</v>
      </c>
      <c r="N164">
        <v>6.0857872993161765E-3</v>
      </c>
      <c r="O164">
        <v>6.15</v>
      </c>
      <c r="P164">
        <f t="shared" si="27"/>
        <v>4.3127703356357969</v>
      </c>
      <c r="Q164">
        <v>-4.3831277493002675E-2</v>
      </c>
      <c r="R164">
        <v>-2.1494258358924947</v>
      </c>
      <c r="S164">
        <v>4.2101176018635326E-2</v>
      </c>
      <c r="T164">
        <v>4.4919678926932809</v>
      </c>
      <c r="U164">
        <v>4.3934087726682586E-2</v>
      </c>
      <c r="V164">
        <v>-9.1201963426470675E-2</v>
      </c>
      <c r="W164">
        <v>4.6226324854435575E-3</v>
      </c>
      <c r="X164">
        <v>-7.9271045233028428</v>
      </c>
      <c r="Y164">
        <v>-1.2487602771408337</v>
      </c>
      <c r="Z164">
        <f t="shared" si="25"/>
        <v>-5.1017991772938789</v>
      </c>
      <c r="AA164">
        <v>-0.152729589292116</v>
      </c>
      <c r="AB164">
        <v>-9.1303066802433996E-2</v>
      </c>
      <c r="AC164">
        <v>-8.9686846155600297E-2</v>
      </c>
      <c r="AD164">
        <f t="shared" si="28"/>
        <v>1.160132392207025E-2</v>
      </c>
      <c r="AE164">
        <f t="shared" si="31"/>
        <v>1.5189380089952603E-3</v>
      </c>
      <c r="AF164">
        <f t="shared" si="34"/>
        <v>-1.8650594798309772E-2</v>
      </c>
      <c r="AG164">
        <f t="shared" si="34"/>
        <v>-1.2775472833096643E-3</v>
      </c>
      <c r="AH164">
        <f t="shared" si="34"/>
        <v>1.4006273446232065E-2</v>
      </c>
      <c r="AI164">
        <f t="shared" si="33"/>
        <v>-1.9728281811276643E-3</v>
      </c>
      <c r="AJ164">
        <f t="shared" si="33"/>
        <v>-0.23226740370507348</v>
      </c>
      <c r="AK164">
        <f t="shared" si="33"/>
        <v>1.5938904254338714E-3</v>
      </c>
      <c r="AL164">
        <f t="shared" si="33"/>
        <v>7.8335277877252807E-3</v>
      </c>
      <c r="AM164">
        <f t="shared" si="33"/>
        <v>1.4756976029924207E-2</v>
      </c>
      <c r="AN164">
        <f t="shared" si="29"/>
        <v>0.11115760514256401</v>
      </c>
      <c r="AO164">
        <f t="shared" si="26"/>
        <v>8.0154193547877885E-5</v>
      </c>
      <c r="AP164">
        <f t="shared" si="30"/>
        <v>-9.4315583590312837</v>
      </c>
      <c r="AQ164">
        <f t="shared" si="32"/>
        <v>8.1621712609457537E-6</v>
      </c>
      <c r="AR164">
        <v>75.926000000000002</v>
      </c>
      <c r="AS164" s="13">
        <v>36069</v>
      </c>
      <c r="AT164">
        <v>3.6422579182320328E-3</v>
      </c>
      <c r="AU164">
        <v>4.4570172640602902E-2</v>
      </c>
      <c r="AV164">
        <v>0.47712470326454415</v>
      </c>
      <c r="AW164">
        <v>0.46707113675508899</v>
      </c>
      <c r="AX164">
        <v>0.62211570284565032</v>
      </c>
      <c r="AY164">
        <v>4.3152114925940968</v>
      </c>
      <c r="AZ164">
        <v>0.47946329694590328</v>
      </c>
      <c r="BA164">
        <v>-9.9579493423146426E-3</v>
      </c>
      <c r="BB164">
        <v>-8.0064236595798199E-3</v>
      </c>
      <c r="BC164">
        <v>-4.919743501591689E-3</v>
      </c>
      <c r="BD164">
        <v>4.4602024921752026</v>
      </c>
      <c r="BE164">
        <v>0.62445429652700946</v>
      </c>
      <c r="BF164">
        <v>0.13503305023879153</v>
      </c>
      <c r="BG164">
        <v>0.13698457592152635</v>
      </c>
      <c r="BH164">
        <v>0.14007125607951448</v>
      </c>
    </row>
    <row r="165" spans="1:60" x14ac:dyDescent="0.25">
      <c r="A165" s="1">
        <v>36251</v>
      </c>
      <c r="B165">
        <v>75.257999999999996</v>
      </c>
      <c r="C165">
        <v>0.95747193905053973</v>
      </c>
      <c r="D165">
        <v>0.11828565200000001</v>
      </c>
      <c r="E165">
        <v>4.2666666666666666</v>
      </c>
      <c r="F165">
        <v>88.977000000000004</v>
      </c>
      <c r="G165">
        <v>4.5863135813216931E-2</v>
      </c>
      <c r="H165">
        <v>-0.17180000000000001</v>
      </c>
      <c r="I165">
        <v>0.95666666666666667</v>
      </c>
      <c r="J165">
        <v>-0.21227122400000001</v>
      </c>
      <c r="K165">
        <v>-1.9409763E-2</v>
      </c>
      <c r="L165">
        <v>3.6280805275945848E-4</v>
      </c>
      <c r="M165">
        <v>0.28747234319907572</v>
      </c>
      <c r="N165">
        <v>6.4107434404206357E-3</v>
      </c>
      <c r="O165">
        <v>-1.2</v>
      </c>
      <c r="P165">
        <f t="shared" si="27"/>
        <v>4.3209222102705924</v>
      </c>
      <c r="Q165">
        <v>-4.3458864831411363E-2</v>
      </c>
      <c r="R165">
        <v>-2.1346528002223777</v>
      </c>
      <c r="S165">
        <v>4.1781534014954921E-2</v>
      </c>
      <c r="T165">
        <v>4.4883779093678449</v>
      </c>
      <c r="U165">
        <v>4.4842511778885805E-2</v>
      </c>
      <c r="V165">
        <v>-0.18850060787067013</v>
      </c>
      <c r="W165">
        <v>9.5211958836366149E-3</v>
      </c>
      <c r="X165">
        <v>-7.9216366438299923</v>
      </c>
      <c r="Y165">
        <v>-1.2466286209404471</v>
      </c>
      <c r="Z165">
        <f t="shared" si="25"/>
        <v>-5.0497800334300011</v>
      </c>
      <c r="AA165">
        <v>-0.21279154465539701</v>
      </c>
      <c r="AB165">
        <v>-1.9451382421917001E-2</v>
      </c>
      <c r="AC165">
        <v>0.26694011462923001</v>
      </c>
      <c r="AD165">
        <f t="shared" si="28"/>
        <v>8.1518746347954973E-3</v>
      </c>
      <c r="AE165">
        <f t="shared" si="31"/>
        <v>3.7241266159131203E-4</v>
      </c>
      <c r="AF165">
        <f t="shared" si="34"/>
        <v>1.4773035670117007E-2</v>
      </c>
      <c r="AG165">
        <f t="shared" si="34"/>
        <v>-3.1964200368040513E-4</v>
      </c>
      <c r="AH165">
        <f t="shared" si="34"/>
        <v>-3.5899833254360303E-3</v>
      </c>
      <c r="AI165">
        <f t="shared" si="33"/>
        <v>9.0842405220321887E-4</v>
      </c>
      <c r="AJ165">
        <f t="shared" si="33"/>
        <v>-9.7298644444199459E-2</v>
      </c>
      <c r="AK165">
        <f t="shared" si="33"/>
        <v>4.8985633981930574E-3</v>
      </c>
      <c r="AL165">
        <f t="shared" si="33"/>
        <v>5.4678794728504343E-3</v>
      </c>
      <c r="AM165">
        <f t="shared" si="33"/>
        <v>2.131656200386578E-3</v>
      </c>
      <c r="AN165">
        <f t="shared" si="29"/>
        <v>5.2019143863877737E-2</v>
      </c>
      <c r="AO165">
        <f t="shared" si="26"/>
        <v>8.4129387283902261E-5</v>
      </c>
      <c r="AP165">
        <f t="shared" si="30"/>
        <v>-9.3831546193960715</v>
      </c>
      <c r="AQ165">
        <f t="shared" si="32"/>
        <v>3.9751937360243766E-6</v>
      </c>
      <c r="AR165">
        <v>76.200999999999993</v>
      </c>
      <c r="AS165" s="13">
        <v>36161</v>
      </c>
      <c r="AT165">
        <v>7.4312795177140607E-3</v>
      </c>
      <c r="AU165">
        <v>4.6545456216804511E-2</v>
      </c>
      <c r="AV165">
        <v>0.47683766837797448</v>
      </c>
      <c r="AW165">
        <v>0.46689837272122209</v>
      </c>
      <c r="AX165">
        <v>0.61124158721089594</v>
      </c>
      <c r="AY165">
        <v>4.3173144150908698</v>
      </c>
      <c r="AZ165">
        <v>0.47988274585564072</v>
      </c>
      <c r="BA165">
        <v>-1.0052325176803545E-2</v>
      </c>
      <c r="BB165">
        <v>-8.5210963285878294E-3</v>
      </c>
      <c r="BC165">
        <v>-5.7070702184484068E-3</v>
      </c>
      <c r="BD165">
        <v>4.4517183339237913</v>
      </c>
      <c r="BE165">
        <v>0.61428666468856219</v>
      </c>
      <c r="BF165">
        <v>0.12435159365611792</v>
      </c>
      <c r="BG165">
        <v>0.12588282250433364</v>
      </c>
      <c r="BH165">
        <v>0.12869684861447306</v>
      </c>
    </row>
    <row r="166" spans="1:60" x14ac:dyDescent="0.25">
      <c r="A166" s="1">
        <v>36342</v>
      </c>
      <c r="B166">
        <v>76.45</v>
      </c>
      <c r="C166">
        <v>0.95751641014980005</v>
      </c>
      <c r="D166">
        <v>0.117426425</v>
      </c>
      <c r="E166">
        <v>4.2333333333333334</v>
      </c>
      <c r="F166">
        <v>89.09</v>
      </c>
      <c r="G166">
        <v>4.8145583114059427E-2</v>
      </c>
      <c r="H166">
        <v>1.266666666666675E-3</v>
      </c>
      <c r="I166">
        <v>1.0900000000000001</v>
      </c>
      <c r="J166">
        <v>-0.20293019000000001</v>
      </c>
      <c r="K166">
        <v>4.3495250999999999E-2</v>
      </c>
      <c r="L166">
        <v>3.6747034281209745E-4</v>
      </c>
      <c r="M166">
        <v>0.29026646843236709</v>
      </c>
      <c r="N166">
        <v>6.4515999820550785E-3</v>
      </c>
      <c r="O166">
        <v>0.99</v>
      </c>
      <c r="P166">
        <f t="shared" si="27"/>
        <v>4.3366369323750718</v>
      </c>
      <c r="Q166">
        <v>-4.3412419536548869E-2</v>
      </c>
      <c r="R166">
        <v>-2.1419433117371338</v>
      </c>
      <c r="S166">
        <v>4.1461789807594539E-2</v>
      </c>
      <c r="T166">
        <v>4.4896470947325522</v>
      </c>
      <c r="U166">
        <v>4.7022491436200707E-2</v>
      </c>
      <c r="V166">
        <v>1.2658651212337166E-3</v>
      </c>
      <c r="W166">
        <v>1.0841023177874769E-2</v>
      </c>
      <c r="X166">
        <v>-7.9088679423988157</v>
      </c>
      <c r="Y166">
        <v>-1.2369559212286483</v>
      </c>
      <c r="Z166">
        <f t="shared" si="25"/>
        <v>-5.0434271197027147</v>
      </c>
      <c r="AA166">
        <v>-0.20369834875349599</v>
      </c>
      <c r="AB166">
        <v>4.3558931730336203E-2</v>
      </c>
      <c r="AC166">
        <v>4.6922535657929497E-2</v>
      </c>
      <c r="AD166">
        <f t="shared" si="28"/>
        <v>1.5714722104479328E-2</v>
      </c>
      <c r="AE166">
        <f t="shared" si="31"/>
        <v>4.6445294862494657E-5</v>
      </c>
      <c r="AF166">
        <f t="shared" si="34"/>
        <v>-7.2905115147561261E-3</v>
      </c>
      <c r="AG166">
        <f t="shared" si="34"/>
        <v>-3.1974420736038262E-4</v>
      </c>
      <c r="AH166">
        <f t="shared" si="34"/>
        <v>1.2691853647073259E-3</v>
      </c>
      <c r="AI166">
        <f t="shared" si="33"/>
        <v>2.1799796573149025E-3</v>
      </c>
      <c r="AJ166">
        <f t="shared" si="33"/>
        <v>0.18976647299190386</v>
      </c>
      <c r="AK166">
        <f t="shared" si="33"/>
        <v>1.3198272942381538E-3</v>
      </c>
      <c r="AL166">
        <f t="shared" si="33"/>
        <v>1.2768701431176588E-2</v>
      </c>
      <c r="AM166">
        <f t="shared" si="33"/>
        <v>9.6726997117988489E-3</v>
      </c>
      <c r="AN166">
        <f t="shared" si="29"/>
        <v>6.3529137272864133E-3</v>
      </c>
      <c r="AO166">
        <f t="shared" si="26"/>
        <v>8.4376552824345146E-5</v>
      </c>
      <c r="AP166">
        <f t="shared" si="30"/>
        <v>-9.3802210050968391</v>
      </c>
      <c r="AQ166">
        <f t="shared" si="32"/>
        <v>2.471655404428846E-7</v>
      </c>
      <c r="AR166">
        <v>76.462000000000003</v>
      </c>
      <c r="AS166" s="13">
        <v>36251</v>
      </c>
      <c r="AT166">
        <v>7.3764628792166338E-3</v>
      </c>
      <c r="AU166">
        <v>4.9088037775530842E-2</v>
      </c>
      <c r="AV166">
        <v>0.47958027869188385</v>
      </c>
      <c r="AW166">
        <v>0.47131035764643969</v>
      </c>
      <c r="AX166">
        <v>0.61604352072987678</v>
      </c>
      <c r="AY166">
        <v>4.3293808945304022</v>
      </c>
      <c r="AZ166">
        <v>0.4814316280966861</v>
      </c>
      <c r="BA166">
        <v>-1.1311207148784475E-2</v>
      </c>
      <c r="BB166">
        <v>-8.8482396997006663E-3</v>
      </c>
      <c r="BC166">
        <v>-6.4315204574825202E-3</v>
      </c>
      <c r="BD166">
        <v>4.4658441365683945</v>
      </c>
      <c r="BE166">
        <v>0.61789487013467903</v>
      </c>
      <c r="BF166">
        <v>0.12515203488920845</v>
      </c>
      <c r="BG166">
        <v>0.12761500233829226</v>
      </c>
      <c r="BH166">
        <v>0.13003172158051041</v>
      </c>
    </row>
    <row r="167" spans="1:60" x14ac:dyDescent="0.25">
      <c r="A167" s="1">
        <v>36434</v>
      </c>
      <c r="B167">
        <v>77.941000000000003</v>
      </c>
      <c r="C167">
        <v>0.95916880370880997</v>
      </c>
      <c r="D167">
        <v>0.118026912</v>
      </c>
      <c r="E167">
        <v>4.0666666666666664</v>
      </c>
      <c r="F167">
        <v>90.21</v>
      </c>
      <c r="G167">
        <v>5.0695583758493479E-2</v>
      </c>
      <c r="H167">
        <v>1.9400000000000001E-2</v>
      </c>
      <c r="I167">
        <v>0.94</v>
      </c>
      <c r="J167">
        <v>-0.33189320900000002</v>
      </c>
      <c r="K167">
        <v>-8.3752484000000002E-2</v>
      </c>
      <c r="L167">
        <v>3.7353110323013519E-4</v>
      </c>
      <c r="M167">
        <v>0.29447155137039188</v>
      </c>
      <c r="N167">
        <v>6.5811847023866587E-3</v>
      </c>
      <c r="O167">
        <v>5.83</v>
      </c>
      <c r="P167">
        <f t="shared" si="27"/>
        <v>4.3559521302105999</v>
      </c>
      <c r="Q167">
        <v>-4.1688199037080438E-2</v>
      </c>
      <c r="R167">
        <v>-2.1368426127233686</v>
      </c>
      <c r="S167">
        <v>3.9861533425130595E-2</v>
      </c>
      <c r="T167">
        <v>4.5021402856685473</v>
      </c>
      <c r="U167">
        <v>4.945240556156217E-2</v>
      </c>
      <c r="V167">
        <v>1.9214218923804371E-2</v>
      </c>
      <c r="W167">
        <v>9.3560949240250289E-3</v>
      </c>
      <c r="X167">
        <v>-7.8925092818113596</v>
      </c>
      <c r="Y167">
        <v>-1.2225728803175313</v>
      </c>
      <c r="Z167">
        <f t="shared" si="25"/>
        <v>-5.0235405038958199</v>
      </c>
      <c r="AA167">
        <v>-0.33183789105475497</v>
      </c>
      <c r="AB167">
        <v>-8.5095866001825601E-2</v>
      </c>
      <c r="AC167">
        <v>-7.0673541294395195E-2</v>
      </c>
      <c r="AD167">
        <f t="shared" si="28"/>
        <v>1.9315197835528153E-2</v>
      </c>
      <c r="AE167">
        <f t="shared" si="31"/>
        <v>1.7242204994684304E-3</v>
      </c>
      <c r="AF167">
        <f t="shared" si="34"/>
        <v>5.1006990137651975E-3</v>
      </c>
      <c r="AG167">
        <f t="shared" si="34"/>
        <v>-1.6002563824639437E-3</v>
      </c>
      <c r="AH167">
        <f t="shared" si="34"/>
        <v>1.2493190935995102E-2</v>
      </c>
      <c r="AI167">
        <f t="shared" si="33"/>
        <v>2.4299141253614626E-3</v>
      </c>
      <c r="AJ167">
        <f t="shared" si="33"/>
        <v>1.7948353802570656E-2</v>
      </c>
      <c r="AK167">
        <f t="shared" si="33"/>
        <v>-1.4849282538497398E-3</v>
      </c>
      <c r="AL167">
        <f t="shared" si="33"/>
        <v>1.6358660587456164E-2</v>
      </c>
      <c r="AM167">
        <f t="shared" si="33"/>
        <v>1.4383040911116973E-2</v>
      </c>
      <c r="AN167">
        <f t="shared" si="29"/>
        <v>1.9886615806894881E-2</v>
      </c>
      <c r="AO167">
        <f t="shared" si="26"/>
        <v>8.5611133979247053E-5</v>
      </c>
      <c r="AP167">
        <f t="shared" si="30"/>
        <v>-9.3656952134239102</v>
      </c>
      <c r="AQ167">
        <f t="shared" si="32"/>
        <v>1.2345811549019072E-6</v>
      </c>
      <c r="AR167">
        <v>76.873000000000005</v>
      </c>
      <c r="AS167" s="13">
        <v>36342</v>
      </c>
      <c r="AT167">
        <v>7.3224483191988285E-3</v>
      </c>
      <c r="AU167">
        <v>5.3113885704040312E-2</v>
      </c>
      <c r="AV167">
        <v>0.47965639413187705</v>
      </c>
      <c r="AW167">
        <v>0.46843773471772532</v>
      </c>
      <c r="AX167">
        <v>0.63036124820108119</v>
      </c>
      <c r="AY167">
        <v>4.3437048478290485</v>
      </c>
      <c r="AZ167">
        <v>0.4845115227863242</v>
      </c>
      <c r="BA167">
        <v>-1.8034806012015292E-2</v>
      </c>
      <c r="BB167">
        <v>-1.3715079902213434E-2</v>
      </c>
      <c r="BC167">
        <v>-1.5844351164070847E-2</v>
      </c>
      <c r="BD167">
        <v>4.4944097018982525</v>
      </c>
      <c r="BE167">
        <v>0.63521637685552834</v>
      </c>
      <c r="BF167">
        <v>0.13267004805718885</v>
      </c>
      <c r="BG167">
        <v>0.13698977416699071</v>
      </c>
      <c r="BH167">
        <v>0.13486050290513329</v>
      </c>
    </row>
    <row r="168" spans="1:60" x14ac:dyDescent="0.25">
      <c r="A168" s="1">
        <v>36526</v>
      </c>
      <c r="B168">
        <v>78.248000000000005</v>
      </c>
      <c r="C168">
        <v>0.9595020097996757</v>
      </c>
      <c r="D168">
        <v>0.116220452</v>
      </c>
      <c r="E168">
        <v>4.0333333333333332</v>
      </c>
      <c r="F168">
        <v>92.497</v>
      </c>
      <c r="G168">
        <v>5.3631233005847968E-2</v>
      </c>
      <c r="H168">
        <v>0.15933333333333333</v>
      </c>
      <c r="I168">
        <v>0.78</v>
      </c>
      <c r="J168">
        <v>-0.20978198300000001</v>
      </c>
      <c r="K168">
        <v>0.107342559</v>
      </c>
      <c r="L168">
        <v>3.6981652850377625E-4</v>
      </c>
      <c r="M168">
        <v>0.29402971149417007</v>
      </c>
      <c r="N168">
        <v>6.7059729849801028E-3</v>
      </c>
      <c r="O168">
        <v>1.05</v>
      </c>
      <c r="P168">
        <f t="shared" si="27"/>
        <v>4.3598832699881918</v>
      </c>
      <c r="Q168">
        <v>-4.1340868904293018E-2</v>
      </c>
      <c r="R168">
        <v>-2.1522664431670391</v>
      </c>
      <c r="S168">
        <v>3.9541174620532686E-2</v>
      </c>
      <c r="T168">
        <v>4.527176211560004</v>
      </c>
      <c r="U168">
        <v>5.2242515090556267E-2</v>
      </c>
      <c r="V168">
        <v>0.14784512726398158</v>
      </c>
      <c r="W168">
        <v>7.7697372643606927E-3</v>
      </c>
      <c r="X168">
        <v>-7.9025035442183613</v>
      </c>
      <c r="Y168">
        <v>-1.2240744572456432</v>
      </c>
      <c r="Z168">
        <f t="shared" si="25"/>
        <v>-5.0047566594311386</v>
      </c>
      <c r="AA168">
        <v>-0.20899746601444799</v>
      </c>
      <c r="AB168">
        <v>0.106935034834669</v>
      </c>
      <c r="AC168">
        <v>7.6083919401742695E-2</v>
      </c>
      <c r="AD168">
        <f t="shared" si="28"/>
        <v>3.9311397775918522E-3</v>
      </c>
      <c r="AE168">
        <f t="shared" si="31"/>
        <v>3.4733013278741981E-4</v>
      </c>
      <c r="AF168">
        <f t="shared" si="34"/>
        <v>-1.5423830443670461E-2</v>
      </c>
      <c r="AG168">
        <f t="shared" si="34"/>
        <v>-3.2035880459790889E-4</v>
      </c>
      <c r="AH168">
        <f t="shared" si="34"/>
        <v>2.5035925891456756E-2</v>
      </c>
      <c r="AI168">
        <f t="shared" si="33"/>
        <v>2.7901095289940975E-3</v>
      </c>
      <c r="AJ168">
        <f t="shared" si="33"/>
        <v>0.12863090834017721</v>
      </c>
      <c r="AK168">
        <f t="shared" si="33"/>
        <v>-1.5863576596643362E-3</v>
      </c>
      <c r="AL168">
        <f t="shared" si="33"/>
        <v>-9.9942624070017416E-3</v>
      </c>
      <c r="AM168">
        <f t="shared" si="33"/>
        <v>-1.5015769281119251E-3</v>
      </c>
      <c r="AN168">
        <f t="shared" si="29"/>
        <v>1.8783844464681287E-2</v>
      </c>
      <c r="AO168">
        <f t="shared" si="26"/>
        <v>8.66449556176043E-5</v>
      </c>
      <c r="AP168">
        <f t="shared" si="30"/>
        <v>-9.3536917591048212</v>
      </c>
      <c r="AQ168">
        <f t="shared" si="32"/>
        <v>1.0338216383572473E-6</v>
      </c>
      <c r="AR168">
        <v>77.396000000000001</v>
      </c>
      <c r="AS168" s="13">
        <v>36434</v>
      </c>
      <c r="AT168">
        <v>9.7983143487503765E-3</v>
      </c>
      <c r="AU168">
        <v>5.8295963958192115E-2</v>
      </c>
      <c r="AV168">
        <v>0.44816341983931174</v>
      </c>
      <c r="AW168">
        <v>0.42920284815286175</v>
      </c>
      <c r="AX168">
        <v>0.62606378312854194</v>
      </c>
      <c r="AY168">
        <v>4.3116795436473527</v>
      </c>
      <c r="AZ168">
        <v>0.45038980403858797</v>
      </c>
      <c r="BA168">
        <v>-4.697869218128542E-2</v>
      </c>
      <c r="BB168">
        <v>-4.3556508589896625E-2</v>
      </c>
      <c r="BC168">
        <v>-4.2442758554952331E-2</v>
      </c>
      <c r="BD168">
        <v>4.4895799069365827</v>
      </c>
      <c r="BE168">
        <v>0.62829016732781817</v>
      </c>
      <c r="BF168">
        <v>0.13092167110794478</v>
      </c>
      <c r="BG168">
        <v>0.13434385469933358</v>
      </c>
      <c r="BH168">
        <v>0.13545760473427787</v>
      </c>
    </row>
    <row r="169" spans="1:60" x14ac:dyDescent="0.25">
      <c r="A169" s="1">
        <v>36617</v>
      </c>
      <c r="B169">
        <v>79.980999999999995</v>
      </c>
      <c r="C169">
        <v>0.96051247282163987</v>
      </c>
      <c r="D169">
        <v>0.112244912</v>
      </c>
      <c r="E169">
        <v>3.9333333333333327</v>
      </c>
      <c r="F169">
        <v>91.983000000000004</v>
      </c>
      <c r="G169">
        <v>5.9240868322971062E-2</v>
      </c>
      <c r="H169">
        <v>0.6462</v>
      </c>
      <c r="I169">
        <v>0.28666666666666668</v>
      </c>
      <c r="J169">
        <v>-0.15353507699999999</v>
      </c>
      <c r="K169">
        <v>0.13077427999999999</v>
      </c>
      <c r="L169">
        <v>3.7683870298998312E-4</v>
      </c>
      <c r="M169">
        <v>0.30019812335135154</v>
      </c>
      <c r="N169">
        <v>6.8189456689376595E-3</v>
      </c>
      <c r="O169">
        <v>3.92</v>
      </c>
      <c r="P169">
        <f t="shared" si="27"/>
        <v>4.3817891064662904</v>
      </c>
      <c r="Q169">
        <v>-4.0288311098714745E-2</v>
      </c>
      <c r="R169">
        <v>-2.1870720807813</v>
      </c>
      <c r="S169">
        <v>3.8579481967475189E-2</v>
      </c>
      <c r="T169">
        <v>4.521603777365935</v>
      </c>
      <c r="U169">
        <v>5.7552489598035654E-2</v>
      </c>
      <c r="V169">
        <v>0.49846960155640646</v>
      </c>
      <c r="W169">
        <v>2.8625656134765522E-3</v>
      </c>
      <c r="X169">
        <v>-7.8836933055953153</v>
      </c>
      <c r="Y169">
        <v>-1.2033126111302579</v>
      </c>
      <c r="Z169">
        <f t="shared" si="25"/>
        <v>-4.9880504130750607</v>
      </c>
      <c r="AA169">
        <v>-0.15300987556934501</v>
      </c>
      <c r="AB169">
        <v>0.13048343818469699</v>
      </c>
      <c r="AC169">
        <v>-0.18187823748360801</v>
      </c>
      <c r="AD169">
        <f t="shared" si="28"/>
        <v>2.1905836478098628E-2</v>
      </c>
      <c r="AE169">
        <f t="shared" si="31"/>
        <v>1.0525578055782733E-3</v>
      </c>
      <c r="AF169">
        <f t="shared" si="34"/>
        <v>-3.480563761426092E-2</v>
      </c>
      <c r="AG169">
        <f t="shared" si="34"/>
        <v>-9.6169265305749707E-4</v>
      </c>
      <c r="AH169">
        <f t="shared" si="34"/>
        <v>-5.5724341940690536E-3</v>
      </c>
      <c r="AI169">
        <f t="shared" si="33"/>
        <v>5.3099745074793869E-3</v>
      </c>
      <c r="AJ169">
        <f t="shared" si="33"/>
        <v>0.35062447429242488</v>
      </c>
      <c r="AK169">
        <f t="shared" si="33"/>
        <v>-4.9071716508841401E-3</v>
      </c>
      <c r="AL169">
        <f t="shared" si="33"/>
        <v>1.8810238623045983E-2</v>
      </c>
      <c r="AM169">
        <f t="shared" si="33"/>
        <v>2.0761846115385341E-2</v>
      </c>
      <c r="AN169">
        <f t="shared" si="29"/>
        <v>1.670624635607787E-2</v>
      </c>
      <c r="AO169">
        <f t="shared" si="26"/>
        <v>8.7573950670232582E-5</v>
      </c>
      <c r="AP169">
        <f t="shared" si="30"/>
        <v>-9.343026971022363</v>
      </c>
      <c r="AQ169">
        <f t="shared" si="32"/>
        <v>9.2899505262828178E-7</v>
      </c>
      <c r="AR169">
        <v>77.864999999999995</v>
      </c>
      <c r="AS169" s="13">
        <v>36526</v>
      </c>
      <c r="AT169">
        <v>7.7776405869689636E-3</v>
      </c>
      <c r="AU169">
        <v>5.856152517159683E-2</v>
      </c>
      <c r="AV169">
        <v>0.47079488176938411</v>
      </c>
      <c r="AW169">
        <v>0.45853149060447668</v>
      </c>
      <c r="AX169">
        <v>0.65299182314451487</v>
      </c>
      <c r="AY169">
        <v>4.3552301129925475</v>
      </c>
      <c r="AZ169">
        <v>0.47425272079589198</v>
      </c>
      <c r="BA169">
        <v>-3.2588608737052605E-2</v>
      </c>
      <c r="BB169">
        <v>-2.6664951788632485E-2</v>
      </c>
      <c r="BC169">
        <v>-2.845532925776767E-2</v>
      </c>
      <c r="BD169">
        <v>4.5374270543676776</v>
      </c>
      <c r="BE169">
        <v>0.65644966217102274</v>
      </c>
      <c r="BF169">
        <v>0.14960833263807816</v>
      </c>
      <c r="BG169">
        <v>0.15553198958649828</v>
      </c>
      <c r="BH169">
        <v>0.15374161211736309</v>
      </c>
    </row>
    <row r="170" spans="1:60" x14ac:dyDescent="0.25">
      <c r="A170" s="1">
        <v>36708</v>
      </c>
      <c r="B170">
        <v>79.968999999999994</v>
      </c>
      <c r="C170">
        <v>0.95969202686574162</v>
      </c>
      <c r="D170">
        <v>0.114450575</v>
      </c>
      <c r="E170">
        <v>4</v>
      </c>
      <c r="F170">
        <v>92.909000000000006</v>
      </c>
      <c r="G170">
        <v>6.2891854597465047E-2</v>
      </c>
      <c r="H170">
        <v>0.94199999999999995</v>
      </c>
      <c r="I170">
        <v>-0.30666666666666664</v>
      </c>
      <c r="J170">
        <v>7.6071984999999995E-2</v>
      </c>
      <c r="K170">
        <v>0.16233183100000001</v>
      </c>
      <c r="L170">
        <v>3.7558414232642456E-4</v>
      </c>
      <c r="M170">
        <v>0.29992732872475453</v>
      </c>
      <c r="N170">
        <v>6.9298810032610214E-3</v>
      </c>
      <c r="O170">
        <v>0.59</v>
      </c>
      <c r="P170">
        <f t="shared" si="27"/>
        <v>4.3816390595763561</v>
      </c>
      <c r="Q170">
        <v>-4.1142851337484646E-2</v>
      </c>
      <c r="R170">
        <v>-2.1676122085682219</v>
      </c>
      <c r="S170">
        <v>3.9220713153281329E-2</v>
      </c>
      <c r="T170">
        <v>4.5316205194912191</v>
      </c>
      <c r="U170">
        <v>6.0993358151861507E-2</v>
      </c>
      <c r="V170">
        <v>0.66371836986913313</v>
      </c>
      <c r="W170">
        <v>-3.0713785244862613E-3</v>
      </c>
      <c r="X170">
        <v>-7.8870280310996481</v>
      </c>
      <c r="Y170">
        <v>-1.20421507125435</v>
      </c>
      <c r="Z170">
        <f t="shared" si="25"/>
        <v>-4.9719126371743583</v>
      </c>
      <c r="AA170">
        <v>7.6828899465706105E-2</v>
      </c>
      <c r="AB170">
        <v>0.16305643261139599</v>
      </c>
      <c r="AC170">
        <v>2.76848197962518E-2</v>
      </c>
      <c r="AD170">
        <f t="shared" si="28"/>
        <v>-1.5004688993425219E-4</v>
      </c>
      <c r="AE170">
        <f t="shared" si="31"/>
        <v>-8.5454023876990054E-4</v>
      </c>
      <c r="AF170">
        <f t="shared" si="34"/>
        <v>1.94598722130781E-2</v>
      </c>
      <c r="AG170">
        <f t="shared" si="34"/>
        <v>6.4123118580614036E-4</v>
      </c>
      <c r="AH170">
        <f t="shared" si="34"/>
        <v>1.0016742125284139E-2</v>
      </c>
      <c r="AI170">
        <f t="shared" si="33"/>
        <v>3.4408685538258529E-3</v>
      </c>
      <c r="AJ170">
        <f t="shared" si="33"/>
        <v>0.16524876831272667</v>
      </c>
      <c r="AK170">
        <f t="shared" si="33"/>
        <v>-5.9339441379628131E-3</v>
      </c>
      <c r="AL170">
        <f t="shared" si="33"/>
        <v>-3.3347255043327806E-3</v>
      </c>
      <c r="AM170">
        <f t="shared" si="33"/>
        <v>-9.0246012409211929E-4</v>
      </c>
      <c r="AN170">
        <f t="shared" si="29"/>
        <v>1.6137775900702422E-2</v>
      </c>
      <c r="AO170">
        <f t="shared" si="26"/>
        <v>8.8494055641893284E-5</v>
      </c>
      <c r="AP170">
        <f t="shared" si="30"/>
        <v>-9.3325751760944655</v>
      </c>
      <c r="AQ170">
        <f t="shared" si="32"/>
        <v>9.2010497166070202E-7</v>
      </c>
      <c r="AR170">
        <v>78.308999999999997</v>
      </c>
      <c r="AS170" s="13">
        <v>36617</v>
      </c>
      <c r="AT170">
        <v>9.0560003657798593E-3</v>
      </c>
      <c r="AU170">
        <v>5.7791975339462794E-2</v>
      </c>
      <c r="AV170">
        <v>0.45573708078953196</v>
      </c>
      <c r="AW170">
        <v>0.43798032837656092</v>
      </c>
      <c r="AX170">
        <v>0.64654178316506639</v>
      </c>
      <c r="AY170">
        <v>4.3396819387307275</v>
      </c>
      <c r="AZ170">
        <v>0.45527131899501011</v>
      </c>
      <c r="BA170">
        <v>-4.2070117335530843E-2</v>
      </c>
      <c r="BB170">
        <v>-3.7888669647036854E-2</v>
      </c>
      <c r="BC170">
        <v>-4.1581533738909493E-2</v>
      </c>
      <c r="BD170">
        <v>4.5304866411062621</v>
      </c>
      <c r="BE170">
        <v>0.64607602137054454</v>
      </c>
      <c r="BF170">
        <v>0.14873458504000359</v>
      </c>
      <c r="BG170">
        <v>0.15291603272849758</v>
      </c>
      <c r="BH170">
        <v>0.14922316863662494</v>
      </c>
    </row>
    <row r="171" spans="1:60" x14ac:dyDescent="0.25">
      <c r="A171" s="1">
        <v>36800</v>
      </c>
      <c r="B171">
        <v>80.513999999999996</v>
      </c>
      <c r="C171">
        <v>0.96080516379374692</v>
      </c>
      <c r="D171">
        <v>0.11595045299999999</v>
      </c>
      <c r="E171">
        <v>3.9</v>
      </c>
      <c r="F171">
        <v>92.793999999999997</v>
      </c>
      <c r="G171">
        <v>6.1490580053073639E-2</v>
      </c>
      <c r="H171">
        <v>1.5012666666666667</v>
      </c>
      <c r="I171">
        <v>-0.6333333333333333</v>
      </c>
      <c r="J171">
        <v>0.11838541</v>
      </c>
      <c r="K171">
        <v>0.134920339</v>
      </c>
      <c r="L171">
        <v>3.7700880314665662E-4</v>
      </c>
      <c r="M171">
        <v>0.30366846132755021</v>
      </c>
      <c r="N171">
        <v>6.3980614347256045E-3</v>
      </c>
      <c r="O171">
        <v>4.68</v>
      </c>
      <c r="P171">
        <f t="shared" si="27"/>
        <v>4.3884310823468757</v>
      </c>
      <c r="Q171">
        <v>-3.9983633757713681E-2</v>
      </c>
      <c r="R171">
        <v>-2.1545923084318246</v>
      </c>
      <c r="S171">
        <v>3.8258712117090275E-2</v>
      </c>
      <c r="T171">
        <v>4.5303819825295051</v>
      </c>
      <c r="U171">
        <v>5.9674127937222904E-2</v>
      </c>
      <c r="V171">
        <v>0.91679727022860547</v>
      </c>
      <c r="W171">
        <v>-6.3534739721752675E-3</v>
      </c>
      <c r="X171">
        <v>-7.8832420202672466</v>
      </c>
      <c r="Y171">
        <v>-1.1918187604377735</v>
      </c>
      <c r="Z171">
        <f t="shared" si="25"/>
        <v>-5.0517602353243554</v>
      </c>
      <c r="AA171">
        <v>0.118915586924874</v>
      </c>
      <c r="AB171">
        <v>0.13459595268010199</v>
      </c>
      <c r="AC171">
        <v>-7.2001771021754105E-2</v>
      </c>
      <c r="AD171">
        <f t="shared" si="28"/>
        <v>6.7920227705196012E-3</v>
      </c>
      <c r="AE171">
        <f t="shared" si="31"/>
        <v>1.1592175797709645E-3</v>
      </c>
      <c r="AF171">
        <f t="shared" si="34"/>
        <v>1.3019900136397311E-2</v>
      </c>
      <c r="AG171">
        <f t="shared" si="34"/>
        <v>-9.6200103619105415E-4</v>
      </c>
      <c r="AH171">
        <f t="shared" si="34"/>
        <v>-1.238536961714054E-3</v>
      </c>
      <c r="AI171">
        <f t="shared" si="33"/>
        <v>-1.3192302146386031E-3</v>
      </c>
      <c r="AJ171">
        <f t="shared" si="33"/>
        <v>0.25307890035947234</v>
      </c>
      <c r="AK171">
        <f t="shared" si="33"/>
        <v>-3.2820954476890062E-3</v>
      </c>
      <c r="AL171">
        <f t="shared" si="33"/>
        <v>3.7860108324014874E-3</v>
      </c>
      <c r="AM171">
        <f t="shared" si="33"/>
        <v>1.239631081657655E-2</v>
      </c>
      <c r="AN171">
        <f t="shared" si="29"/>
        <v>-7.984759814999709E-2</v>
      </c>
      <c r="AO171">
        <f t="shared" si="26"/>
        <v>8.1273089627244949E-5</v>
      </c>
      <c r="AP171">
        <f t="shared" si="30"/>
        <v>-9.4176955970982927</v>
      </c>
      <c r="AQ171">
        <f t="shared" si="32"/>
        <v>-7.2209660146483348E-6</v>
      </c>
      <c r="AR171">
        <v>78.722999999999999</v>
      </c>
      <c r="AS171" s="13">
        <v>36708</v>
      </c>
      <c r="AT171">
        <v>7.0786898538903568E-3</v>
      </c>
      <c r="AU171">
        <v>5.5740410433549645E-2</v>
      </c>
      <c r="AV171">
        <v>0.46502084081973161</v>
      </c>
      <c r="AW171">
        <v>0.44533939286800234</v>
      </c>
      <c r="AX171">
        <v>0.65120992439302727</v>
      </c>
      <c r="AY171">
        <v>4.3611274377766875</v>
      </c>
      <c r="AZ171">
        <v>0.46177083415425146</v>
      </c>
      <c r="BA171">
        <v>-3.1598644272526122E-2</v>
      </c>
      <c r="BB171">
        <v>-2.781234840855068E-2</v>
      </c>
      <c r="BC171">
        <v>-3.6359686032593541E-2</v>
      </c>
      <c r="BD171">
        <v>4.547316521349984</v>
      </c>
      <c r="BE171">
        <v>0.64795991772754713</v>
      </c>
      <c r="BF171">
        <v>0.15459043930076954</v>
      </c>
      <c r="BG171">
        <v>0.15837673516474499</v>
      </c>
      <c r="BH171">
        <v>0.14982939754070213</v>
      </c>
    </row>
    <row r="172" spans="1:60" x14ac:dyDescent="0.25">
      <c r="A172" s="1">
        <v>36892</v>
      </c>
      <c r="B172">
        <v>80.123000000000005</v>
      </c>
      <c r="C172">
        <v>0.95769368951729739</v>
      </c>
      <c r="D172">
        <v>0.119506653</v>
      </c>
      <c r="E172">
        <v>4.2333333333333334</v>
      </c>
      <c r="F172">
        <v>94.02</v>
      </c>
      <c r="G172">
        <v>5.4418179209441829E-2</v>
      </c>
      <c r="H172">
        <v>1.1007333333333333</v>
      </c>
      <c r="I172">
        <v>0.10666666666666666</v>
      </c>
      <c r="J172">
        <v>0.55218919700000002</v>
      </c>
      <c r="K172">
        <v>7.7469960000000004E-2</v>
      </c>
      <c r="L172">
        <v>3.7422991952396306E-4</v>
      </c>
      <c r="M172">
        <v>0.30240221410866625</v>
      </c>
      <c r="N172">
        <v>5.9586052065769583E-3</v>
      </c>
      <c r="O172">
        <v>0.68</v>
      </c>
      <c r="P172">
        <f t="shared" si="27"/>
        <v>4.3835629539308636</v>
      </c>
      <c r="Q172">
        <v>-4.3227291682393899E-2</v>
      </c>
      <c r="R172">
        <v>-2.1243832355201238</v>
      </c>
      <c r="S172">
        <v>4.1461789807594539E-2</v>
      </c>
      <c r="T172">
        <v>4.5435075255959845</v>
      </c>
      <c r="U172">
        <v>5.2989125901089749E-2</v>
      </c>
      <c r="V172">
        <v>0.7422864901202374</v>
      </c>
      <c r="W172">
        <v>1.0660981819977334E-3</v>
      </c>
      <c r="X172">
        <v>-7.8906401913506228</v>
      </c>
      <c r="Y172">
        <v>-1.1959973129156458</v>
      </c>
      <c r="Z172">
        <f t="shared" si="25"/>
        <v>-5.1229188510352968</v>
      </c>
      <c r="AA172">
        <v>0.551962479145642</v>
      </c>
      <c r="AB172">
        <v>7.7316202675298498E-2</v>
      </c>
      <c r="AC172">
        <v>-1.7766459308432201E-3</v>
      </c>
      <c r="AD172">
        <f t="shared" si="28"/>
        <v>-4.8681284160121407E-3</v>
      </c>
      <c r="AE172">
        <f t="shared" si="31"/>
        <v>-3.2436579246802183E-3</v>
      </c>
      <c r="AF172">
        <f t="shared" si="34"/>
        <v>3.0209072911700829E-2</v>
      </c>
      <c r="AG172">
        <f t="shared" si="34"/>
        <v>3.2030776905042635E-3</v>
      </c>
      <c r="AH172">
        <f t="shared" si="34"/>
        <v>1.3125543066479395E-2</v>
      </c>
      <c r="AI172">
        <f t="shared" si="33"/>
        <v>-6.6850020361331544E-3</v>
      </c>
      <c r="AJ172">
        <f t="shared" si="33"/>
        <v>-0.17451078010836807</v>
      </c>
      <c r="AK172">
        <f t="shared" si="33"/>
        <v>7.4195721541730009E-3</v>
      </c>
      <c r="AL172">
        <f t="shared" si="33"/>
        <v>-7.3981710833761483E-3</v>
      </c>
      <c r="AM172">
        <f t="shared" si="33"/>
        <v>-4.1785524778723548E-3</v>
      </c>
      <c r="AN172">
        <f t="shared" si="29"/>
        <v>-7.1158615710941397E-2</v>
      </c>
      <c r="AO172">
        <f t="shared" si="26"/>
        <v>7.5231114673210433E-5</v>
      </c>
      <c r="AP172">
        <f t="shared" si="30"/>
        <v>-9.494945653630845</v>
      </c>
      <c r="AQ172">
        <f t="shared" si="32"/>
        <v>-6.0419749540345161E-6</v>
      </c>
      <c r="AR172">
        <v>79.203999999999994</v>
      </c>
      <c r="AS172" s="13">
        <v>36800</v>
      </c>
      <c r="AT172">
        <v>9.4752229577790108E-3</v>
      </c>
      <c r="AU172">
        <v>4.3958460958380859E-2</v>
      </c>
      <c r="AV172">
        <v>0.44245758447831252</v>
      </c>
      <c r="AW172">
        <v>0.42366749165582968</v>
      </c>
      <c r="AX172">
        <v>0.63551638753254647</v>
      </c>
      <c r="AY172">
        <v>4.3338975441373861</v>
      </c>
      <c r="AZ172">
        <v>0.43611784099712692</v>
      </c>
      <c r="BA172">
        <v>-4.5873108089287296E-2</v>
      </c>
      <c r="BB172">
        <v>-4.4695320518794268E-2</v>
      </c>
      <c r="BC172">
        <v>-5.4552613483953405E-2</v>
      </c>
      <c r="BD172">
        <v>4.5269563471916197</v>
      </c>
      <c r="BE172">
        <v>0.62917664405136087</v>
      </c>
      <c r="BF172">
        <v>0.14718569496494666</v>
      </c>
      <c r="BG172">
        <v>0.14836348253543968</v>
      </c>
      <c r="BH172">
        <v>0.13850618957028055</v>
      </c>
    </row>
    <row r="173" spans="1:60" x14ac:dyDescent="0.25">
      <c r="A173" s="1">
        <v>36982</v>
      </c>
      <c r="B173">
        <v>80.697000000000003</v>
      </c>
      <c r="C173">
        <v>0.95588549753163332</v>
      </c>
      <c r="D173">
        <v>0.11713675799999999</v>
      </c>
      <c r="E173">
        <v>4.4000000000000004</v>
      </c>
      <c r="F173">
        <v>93.667000000000002</v>
      </c>
      <c r="G173">
        <v>4.1382357899070736E-2</v>
      </c>
      <c r="H173">
        <v>0.8712333333333333</v>
      </c>
      <c r="I173">
        <v>1.53</v>
      </c>
      <c r="J173">
        <v>0.55147446600000005</v>
      </c>
      <c r="K173">
        <v>-0.199698351</v>
      </c>
      <c r="L173">
        <v>3.7579632665226146E-4</v>
      </c>
      <c r="M173">
        <v>0.3078841493830905</v>
      </c>
      <c r="N173">
        <v>5.7418100986016936E-3</v>
      </c>
      <c r="O173">
        <v>4.1100000000000003</v>
      </c>
      <c r="P173">
        <f t="shared" si="27"/>
        <v>4.3907013998637163</v>
      </c>
      <c r="Q173">
        <v>-4.5117145560479709E-2</v>
      </c>
      <c r="R173">
        <v>-2.1444131549882837</v>
      </c>
      <c r="S173">
        <v>4.3059489460447013E-2</v>
      </c>
      <c r="T173">
        <v>4.5397459393781654</v>
      </c>
      <c r="U173">
        <v>4.0549020849440315E-2</v>
      </c>
      <c r="V173">
        <v>0.62659775000974272</v>
      </c>
      <c r="W173">
        <v>1.5184135325040055E-2</v>
      </c>
      <c r="X173">
        <v>-7.8864632457738706</v>
      </c>
      <c r="Y173">
        <v>-1.178031705132931</v>
      </c>
      <c r="Z173">
        <f t="shared" si="25"/>
        <v>-5.1599807701740028</v>
      </c>
      <c r="AA173">
        <v>0.55106760809300104</v>
      </c>
      <c r="AB173">
        <v>-0.200393840962379</v>
      </c>
      <c r="AC173">
        <v>-0.182301302769243</v>
      </c>
      <c r="AD173">
        <f t="shared" si="28"/>
        <v>7.1384459328527328E-3</v>
      </c>
      <c r="AE173">
        <f t="shared" ref="AE173:AE204" si="35">Q173-Q172</f>
        <v>-1.8898538780858093E-3</v>
      </c>
      <c r="AF173">
        <f t="shared" si="34"/>
        <v>-2.0029919468159907E-2</v>
      </c>
      <c r="AG173">
        <f t="shared" si="34"/>
        <v>1.5976996528524745E-3</v>
      </c>
      <c r="AH173">
        <f t="shared" si="34"/>
        <v>-3.7615862178190795E-3</v>
      </c>
      <c r="AI173">
        <f t="shared" si="33"/>
        <v>-1.2440105051649435E-2</v>
      </c>
      <c r="AJ173">
        <f t="shared" si="33"/>
        <v>-0.11568874011049468</v>
      </c>
      <c r="AK173">
        <f t="shared" si="33"/>
        <v>1.4118037143042321E-2</v>
      </c>
      <c r="AL173">
        <f t="shared" si="33"/>
        <v>4.176945576752189E-3</v>
      </c>
      <c r="AM173">
        <f t="shared" si="33"/>
        <v>1.7965607782714832E-2</v>
      </c>
      <c r="AN173">
        <f t="shared" si="29"/>
        <v>-3.7061919138706045E-2</v>
      </c>
      <c r="AO173">
        <f t="shared" si="26"/>
        <v>7.2058156678359164E-5</v>
      </c>
      <c r="AP173">
        <f t="shared" si="30"/>
        <v>-9.5380370333439899</v>
      </c>
      <c r="AQ173">
        <f t="shared" si="32"/>
        <v>-3.1729579948512696E-6</v>
      </c>
      <c r="AR173">
        <v>79.683000000000007</v>
      </c>
      <c r="AS173" s="13">
        <v>36892</v>
      </c>
      <c r="AT173">
        <v>6.9627963752358843E-3</v>
      </c>
      <c r="AU173">
        <v>3.6430404990819946E-2</v>
      </c>
      <c r="AV173">
        <v>0.4599346626616182</v>
      </c>
      <c r="AW173">
        <v>0.44637920365622247</v>
      </c>
      <c r="AX173">
        <v>0.65193486890128372</v>
      </c>
      <c r="AY173">
        <v>4.3685033159449889</v>
      </c>
      <c r="AZ173">
        <v>0.4517812566951106</v>
      </c>
      <c r="BA173">
        <v>-2.7618321690646597E-2</v>
      </c>
      <c r="BB173">
        <v>-2.6820097145159483E-2</v>
      </c>
      <c r="BC173">
        <v>-3.9683435364235242E-2</v>
      </c>
      <c r="BD173">
        <v>4.5605035221846544</v>
      </c>
      <c r="BE173">
        <v>0.64378146293477612</v>
      </c>
      <c r="BF173">
        <v>0.16438188454901892</v>
      </c>
      <c r="BG173">
        <v>0.16518010909450603</v>
      </c>
      <c r="BH173">
        <v>0.15231677087543027</v>
      </c>
    </row>
    <row r="174" spans="1:60" x14ac:dyDescent="0.25">
      <c r="A174" s="1">
        <v>37073</v>
      </c>
      <c r="B174">
        <v>80.149000000000001</v>
      </c>
      <c r="C174">
        <v>0.95180390182095809</v>
      </c>
      <c r="D174">
        <v>0.12398400599999999</v>
      </c>
      <c r="E174">
        <v>4.833333333333333</v>
      </c>
      <c r="F174">
        <v>93.533000000000001</v>
      </c>
      <c r="G174">
        <v>3.4591079772469703E-2</v>
      </c>
      <c r="H174">
        <v>0.86029999999999995</v>
      </c>
      <c r="I174">
        <v>1.7366666666666666</v>
      </c>
      <c r="J174">
        <v>0.72098261299999999</v>
      </c>
      <c r="K174">
        <v>-0.11088822700000001</v>
      </c>
      <c r="L174">
        <v>3.7205577888980697E-4</v>
      </c>
      <c r="M174">
        <v>0.30918913316459901</v>
      </c>
      <c r="N174">
        <v>5.303683003592948E-3</v>
      </c>
      <c r="O174">
        <v>0.41</v>
      </c>
      <c r="P174">
        <f t="shared" si="27"/>
        <v>4.3838874023713652</v>
      </c>
      <c r="Q174">
        <v>-4.9396250890881829E-2</v>
      </c>
      <c r="R174">
        <v>-2.0876027055672028</v>
      </c>
      <c r="S174">
        <v>4.7201601484294163E-2</v>
      </c>
      <c r="T174">
        <v>4.538314315202026</v>
      </c>
      <c r="U174">
        <v>3.4006256640645972E-2</v>
      </c>
      <c r="V174">
        <v>0.62073776504180489</v>
      </c>
      <c r="W174">
        <v>1.7217589617064856E-2</v>
      </c>
      <c r="X174">
        <v>-7.8964667716793251</v>
      </c>
      <c r="Y174">
        <v>-1.1738021078910013</v>
      </c>
      <c r="Z174">
        <f t="shared" si="25"/>
        <v>-5.2393537934213814</v>
      </c>
      <c r="AA174">
        <v>0.72235173687552301</v>
      </c>
      <c r="AB174">
        <v>-0.112972887314436</v>
      </c>
      <c r="AC174">
        <v>-0.19772814027525801</v>
      </c>
      <c r="AD174">
        <f t="shared" si="28"/>
        <v>-6.8139974923511204E-3</v>
      </c>
      <c r="AE174">
        <f t="shared" si="35"/>
        <v>-4.2791053304021207E-3</v>
      </c>
      <c r="AF174">
        <f t="shared" si="34"/>
        <v>5.6810449421080822E-2</v>
      </c>
      <c r="AG174">
        <f t="shared" si="34"/>
        <v>4.1421120238471498E-3</v>
      </c>
      <c r="AH174">
        <f t="shared" si="34"/>
        <v>-1.4316241761394011E-3</v>
      </c>
      <c r="AI174">
        <f t="shared" si="33"/>
        <v>-6.5427642087943425E-3</v>
      </c>
      <c r="AJ174">
        <f t="shared" si="33"/>
        <v>-5.8599849679378258E-3</v>
      </c>
      <c r="AK174">
        <f t="shared" si="33"/>
        <v>2.0334542920248007E-3</v>
      </c>
      <c r="AL174">
        <f t="shared" si="33"/>
        <v>-1.0003525905454502E-2</v>
      </c>
      <c r="AM174">
        <f t="shared" si="33"/>
        <v>4.2295972419297279E-3</v>
      </c>
      <c r="AN174">
        <f t="shared" si="29"/>
        <v>-7.9373023247378605E-2</v>
      </c>
      <c r="AO174">
        <f t="shared" si="26"/>
        <v>6.6292722908766413E-5</v>
      </c>
      <c r="AP174">
        <f t="shared" si="30"/>
        <v>-9.6214304268453041</v>
      </c>
      <c r="AQ174">
        <f t="shared" si="32"/>
        <v>-5.765433769592751E-6</v>
      </c>
      <c r="AR174">
        <v>80.004000000000005</v>
      </c>
      <c r="AS174" s="13">
        <v>36982</v>
      </c>
      <c r="AT174">
        <v>2.8147907569278366E-3</v>
      </c>
      <c r="AU174">
        <v>3.1976583129621879E-2</v>
      </c>
      <c r="AV174">
        <v>0.46419491865301865</v>
      </c>
      <c r="AW174">
        <v>0.45224070123816285</v>
      </c>
      <c r="AX174">
        <v>0.64534841098604079</v>
      </c>
      <c r="AY174">
        <v>4.3768928544292587</v>
      </c>
      <c r="AZ174">
        <v>0.45373039410211036</v>
      </c>
      <c r="BA174">
        <v>-1.4767197960046941E-2</v>
      </c>
      <c r="BB174">
        <v>-1.673321837873859E-2</v>
      </c>
      <c r="BC174">
        <v>-3.1026648560115722E-2</v>
      </c>
      <c r="BD174">
        <v>4.5580463467622812</v>
      </c>
      <c r="BE174">
        <v>0.63488388643513249</v>
      </c>
      <c r="BF174">
        <v>0.1663862943729752</v>
      </c>
      <c r="BG174">
        <v>0.16442027395428355</v>
      </c>
      <c r="BH174">
        <v>0.15012684377290642</v>
      </c>
    </row>
    <row r="175" spans="1:60" x14ac:dyDescent="0.25">
      <c r="A175" s="1">
        <v>37165</v>
      </c>
      <c r="B175">
        <v>80.233999999999995</v>
      </c>
      <c r="C175">
        <v>0.94463179938561948</v>
      </c>
      <c r="D175">
        <v>0.117058805</v>
      </c>
      <c r="E175">
        <v>5.5</v>
      </c>
      <c r="F175">
        <v>94.503</v>
      </c>
      <c r="G175">
        <v>2.1145698465821205E-2</v>
      </c>
      <c r="H175">
        <v>0.39126666666666665</v>
      </c>
      <c r="I175">
        <v>2.83</v>
      </c>
      <c r="J175">
        <v>0.75623906699999999</v>
      </c>
      <c r="K175">
        <v>-0.396221991</v>
      </c>
      <c r="L175">
        <v>3.7126119789738658E-4</v>
      </c>
      <c r="M175">
        <v>0.31285953925198079</v>
      </c>
      <c r="N175">
        <v>5.1689247550652743E-3</v>
      </c>
      <c r="O175">
        <v>4.26</v>
      </c>
      <c r="P175">
        <f t="shared" si="27"/>
        <v>4.3849473651848587</v>
      </c>
      <c r="Q175">
        <v>-5.6960057693762091E-2</v>
      </c>
      <c r="R175">
        <v>-2.145078863611285</v>
      </c>
      <c r="S175">
        <v>5.3540766928029761E-2</v>
      </c>
      <c r="T175">
        <v>4.5486315800275481</v>
      </c>
      <c r="U175">
        <v>2.0925230731106866E-2</v>
      </c>
      <c r="V175">
        <v>0.3302146031704834</v>
      </c>
      <c r="W175">
        <v>2.7906953253007866E-2</v>
      </c>
      <c r="X175">
        <v>-7.8986047056156865</v>
      </c>
      <c r="Y175">
        <v>-1.1620009455467117</v>
      </c>
      <c r="Z175">
        <f t="shared" si="25"/>
        <v>-5.2650905898358298</v>
      </c>
      <c r="AA175">
        <v>0.75688465545361605</v>
      </c>
      <c r="AB175">
        <v>-0.39821417046888502</v>
      </c>
      <c r="AC175">
        <v>-9.4909198336091904E-2</v>
      </c>
      <c r="AD175">
        <f t="shared" si="28"/>
        <v>1.0599628134935202E-3</v>
      </c>
      <c r="AE175">
        <f t="shared" si="35"/>
        <v>-7.5638068028802616E-3</v>
      </c>
      <c r="AF175">
        <f t="shared" si="34"/>
        <v>-5.7476158044082126E-2</v>
      </c>
      <c r="AG175">
        <f t="shared" si="34"/>
        <v>6.3391654437355976E-3</v>
      </c>
      <c r="AH175">
        <f t="shared" si="34"/>
        <v>1.0317264825522088E-2</v>
      </c>
      <c r="AI175">
        <f t="shared" si="33"/>
        <v>-1.3081025909539107E-2</v>
      </c>
      <c r="AJ175">
        <f t="shared" si="33"/>
        <v>-0.29052316187132149</v>
      </c>
      <c r="AK175">
        <f t="shared" si="33"/>
        <v>1.068936363594301E-2</v>
      </c>
      <c r="AL175">
        <f t="shared" si="33"/>
        <v>-2.1379339363614136E-3</v>
      </c>
      <c r="AM175">
        <f t="shared" si="33"/>
        <v>1.1801162344289517E-2</v>
      </c>
      <c r="AN175">
        <f t="shared" si="29"/>
        <v>-2.5736796414448371E-2</v>
      </c>
      <c r="AO175">
        <f t="shared" si="26"/>
        <v>6.4395833396437862E-5</v>
      </c>
      <c r="AP175">
        <f t="shared" si="30"/>
        <v>-9.6504616257601015</v>
      </c>
      <c r="AQ175">
        <f t="shared" si="32"/>
        <v>-1.896889512328551E-6</v>
      </c>
      <c r="AR175">
        <v>80.268000000000001</v>
      </c>
      <c r="AS175" s="13">
        <v>37073</v>
      </c>
      <c r="AT175">
        <v>-7.5117406060481941E-4</v>
      </c>
      <c r="AU175">
        <v>2.1942572367378257E-2</v>
      </c>
      <c r="AV175">
        <v>0.46959233833741487</v>
      </c>
      <c r="AW175">
        <v>0.46011897989768247</v>
      </c>
      <c r="AX175">
        <v>0.65796944789361045</v>
      </c>
      <c r="AY175">
        <v>4.3956201366841059</v>
      </c>
      <c r="AZ175">
        <v>0.45957520527236306</v>
      </c>
      <c r="BA175">
        <v>-7.1747064639343106E-3</v>
      </c>
      <c r="BB175">
        <v>-1.0054899852941002E-2</v>
      </c>
      <c r="BC175">
        <v>-2.876039068386782E-2</v>
      </c>
      <c r="BD175">
        <v>4.583997246240302</v>
      </c>
      <c r="BE175">
        <v>0.64795231482855864</v>
      </c>
      <c r="BF175">
        <v>0.18120240309226127</v>
      </c>
      <c r="BG175">
        <v>0.17832220970325457</v>
      </c>
      <c r="BH175">
        <v>0.15961671887232776</v>
      </c>
    </row>
    <row r="176" spans="1:60" x14ac:dyDescent="0.25">
      <c r="A176" s="1">
        <v>37257</v>
      </c>
      <c r="B176">
        <v>81.253</v>
      </c>
      <c r="C176">
        <v>0.94295605022435613</v>
      </c>
      <c r="D176">
        <v>0.12193066</v>
      </c>
      <c r="E176">
        <v>5.7</v>
      </c>
      <c r="F176">
        <v>94.64</v>
      </c>
      <c r="G176">
        <v>1.4345451516506291E-2</v>
      </c>
      <c r="H176">
        <v>0.5087666666666667</v>
      </c>
      <c r="I176">
        <v>3.32</v>
      </c>
      <c r="J176">
        <v>0.23162018300000001</v>
      </c>
      <c r="K176">
        <v>-0.49746977599999997</v>
      </c>
      <c r="L176">
        <v>3.7501846176568327E-4</v>
      </c>
      <c r="M176">
        <v>0.31946388533968528</v>
      </c>
      <c r="N176">
        <v>5.2226335093354991E-3</v>
      </c>
      <c r="O176">
        <v>4.9800000000000004</v>
      </c>
      <c r="P176">
        <f t="shared" si="27"/>
        <v>4.3975677436051299</v>
      </c>
      <c r="Q176">
        <v>-5.8735603771632595E-2</v>
      </c>
      <c r="R176">
        <v>-2.1043027564827619</v>
      </c>
      <c r="S176">
        <v>5.5434706888100517E-2</v>
      </c>
      <c r="T176">
        <v>4.5500802196701313</v>
      </c>
      <c r="U176">
        <v>1.4243529119007461E-2</v>
      </c>
      <c r="V176">
        <v>0.41129254004078025</v>
      </c>
      <c r="W176">
        <v>3.2660782239548276E-2</v>
      </c>
      <c r="X176">
        <v>-7.8885353018305331</v>
      </c>
      <c r="Y176">
        <v>-1.1411110464840393</v>
      </c>
      <c r="Z176">
        <f t="shared" si="25"/>
        <v>-5.2547535006026784</v>
      </c>
      <c r="AA176">
        <v>0.23187900555204</v>
      </c>
      <c r="AB176">
        <v>-0.49838004033185002</v>
      </c>
      <c r="AC176">
        <v>0.20283537792729001</v>
      </c>
      <c r="AD176">
        <f t="shared" si="28"/>
        <v>1.2620378420271194E-2</v>
      </c>
      <c r="AE176">
        <f t="shared" si="35"/>
        <v>-1.7755460778705046E-3</v>
      </c>
      <c r="AF176">
        <f t="shared" si="34"/>
        <v>4.0776107128523087E-2</v>
      </c>
      <c r="AG176">
        <f t="shared" si="34"/>
        <v>1.8939399600707563E-3</v>
      </c>
      <c r="AH176">
        <f t="shared" si="34"/>
        <v>1.4486396425832382E-3</v>
      </c>
      <c r="AI176">
        <f t="shared" si="33"/>
        <v>-6.6817016120994041E-3</v>
      </c>
      <c r="AJ176">
        <f t="shared" si="33"/>
        <v>8.1077936870296852E-2</v>
      </c>
      <c r="AK176">
        <f t="shared" si="33"/>
        <v>4.75382898654041E-3</v>
      </c>
      <c r="AL176">
        <f t="shared" si="33"/>
        <v>1.0069403785153419E-2</v>
      </c>
      <c r="AM176">
        <f t="shared" si="33"/>
        <v>2.0889899062672468E-2</v>
      </c>
      <c r="AN176">
        <f t="shared" si="29"/>
        <v>1.0337089233151353E-2</v>
      </c>
      <c r="AO176">
        <f t="shared" si="26"/>
        <v>6.4850850078048742E-5</v>
      </c>
      <c r="AP176">
        <f t="shared" si="30"/>
        <v>-9.6434205389138139</v>
      </c>
      <c r="AQ176">
        <f t="shared" si="32"/>
        <v>4.5501668161088073E-7</v>
      </c>
      <c r="AR176">
        <v>80.533000000000001</v>
      </c>
      <c r="AS176" s="13">
        <v>37165</v>
      </c>
      <c r="AT176">
        <v>3.1823339994999657E-3</v>
      </c>
      <c r="AU176">
        <v>2.2674007434269311E-2</v>
      </c>
      <c r="AV176">
        <v>0.48500322570271115</v>
      </c>
      <c r="AW176">
        <v>0.47495223402489917</v>
      </c>
      <c r="AX176">
        <v>0.67074995919176617</v>
      </c>
      <c r="AY176">
        <v>4.42908172671694</v>
      </c>
      <c r="AZ176">
        <v>0.47848157946962522</v>
      </c>
      <c r="BA176">
        <v>5.7609457960117183E-3</v>
      </c>
      <c r="BB176">
        <v>3.2925565337244E-3</v>
      </c>
      <c r="BC176">
        <v>-1.4114843608461769E-2</v>
      </c>
      <c r="BD176">
        <v>4.6148284602059944</v>
      </c>
      <c r="BE176">
        <v>0.66422831295868023</v>
      </c>
      <c r="BF176">
        <v>0.19150767928506673</v>
      </c>
      <c r="BG176">
        <v>0.18903929002277942</v>
      </c>
      <c r="BH176">
        <v>0.17163188988059325</v>
      </c>
    </row>
    <row r="177" spans="1:60" x14ac:dyDescent="0.25">
      <c r="A177" s="1">
        <v>37347</v>
      </c>
      <c r="B177">
        <v>81.587000000000003</v>
      </c>
      <c r="C177">
        <v>0.941558815202856</v>
      </c>
      <c r="D177">
        <v>0.12269514400000001</v>
      </c>
      <c r="E177">
        <v>5.833333333333333</v>
      </c>
      <c r="F177">
        <v>94.701999999999998</v>
      </c>
      <c r="G177">
        <v>1.6201176573625561E-2</v>
      </c>
      <c r="H177">
        <v>0.60986666666666667</v>
      </c>
      <c r="I177">
        <v>3.3533333333333335</v>
      </c>
      <c r="J177">
        <v>0.11675041</v>
      </c>
      <c r="K177">
        <v>-0.19206878199999999</v>
      </c>
      <c r="L177">
        <v>3.7562383749838862E-4</v>
      </c>
      <c r="M177">
        <v>0.32005834939961403</v>
      </c>
      <c r="N177">
        <v>4.9188781053755917E-3</v>
      </c>
      <c r="O177">
        <v>-0.81</v>
      </c>
      <c r="P177">
        <f t="shared" si="27"/>
        <v>4.4016699355527917</v>
      </c>
      <c r="Q177">
        <v>-6.0218463156996777E-2</v>
      </c>
      <c r="R177">
        <v>-2.0980525042505489</v>
      </c>
      <c r="S177">
        <v>5.6695343676545294E-2</v>
      </c>
      <c r="T177">
        <v>4.5507351192932042</v>
      </c>
      <c r="U177">
        <v>1.6071337993814584E-2</v>
      </c>
      <c r="V177">
        <v>0.4761513598319696</v>
      </c>
      <c r="W177">
        <v>3.2983352482015137E-2</v>
      </c>
      <c r="X177">
        <v>-7.886922347525811</v>
      </c>
      <c r="Y177">
        <v>-1.1392519579368299</v>
      </c>
      <c r="Z177">
        <f t="shared" si="25"/>
        <v>-5.3146748018427967</v>
      </c>
      <c r="AA177">
        <v>0.116251144072895</v>
      </c>
      <c r="AB177">
        <v>-0.19296107581368499</v>
      </c>
      <c r="AC177">
        <v>0.39902628081800501</v>
      </c>
      <c r="AD177">
        <f t="shared" si="28"/>
        <v>4.1021919476618152E-3</v>
      </c>
      <c r="AE177">
        <f t="shared" si="35"/>
        <v>-1.4828593853641811E-3</v>
      </c>
      <c r="AF177">
        <f t="shared" si="34"/>
        <v>6.2502522322129828E-3</v>
      </c>
      <c r="AG177">
        <f t="shared" si="34"/>
        <v>1.2606367884447772E-3</v>
      </c>
      <c r="AH177">
        <f t="shared" si="34"/>
        <v>6.5489962307285765E-4</v>
      </c>
      <c r="AI177">
        <f t="shared" si="33"/>
        <v>1.8278088748071228E-3</v>
      </c>
      <c r="AJ177">
        <f t="shared" si="33"/>
        <v>6.4858819791189348E-2</v>
      </c>
      <c r="AK177">
        <f t="shared" si="33"/>
        <v>3.2257024246686028E-4</v>
      </c>
      <c r="AL177">
        <f t="shared" si="33"/>
        <v>1.6129543047220807E-3</v>
      </c>
      <c r="AM177">
        <f t="shared" si="33"/>
        <v>1.8590885472093976E-3</v>
      </c>
      <c r="AN177">
        <f t="shared" si="29"/>
        <v>-5.9921301240118297E-2</v>
      </c>
      <c r="AO177">
        <f t="shared" si="26"/>
        <v>6.0861386339881858E-5</v>
      </c>
      <c r="AP177">
        <f t="shared" si="30"/>
        <v>-9.7069116345915347</v>
      </c>
      <c r="AQ177">
        <f t="shared" si="32"/>
        <v>-3.9894637381668842E-6</v>
      </c>
      <c r="AR177">
        <v>80.820999999999998</v>
      </c>
      <c r="AS177" s="13">
        <v>37257</v>
      </c>
      <c r="AT177">
        <v>7.8009711484769619E-3</v>
      </c>
      <c r="AU177">
        <v>2.2898479535076326E-2</v>
      </c>
      <c r="AV177">
        <v>0.48200743237597382</v>
      </c>
      <c r="AW177">
        <v>0.47309653555654729</v>
      </c>
      <c r="AX177">
        <v>0.67531697090306086</v>
      </c>
      <c r="AY177">
        <v>4.4301173456479708</v>
      </c>
      <c r="AZ177">
        <v>0.47911045630470933</v>
      </c>
      <c r="BA177">
        <v>2.4460013634033939E-3</v>
      </c>
      <c r="BB177">
        <v>-2.8217095587246277E-4</v>
      </c>
      <c r="BC177">
        <v>-1.5075087459581915E-2</v>
      </c>
      <c r="BD177">
        <v>4.6234268841750579</v>
      </c>
      <c r="BE177">
        <v>0.67241999483179637</v>
      </c>
      <c r="BF177">
        <v>0.19575553989049044</v>
      </c>
      <c r="BG177">
        <v>0.19302736757121458</v>
      </c>
      <c r="BH177">
        <v>0.17823445106750513</v>
      </c>
    </row>
    <row r="178" spans="1:60" x14ac:dyDescent="0.25">
      <c r="A178" s="1">
        <v>37438</v>
      </c>
      <c r="B178">
        <v>81.930999999999997</v>
      </c>
      <c r="C178">
        <v>0.94270541431997124</v>
      </c>
      <c r="D178">
        <v>0.121031343</v>
      </c>
      <c r="E178">
        <v>5.7333333333333334</v>
      </c>
      <c r="F178">
        <v>94.647000000000006</v>
      </c>
      <c r="G178">
        <v>1.5185152427110412E-2</v>
      </c>
      <c r="H178">
        <v>1.5067333333333333</v>
      </c>
      <c r="I178">
        <v>2.5866666666666664</v>
      </c>
      <c r="J178">
        <v>0.23432520000000001</v>
      </c>
      <c r="K178">
        <v>-0.10171728200000001</v>
      </c>
      <c r="L178">
        <v>3.7605798006132149E-4</v>
      </c>
      <c r="M178">
        <v>0.32256420434431271</v>
      </c>
      <c r="N178">
        <v>4.1063855178364878E-3</v>
      </c>
      <c r="O178">
        <v>1.64</v>
      </c>
      <c r="P178">
        <f t="shared" si="27"/>
        <v>4.4058774296205518</v>
      </c>
      <c r="Q178">
        <v>-5.9001437178713909E-2</v>
      </c>
      <c r="R178">
        <v>-2.1117057338708149</v>
      </c>
      <c r="S178">
        <v>5.5750015104491769E-2</v>
      </c>
      <c r="T178">
        <v>4.5501541814319344</v>
      </c>
      <c r="U178">
        <v>1.5071012042286875E-2</v>
      </c>
      <c r="V178">
        <v>0.918980444684659</v>
      </c>
      <c r="W178">
        <v>2.553778378783866E-2</v>
      </c>
      <c r="X178">
        <v>-7.8857672241715822</v>
      </c>
      <c r="Y178">
        <v>-1.131453079322569</v>
      </c>
      <c r="Z178">
        <f t="shared" si="25"/>
        <v>-5.4952120734542635</v>
      </c>
      <c r="AA178">
        <v>0.23470199972394801</v>
      </c>
      <c r="AB178">
        <v>-0.103309969093955</v>
      </c>
      <c r="AC178">
        <v>-0.113043383768011</v>
      </c>
      <c r="AD178">
        <f t="shared" si="28"/>
        <v>4.2074940677601091E-3</v>
      </c>
      <c r="AE178">
        <f t="shared" si="35"/>
        <v>1.217025978282868E-3</v>
      </c>
      <c r="AF178">
        <f t="shared" ref="AF178:AK216" si="36">R178-R177</f>
        <v>-1.365322962026605E-2</v>
      </c>
      <c r="AG178">
        <f t="shared" si="36"/>
        <v>-9.4532857205352483E-4</v>
      </c>
      <c r="AH178">
        <f t="shared" si="36"/>
        <v>-5.8093786126978131E-4</v>
      </c>
      <c r="AI178">
        <f t="shared" si="33"/>
        <v>-1.0003259515277089E-3</v>
      </c>
      <c r="AJ178">
        <f t="shared" si="33"/>
        <v>0.4428290848526894</v>
      </c>
      <c r="AK178">
        <f t="shared" si="33"/>
        <v>-7.4455686941764763E-3</v>
      </c>
      <c r="AL178">
        <f t="shared" si="33"/>
        <v>1.1551233542288486E-3</v>
      </c>
      <c r="AM178">
        <f t="shared" si="33"/>
        <v>7.7988786142608735E-3</v>
      </c>
      <c r="AN178">
        <f t="shared" si="29"/>
        <v>-0.18053727161146682</v>
      </c>
      <c r="AO178">
        <f t="shared" si="26"/>
        <v>5.0574987287687362E-5</v>
      </c>
      <c r="AP178">
        <f t="shared" si="30"/>
        <v>-9.892053426266159</v>
      </c>
      <c r="AQ178">
        <f t="shared" si="32"/>
        <v>-1.0286399052194496E-5</v>
      </c>
      <c r="AR178">
        <v>81.194000000000003</v>
      </c>
      <c r="AS178" s="13">
        <v>37347</v>
      </c>
      <c r="AT178">
        <v>5.3574979443395338E-3</v>
      </c>
      <c r="AU178">
        <v>1.7810996221530952E-2</v>
      </c>
      <c r="AV178">
        <v>0.48826570893920945</v>
      </c>
      <c r="AW178">
        <v>0.48209505002394609</v>
      </c>
      <c r="AX178">
        <v>0.67945498411243133</v>
      </c>
      <c r="AY178">
        <v>4.4450133951444197</v>
      </c>
      <c r="AZ178">
        <v>0.48316608984656789</v>
      </c>
      <c r="BA178">
        <v>9.1415458398326765E-3</v>
      </c>
      <c r="BB178">
        <v>5.9064229853725836E-3</v>
      </c>
      <c r="BC178">
        <v>-9.5940734395686955E-3</v>
      </c>
      <c r="BD178">
        <v>4.6362026703176413</v>
      </c>
      <c r="BE178">
        <v>0.67435536501978977</v>
      </c>
      <c r="BF178">
        <v>0.20033082101305455</v>
      </c>
      <c r="BG178">
        <v>0.19709569815859446</v>
      </c>
      <c r="BH178">
        <v>0.18159520173365318</v>
      </c>
    </row>
    <row r="179" spans="1:60" x14ac:dyDescent="0.25">
      <c r="A179" s="1">
        <v>37530</v>
      </c>
      <c r="B179">
        <v>81.974000000000004</v>
      </c>
      <c r="C179">
        <v>0.94151407488384786</v>
      </c>
      <c r="D179">
        <v>0.116932196</v>
      </c>
      <c r="E179">
        <v>5.8666666666666671</v>
      </c>
      <c r="F179">
        <v>94.353999999999999</v>
      </c>
      <c r="G179">
        <v>1.1867808482670253E-2</v>
      </c>
      <c r="H179">
        <v>1.1112</v>
      </c>
      <c r="I179">
        <v>2.6466666666666665</v>
      </c>
      <c r="J179">
        <v>0.258006978</v>
      </c>
      <c r="K179">
        <v>-0.205139713</v>
      </c>
      <c r="L179">
        <v>3.7509323108038238E-4</v>
      </c>
      <c r="M179">
        <v>0.32223433260180379</v>
      </c>
      <c r="N179">
        <v>4.0628770234385604E-3</v>
      </c>
      <c r="O179">
        <v>-0.28000000000000003</v>
      </c>
      <c r="P179">
        <f t="shared" si="27"/>
        <v>4.4064021238151954</v>
      </c>
      <c r="Q179">
        <v>-6.0265981571448059E-2</v>
      </c>
      <c r="R179">
        <v>-2.1461610335393146</v>
      </c>
      <c r="S179">
        <v>5.7010254716779576E-2</v>
      </c>
      <c r="T179">
        <v>4.547053666252415</v>
      </c>
      <c r="U179">
        <v>1.1797938304230326E-2</v>
      </c>
      <c r="V179">
        <v>0.74725650620697748</v>
      </c>
      <c r="W179">
        <v>2.6122484145571639E-2</v>
      </c>
      <c r="X179">
        <v>-7.8883359466794003</v>
      </c>
      <c r="Y179">
        <v>-1.132476257113417</v>
      </c>
      <c r="Z179">
        <f t="shared" si="25"/>
        <v>-5.5058639298629783</v>
      </c>
      <c r="AA179">
        <v>0.25803127451758601</v>
      </c>
      <c r="AB179">
        <v>-0.205847385881648</v>
      </c>
      <c r="AC179">
        <v>3.4763209847608501E-2</v>
      </c>
      <c r="AD179">
        <f t="shared" si="28"/>
        <v>5.2469419464351574E-4</v>
      </c>
      <c r="AE179">
        <f t="shared" si="35"/>
        <v>-1.2645443927341501E-3</v>
      </c>
      <c r="AF179">
        <f t="shared" si="36"/>
        <v>-3.4455299668499695E-2</v>
      </c>
      <c r="AG179">
        <f t="shared" si="36"/>
        <v>1.2602396122878071E-3</v>
      </c>
      <c r="AH179">
        <f t="shared" si="36"/>
        <v>-3.1005151795193697E-3</v>
      </c>
      <c r="AI179">
        <f t="shared" si="33"/>
        <v>-3.2730737380565495E-3</v>
      </c>
      <c r="AJ179">
        <f t="shared" si="33"/>
        <v>-0.17172393847768153</v>
      </c>
      <c r="AK179">
        <f t="shared" si="33"/>
        <v>5.8470035773297915E-4</v>
      </c>
      <c r="AL179">
        <f t="shared" si="33"/>
        <v>-2.5687225078181442E-3</v>
      </c>
      <c r="AM179">
        <f t="shared" si="33"/>
        <v>-1.0231777908480399E-3</v>
      </c>
      <c r="AN179">
        <f t="shared" si="29"/>
        <v>-1.0651856408714799E-2</v>
      </c>
      <c r="AO179">
        <f t="shared" si="26"/>
        <v>4.9757232020948893E-5</v>
      </c>
      <c r="AP179">
        <f t="shared" si="30"/>
        <v>-9.9083547376692138</v>
      </c>
      <c r="AQ179">
        <f t="shared" si="32"/>
        <v>-8.1775526673846891E-7</v>
      </c>
      <c r="AR179">
        <v>81.653999999999996</v>
      </c>
      <c r="AS179" s="13">
        <v>37438</v>
      </c>
      <c r="AT179">
        <v>5.8769856393041013E-3</v>
      </c>
      <c r="AU179">
        <v>1.5070010153540351E-2</v>
      </c>
      <c r="AV179">
        <v>0.48926870632968661</v>
      </c>
      <c r="AW179">
        <v>0.48645381400624638</v>
      </c>
      <c r="AX179">
        <v>0.67169698553220003</v>
      </c>
      <c r="AY179">
        <v>4.4454861479842016</v>
      </c>
      <c r="AZ179">
        <v>0.48435481367939232</v>
      </c>
      <c r="BA179">
        <v>1.2872852409134272E-2</v>
      </c>
      <c r="BB179">
        <v>8.446575565709491E-3</v>
      </c>
      <c r="BC179">
        <v>-4.2976425551718989E-3</v>
      </c>
      <c r="BD179">
        <v>4.627914427186715</v>
      </c>
      <c r="BE179">
        <v>0.66678309288190574</v>
      </c>
      <c r="BF179">
        <v>0.19530113161164769</v>
      </c>
      <c r="BG179">
        <v>0.19087485476822291</v>
      </c>
      <c r="BH179">
        <v>0.17813063664734152</v>
      </c>
    </row>
    <row r="180" spans="1:60" x14ac:dyDescent="0.25">
      <c r="A180" s="1">
        <v>37622</v>
      </c>
      <c r="B180">
        <v>82.396000000000001</v>
      </c>
      <c r="C180">
        <v>0.94127275093081086</v>
      </c>
      <c r="D180">
        <v>0.120586344</v>
      </c>
      <c r="E180">
        <v>5.8666666666666671</v>
      </c>
      <c r="F180">
        <v>93.983999999999995</v>
      </c>
      <c r="G180">
        <v>1.1406505306946061E-2</v>
      </c>
      <c r="H180">
        <v>0.52236666666666665</v>
      </c>
      <c r="I180">
        <v>2.7466666666666666</v>
      </c>
      <c r="J180">
        <v>0.17426546700000001</v>
      </c>
      <c r="K180">
        <v>-0.210918403</v>
      </c>
      <c r="L180">
        <v>3.7434180337923481E-4</v>
      </c>
      <c r="M180">
        <v>0.32573941697955339</v>
      </c>
      <c r="N180">
        <v>3.9063978907420112E-3</v>
      </c>
      <c r="O180">
        <v>0.84</v>
      </c>
      <c r="P180">
        <f t="shared" si="27"/>
        <v>4.4115368920478222</v>
      </c>
      <c r="Q180">
        <v>-6.052232918451797E-2</v>
      </c>
      <c r="R180">
        <v>-2.1153892349313321</v>
      </c>
      <c r="S180">
        <v>5.7010254716779576E-2</v>
      </c>
      <c r="T180">
        <v>4.5431245550162096</v>
      </c>
      <c r="U180">
        <v>1.1341941625407824E-2</v>
      </c>
      <c r="V180">
        <v>0.42026614150698893</v>
      </c>
      <c r="W180">
        <v>2.7096225661701168E-2</v>
      </c>
      <c r="X180">
        <v>-7.8903412651350529</v>
      </c>
      <c r="Y180">
        <v>-1.1216575516720768</v>
      </c>
      <c r="Z180">
        <f t="shared" si="25"/>
        <v>-5.5451395851662806</v>
      </c>
      <c r="AA180">
        <v>0.17355665031832301</v>
      </c>
      <c r="AB180">
        <v>-0.21202135840748701</v>
      </c>
      <c r="AC180">
        <v>0.312039977725036</v>
      </c>
      <c r="AD180">
        <f t="shared" si="28"/>
        <v>5.1347682326268185E-3</v>
      </c>
      <c r="AE180">
        <f t="shared" si="35"/>
        <v>-2.5634761306991133E-4</v>
      </c>
      <c r="AF180">
        <f t="shared" si="36"/>
        <v>3.0771798607982515E-2</v>
      </c>
      <c r="AG180">
        <f t="shared" si="36"/>
        <v>0</v>
      </c>
      <c r="AH180">
        <f t="shared" si="36"/>
        <v>-3.9291112362054292E-3</v>
      </c>
      <c r="AI180">
        <f t="shared" si="33"/>
        <v>-4.5599667882250186E-4</v>
      </c>
      <c r="AJ180">
        <f t="shared" si="33"/>
        <v>-0.32699036469998854</v>
      </c>
      <c r="AK180">
        <f t="shared" si="33"/>
        <v>9.737415161295282E-4</v>
      </c>
      <c r="AL180">
        <f t="shared" si="33"/>
        <v>-2.0053184556525494E-3</v>
      </c>
      <c r="AM180">
        <f t="shared" si="33"/>
        <v>1.0818705441340226E-2</v>
      </c>
      <c r="AN180">
        <f t="shared" si="29"/>
        <v>-3.9275655303302237E-2</v>
      </c>
      <c r="AO180">
        <f t="shared" si="26"/>
        <v>4.7624479009350939E-5</v>
      </c>
      <c r="AP180">
        <f t="shared" si="30"/>
        <v>-9.9521636640134457</v>
      </c>
      <c r="AQ180">
        <f t="shared" si="32"/>
        <v>-2.1327530115979536E-6</v>
      </c>
      <c r="AR180">
        <v>82.025000000000006</v>
      </c>
      <c r="AS180" s="13">
        <v>37530</v>
      </c>
      <c r="AT180">
        <v>1.0180143058181726E-2</v>
      </c>
      <c r="AU180">
        <v>1.283352220858499E-2</v>
      </c>
      <c r="AV180">
        <v>0.49726003666116275</v>
      </c>
      <c r="AW180">
        <v>0.50101159319273914</v>
      </c>
      <c r="AX180">
        <v>0.68395223626517077</v>
      </c>
      <c r="AY180">
        <v>4.4641886085074409</v>
      </c>
      <c r="AZ180">
        <v>0.49119976458959419</v>
      </c>
      <c r="BA180">
        <v>2.111755136380622E-2</v>
      </c>
      <c r="BB180">
        <v>1.6238892771245239E-2</v>
      </c>
      <c r="BC180">
        <v>5.7690717395041391E-3</v>
      </c>
      <c r="BD180">
        <v>4.6508808081114488</v>
      </c>
      <c r="BE180">
        <v>0.6778919641936022</v>
      </c>
      <c r="BF180">
        <v>0.20780975096781423</v>
      </c>
      <c r="BG180">
        <v>0.20293109237525325</v>
      </c>
      <c r="BH180">
        <v>0.19246127134351215</v>
      </c>
    </row>
    <row r="181" spans="1:60" x14ac:dyDescent="0.25">
      <c r="A181" s="1">
        <v>37712</v>
      </c>
      <c r="B181">
        <v>83.224000000000004</v>
      </c>
      <c r="C181">
        <v>0.93849737517896492</v>
      </c>
      <c r="D181">
        <v>0.119423373</v>
      </c>
      <c r="E181">
        <v>6.1333333333333329</v>
      </c>
      <c r="F181">
        <v>95.751999999999995</v>
      </c>
      <c r="G181">
        <v>1.1558153339650013E-2</v>
      </c>
      <c r="H181">
        <v>-0.3313666666666667</v>
      </c>
      <c r="I181">
        <v>2.5633333333333335</v>
      </c>
      <c r="J181">
        <v>0.37262050699999999</v>
      </c>
      <c r="K181">
        <v>-0.35978955400000001</v>
      </c>
      <c r="L181">
        <v>3.7696467881181663E-4</v>
      </c>
      <c r="M181">
        <v>0.33058530801823072</v>
      </c>
      <c r="N181">
        <v>4.2486736058895821E-3</v>
      </c>
      <c r="O181">
        <v>4.99</v>
      </c>
      <c r="P181">
        <f t="shared" si="27"/>
        <v>4.421535767768594</v>
      </c>
      <c r="Q181">
        <v>-6.3475219785307749E-2</v>
      </c>
      <c r="R181">
        <v>-2.1250803434120602</v>
      </c>
      <c r="S181">
        <v>5.9525979314026811E-2</v>
      </c>
      <c r="T181">
        <v>4.5617615155710691</v>
      </c>
      <c r="U181">
        <v>1.149186815263591E-2</v>
      </c>
      <c r="V181">
        <v>-0.40251945081959489</v>
      </c>
      <c r="W181">
        <v>2.5310307956164797E-2</v>
      </c>
      <c r="X181">
        <v>-7.8833590650597918</v>
      </c>
      <c r="Y181">
        <v>-1.106890534938944</v>
      </c>
      <c r="Z181">
        <f t="shared" si="25"/>
        <v>-5.4611484374887462</v>
      </c>
      <c r="AA181">
        <v>0.372928673327102</v>
      </c>
      <c r="AB181">
        <v>-0.36083581472611698</v>
      </c>
      <c r="AC181">
        <v>-0.50447128086548398</v>
      </c>
      <c r="AD181">
        <f t="shared" si="28"/>
        <v>9.9988757207718493E-3</v>
      </c>
      <c r="AE181">
        <f t="shared" si="35"/>
        <v>-2.9528906007897787E-3</v>
      </c>
      <c r="AF181">
        <f t="shared" si="36"/>
        <v>-9.6911084807280723E-3</v>
      </c>
      <c r="AG181">
        <f t="shared" si="36"/>
        <v>2.5157245972472347E-3</v>
      </c>
      <c r="AH181">
        <f t="shared" si="36"/>
        <v>1.8636960554859527E-2</v>
      </c>
      <c r="AI181">
        <f t="shared" si="33"/>
        <v>1.4992652722808572E-4</v>
      </c>
      <c r="AJ181">
        <f t="shared" si="33"/>
        <v>-0.82278559232658388</v>
      </c>
      <c r="AK181">
        <f t="shared" si="33"/>
        <v>-1.7859177055363704E-3</v>
      </c>
      <c r="AL181">
        <f t="shared" si="33"/>
        <v>6.9822000752610691E-3</v>
      </c>
      <c r="AM181">
        <f t="shared" si="33"/>
        <v>1.4767016733132854E-2</v>
      </c>
      <c r="AN181">
        <f t="shared" si="29"/>
        <v>8.399114767753435E-2</v>
      </c>
      <c r="AO181">
        <f t="shared" si="26"/>
        <v>5.1645559598006243E-5</v>
      </c>
      <c r="AP181">
        <f t="shared" si="30"/>
        <v>-9.8711063370913195</v>
      </c>
      <c r="AQ181">
        <f t="shared" si="32"/>
        <v>4.0210805886553043E-6</v>
      </c>
      <c r="AR181">
        <v>82.266000000000005</v>
      </c>
      <c r="AS181" s="13">
        <v>37622</v>
      </c>
      <c r="AT181">
        <v>-1.6387480143522286E-3</v>
      </c>
      <c r="AU181">
        <v>1.1401754165315321E-2</v>
      </c>
      <c r="AV181">
        <v>0.49450545294280868</v>
      </c>
      <c r="AW181">
        <v>0.49642398094618995</v>
      </c>
      <c r="AX181">
        <v>0.70715339800257837</v>
      </c>
      <c r="AY181">
        <v>4.4767031419441592</v>
      </c>
      <c r="AZ181">
        <v>0.49190590264057021</v>
      </c>
      <c r="BA181">
        <v>1.5514173707975809E-2</v>
      </c>
      <c r="BB181">
        <v>1.1114073385919576E-2</v>
      </c>
      <c r="BC181">
        <v>-1.4562078657702759E-3</v>
      </c>
      <c r="BD181">
        <v>4.6893510870039288</v>
      </c>
      <c r="BE181">
        <v>0.70455384770033991</v>
      </c>
      <c r="BF181">
        <v>0.2281621187677455</v>
      </c>
      <c r="BG181">
        <v>0.22376201844568927</v>
      </c>
      <c r="BH181">
        <v>0.21119173719399942</v>
      </c>
    </row>
    <row r="182" spans="1:60" x14ac:dyDescent="0.25">
      <c r="A182" s="1">
        <v>37803</v>
      </c>
      <c r="B182">
        <v>85.221999999999994</v>
      </c>
      <c r="C182">
        <v>0.93895235061211491</v>
      </c>
      <c r="D182">
        <v>0.120224545</v>
      </c>
      <c r="E182">
        <v>6.1333333333333329</v>
      </c>
      <c r="F182">
        <v>96.471999999999994</v>
      </c>
      <c r="G182">
        <v>7.996284609333779E-3</v>
      </c>
      <c r="H182">
        <v>-0.6236666666666667</v>
      </c>
      <c r="I182">
        <v>3.2866666666666666</v>
      </c>
      <c r="J182">
        <v>-0.109586395</v>
      </c>
      <c r="K182">
        <v>-0.43833400300000003</v>
      </c>
      <c r="L182">
        <v>3.8472685576015854E-4</v>
      </c>
      <c r="M182">
        <v>0.33747035495626254</v>
      </c>
      <c r="N182">
        <v>4.5166799841694777E-3</v>
      </c>
      <c r="O182">
        <v>4.7</v>
      </c>
      <c r="P182">
        <f t="shared" si="27"/>
        <v>4.4452596164657079</v>
      </c>
      <c r="Q182">
        <v>-6.2990545883465032E-2</v>
      </c>
      <c r="R182">
        <v>-2.1183940763961688</v>
      </c>
      <c r="S182">
        <v>5.9525979314026811E-2</v>
      </c>
      <c r="T182">
        <v>4.5692528108012915</v>
      </c>
      <c r="U182">
        <v>7.9644837389451946E-3</v>
      </c>
      <c r="V182">
        <v>-0.97728000350058475</v>
      </c>
      <c r="W182">
        <v>3.2338107911944629E-2</v>
      </c>
      <c r="X182">
        <v>-7.8629769410243053</v>
      </c>
      <c r="Y182">
        <v>-1.0862776096940918</v>
      </c>
      <c r="Z182">
        <f t="shared" si="25"/>
        <v>-5.3999780718042762</v>
      </c>
      <c r="AA182">
        <v>-0.110535267878662</v>
      </c>
      <c r="AB182">
        <v>-0.43868897343504798</v>
      </c>
      <c r="AC182">
        <v>0.39922532359308699</v>
      </c>
      <c r="AD182">
        <f t="shared" si="28"/>
        <v>2.3723848697113858E-2</v>
      </c>
      <c r="AE182">
        <f t="shared" si="35"/>
        <v>4.8467390184271653E-4</v>
      </c>
      <c r="AF182">
        <f t="shared" si="36"/>
        <v>6.6862670158913673E-3</v>
      </c>
      <c r="AG182">
        <f t="shared" si="36"/>
        <v>0</v>
      </c>
      <c r="AH182">
        <f t="shared" si="36"/>
        <v>7.4912952302224056E-3</v>
      </c>
      <c r="AI182">
        <f t="shared" si="33"/>
        <v>-3.5273844136907151E-3</v>
      </c>
      <c r="AJ182">
        <f t="shared" si="33"/>
        <v>-0.5747605526809898</v>
      </c>
      <c r="AK182">
        <f t="shared" si="33"/>
        <v>7.0277999557798315E-3</v>
      </c>
      <c r="AL182">
        <f t="shared" si="33"/>
        <v>2.0382124035486449E-2</v>
      </c>
      <c r="AM182">
        <f t="shared" si="33"/>
        <v>2.0612925244852143E-2</v>
      </c>
      <c r="AN182">
        <f t="shared" si="29"/>
        <v>6.1170365684469985E-2</v>
      </c>
      <c r="AO182">
        <f t="shared" si="26"/>
        <v>5.4607311927767159E-5</v>
      </c>
      <c r="AP182">
        <f t="shared" si="30"/>
        <v>-9.8153427660886674</v>
      </c>
      <c r="AQ182">
        <f t="shared" si="32"/>
        <v>2.9617523297609155E-6</v>
      </c>
      <c r="AR182">
        <v>82.712000000000003</v>
      </c>
      <c r="AS182" s="13">
        <v>37712</v>
      </c>
      <c r="AT182">
        <v>7.4101528756608769E-3</v>
      </c>
      <c r="AU182">
        <v>1.208545729206335E-2</v>
      </c>
      <c r="AV182">
        <v>0.50471121244673955</v>
      </c>
      <c r="AW182">
        <v>0.51081179318504444</v>
      </c>
      <c r="AX182">
        <v>0.73737062359336458</v>
      </c>
      <c r="AY182">
        <v>4.5059109345371278</v>
      </c>
      <c r="AZ182">
        <v>0.50819713029213254</v>
      </c>
      <c r="BA182">
        <v>1.5722937728554875E-2</v>
      </c>
      <c r="BB182">
        <v>1.3950513374793194E-2</v>
      </c>
      <c r="BC182">
        <v>-9.6052207102581555E-4</v>
      </c>
      <c r="BD182">
        <v>4.7385703456837529</v>
      </c>
      <c r="BE182">
        <v>0.74085654143875757</v>
      </c>
      <c r="BF182">
        <v>0.2483823488751799</v>
      </c>
      <c r="BG182">
        <v>0.24660992452141822</v>
      </c>
      <c r="BH182">
        <v>0.23169888907559921</v>
      </c>
    </row>
    <row r="183" spans="1:60" x14ac:dyDescent="0.25">
      <c r="A183" s="1">
        <v>37895</v>
      </c>
      <c r="B183">
        <v>86.454999999999998</v>
      </c>
      <c r="C183">
        <v>0.94181793413479553</v>
      </c>
      <c r="D183">
        <v>0.122629815</v>
      </c>
      <c r="E183">
        <v>5.833333333333333</v>
      </c>
      <c r="F183">
        <v>97.418999999999997</v>
      </c>
      <c r="G183">
        <v>7.4522869285119885E-3</v>
      </c>
      <c r="H183">
        <v>-0.51693333333333336</v>
      </c>
      <c r="I183">
        <v>3.35</v>
      </c>
      <c r="J183">
        <v>-0.114934487</v>
      </c>
      <c r="K183">
        <v>-0.30416675900000001</v>
      </c>
      <c r="L183">
        <v>3.8895337328366536E-4</v>
      </c>
      <c r="M183">
        <v>0.34053865543994394</v>
      </c>
      <c r="N183">
        <v>4.7527548333303341E-3</v>
      </c>
      <c r="O183">
        <v>-2.4500000000000002</v>
      </c>
      <c r="P183">
        <f t="shared" si="27"/>
        <v>4.459624047356753</v>
      </c>
      <c r="Q183">
        <v>-5.9943298951358581E-2</v>
      </c>
      <c r="R183">
        <v>-2.0985850958124552</v>
      </c>
      <c r="S183">
        <v>5.6695343676545294E-2</v>
      </c>
      <c r="T183">
        <v>4.5790212634930292</v>
      </c>
      <c r="U183">
        <v>7.4246558299479156E-3</v>
      </c>
      <c r="V183">
        <v>-0.72760060862932463</v>
      </c>
      <c r="W183">
        <v>3.2951100139685982E-2</v>
      </c>
      <c r="X183">
        <v>-7.8520510845539695</v>
      </c>
      <c r="Y183">
        <v>-1.0772266343149768</v>
      </c>
      <c r="Z183">
        <f t="shared" si="25"/>
        <v>-5.34903086413859</v>
      </c>
      <c r="AA183">
        <v>-0.116037286769427</v>
      </c>
      <c r="AB183">
        <v>-0.30480285885127401</v>
      </c>
      <c r="AC183">
        <v>-5.9701661982100897E-2</v>
      </c>
      <c r="AD183">
        <f t="shared" si="28"/>
        <v>1.436443089104511E-2</v>
      </c>
      <c r="AE183">
        <f t="shared" si="35"/>
        <v>3.047246932106451E-3</v>
      </c>
      <c r="AF183">
        <f t="shared" si="36"/>
        <v>1.9808980583713609E-2</v>
      </c>
      <c r="AG183">
        <f t="shared" si="36"/>
        <v>-2.830635637481517E-3</v>
      </c>
      <c r="AH183">
        <f t="shared" si="36"/>
        <v>9.7684526917376502E-3</v>
      </c>
      <c r="AI183">
        <f t="shared" si="33"/>
        <v>-5.3982790899727903E-4</v>
      </c>
      <c r="AJ183">
        <f t="shared" si="33"/>
        <v>0.24967939487126012</v>
      </c>
      <c r="AK183">
        <f t="shared" si="33"/>
        <v>6.1299222774135326E-4</v>
      </c>
      <c r="AL183">
        <f t="shared" si="33"/>
        <v>1.0925856470335837E-2</v>
      </c>
      <c r="AM183">
        <f t="shared" si="33"/>
        <v>9.0509753791150338E-3</v>
      </c>
      <c r="AN183">
        <f t="shared" si="29"/>
        <v>5.0947207665686278E-2</v>
      </c>
      <c r="AO183">
        <f t="shared" si="26"/>
        <v>5.7123770547593595E-5</v>
      </c>
      <c r="AP183">
        <f t="shared" si="30"/>
        <v>-9.7702902311242923</v>
      </c>
      <c r="AQ183">
        <f t="shared" si="32"/>
        <v>2.516458619826436E-6</v>
      </c>
      <c r="AR183">
        <v>83.200999999999993</v>
      </c>
      <c r="AS183" s="13">
        <v>37803</v>
      </c>
      <c r="AT183">
        <v>3.781067745507031E-3</v>
      </c>
      <c r="AU183">
        <v>1.283352220858499E-2</v>
      </c>
      <c r="AV183">
        <v>0.50391632156738586</v>
      </c>
      <c r="AW183">
        <v>0.50933550978804909</v>
      </c>
      <c r="AX183">
        <v>0.75101633906062348</v>
      </c>
      <c r="AY183">
        <v>4.5131206599857325</v>
      </c>
      <c r="AZ183">
        <v>0.50843096653480524</v>
      </c>
      <c r="BA183">
        <v>1.0431512500403139E-2</v>
      </c>
      <c r="BB183">
        <v>9.7108543109886147E-3</v>
      </c>
      <c r="BC183">
        <v>1.6125995970850404E-4</v>
      </c>
      <c r="BD183">
        <v>4.760220677478971</v>
      </c>
      <c r="BE183">
        <v>0.75553098402804286</v>
      </c>
      <c r="BF183">
        <v>0.25753152999364076</v>
      </c>
      <c r="BG183">
        <v>0.25681087180422624</v>
      </c>
      <c r="BH183">
        <v>0.24726127745294613</v>
      </c>
    </row>
    <row r="184" spans="1:60" x14ac:dyDescent="0.25">
      <c r="A184" s="1">
        <v>37987</v>
      </c>
      <c r="B184">
        <v>86.521000000000001</v>
      </c>
      <c r="C184">
        <v>0.94318210195348418</v>
      </c>
      <c r="D184">
        <v>0.117727629</v>
      </c>
      <c r="E184">
        <v>5.7</v>
      </c>
      <c r="F184">
        <v>96.432000000000002</v>
      </c>
      <c r="G184">
        <v>8.0709692677404556E-3</v>
      </c>
      <c r="H184">
        <v>-0.51603333333333334</v>
      </c>
      <c r="I184">
        <v>3.0866666666666669</v>
      </c>
      <c r="J184">
        <v>-9.0745982000000003E-2</v>
      </c>
      <c r="K184">
        <v>-0.13153108199999999</v>
      </c>
      <c r="L184">
        <v>3.8911025562611302E-4</v>
      </c>
      <c r="M184">
        <v>0.33975569880171164</v>
      </c>
      <c r="N184">
        <v>5.0967217734923572E-3</v>
      </c>
      <c r="O184">
        <v>-0.77</v>
      </c>
      <c r="P184">
        <f t="shared" si="27"/>
        <v>4.4603871590393318</v>
      </c>
      <c r="Q184">
        <v>-5.8495905815309147E-2</v>
      </c>
      <c r="R184">
        <v>-2.1393815513966223</v>
      </c>
      <c r="S184">
        <v>5.5434706888100517E-2</v>
      </c>
      <c r="T184">
        <v>4.5688380967406887</v>
      </c>
      <c r="U184">
        <v>8.0385731903732695E-3</v>
      </c>
      <c r="V184">
        <v>-0.72573924516060484</v>
      </c>
      <c r="W184">
        <v>3.0399872391083292E-2</v>
      </c>
      <c r="X184">
        <v>-7.8516478210193581</v>
      </c>
      <c r="Y184">
        <v>-1.079528452576586</v>
      </c>
      <c r="Z184">
        <f t="shared" si="25"/>
        <v>-5.2791577354409087</v>
      </c>
      <c r="AA184">
        <v>-9.1445142541458899E-2</v>
      </c>
      <c r="AB184">
        <v>-0.13167868198587401</v>
      </c>
      <c r="AC184">
        <v>0.292848417392786</v>
      </c>
      <c r="AD184">
        <f t="shared" si="28"/>
        <v>7.6311168257880979E-4</v>
      </c>
      <c r="AE184">
        <f t="shared" si="35"/>
        <v>1.4473931360494338E-3</v>
      </c>
      <c r="AF184">
        <f t="shared" si="36"/>
        <v>-4.0796455584167113E-2</v>
      </c>
      <c r="AG184">
        <f t="shared" si="36"/>
        <v>-1.2606367884447772E-3</v>
      </c>
      <c r="AH184">
        <f t="shared" si="36"/>
        <v>-1.0183166752340433E-2</v>
      </c>
      <c r="AI184">
        <f t="shared" si="33"/>
        <v>6.1391736042535391E-4</v>
      </c>
      <c r="AJ184">
        <f t="shared" si="33"/>
        <v>1.86136346871979E-3</v>
      </c>
      <c r="AK184">
        <f t="shared" si="33"/>
        <v>-2.5512277486026899E-3</v>
      </c>
      <c r="AL184">
        <f t="shared" si="33"/>
        <v>4.0326353461139774E-4</v>
      </c>
      <c r="AM184">
        <f t="shared" si="33"/>
        <v>-2.3018182616092453E-3</v>
      </c>
      <c r="AN184">
        <f t="shared" si="29"/>
        <v>6.9873128697681253E-2</v>
      </c>
      <c r="AO184">
        <f t="shared" si="26"/>
        <v>6.0805556830020967E-5</v>
      </c>
      <c r="AP184">
        <f t="shared" si="30"/>
        <v>-9.7078293779378342</v>
      </c>
      <c r="AQ184">
        <f t="shared" si="32"/>
        <v>3.6817862824273722E-6</v>
      </c>
      <c r="AR184">
        <v>83.82</v>
      </c>
      <c r="AS184" s="13">
        <v>37895</v>
      </c>
      <c r="AT184">
        <v>8.3914580262009174E-3</v>
      </c>
      <c r="AU184">
        <v>1.208545729206335E-2</v>
      </c>
      <c r="AV184">
        <v>0.5140959285143617</v>
      </c>
      <c r="AW184">
        <v>0.52368790208538452</v>
      </c>
      <c r="AX184">
        <v>0.76276144640615939</v>
      </c>
      <c r="AY184">
        <v>4.523919486850744</v>
      </c>
      <c r="AZ184">
        <v>0.51471033081436712</v>
      </c>
      <c r="BA184">
        <v>2.2110487942146984E-2</v>
      </c>
      <c r="BB184">
        <v>2.0669664327153225E-2</v>
      </c>
      <c r="BC184">
        <v>1.4700263210396858E-2</v>
      </c>
      <c r="BD184">
        <v>4.7725850047425418</v>
      </c>
      <c r="BE184">
        <v>0.76337584870616482</v>
      </c>
      <c r="BF184">
        <v>0.27077600583394468</v>
      </c>
      <c r="BG184">
        <v>0.26933518221895092</v>
      </c>
      <c r="BH184">
        <v>0.26336578110219455</v>
      </c>
    </row>
    <row r="185" spans="1:60" x14ac:dyDescent="0.25">
      <c r="A185" s="1">
        <v>38078</v>
      </c>
      <c r="B185">
        <v>87.418999999999997</v>
      </c>
      <c r="C185">
        <v>0.94410875106202208</v>
      </c>
      <c r="D185">
        <v>0.11928620500000001</v>
      </c>
      <c r="E185">
        <v>5.6</v>
      </c>
      <c r="F185">
        <v>97.537999999999997</v>
      </c>
      <c r="G185">
        <v>7.089798046636603E-3</v>
      </c>
      <c r="H185">
        <v>-0.47603333333333336</v>
      </c>
      <c r="I185">
        <v>3.5066666666666668</v>
      </c>
      <c r="J185">
        <v>-0.17746888999999999</v>
      </c>
      <c r="K185">
        <v>5.9969400000000001E-4</v>
      </c>
      <c r="L185">
        <v>3.9206092217443367E-4</v>
      </c>
      <c r="M185">
        <v>0.34275244053786919</v>
      </c>
      <c r="N185">
        <v>5.0363347430705356E-3</v>
      </c>
      <c r="O185">
        <v>4.09</v>
      </c>
      <c r="P185">
        <f t="shared" si="27"/>
        <v>4.4707126503397721</v>
      </c>
      <c r="Q185">
        <v>-5.7513917075712989E-2</v>
      </c>
      <c r="R185">
        <v>-2.1262295894226013</v>
      </c>
      <c r="S185">
        <v>5.4488185284069776E-2</v>
      </c>
      <c r="T185">
        <v>4.5802420456632404</v>
      </c>
      <c r="U185">
        <v>7.0647835905035122E-3</v>
      </c>
      <c r="V185">
        <v>-0.64632720991605441</v>
      </c>
      <c r="W185">
        <v>3.4465836881278446E-2</v>
      </c>
      <c r="X185">
        <v>-7.8440933165389808</v>
      </c>
      <c r="Y185">
        <v>-1.070746840104468</v>
      </c>
      <c r="Z185">
        <f t="shared" si="25"/>
        <v>-5.2910766949791785</v>
      </c>
      <c r="AA185">
        <v>-0.17716207072630599</v>
      </c>
      <c r="AB185">
        <v>9.7678534381158096E-4</v>
      </c>
      <c r="AC185">
        <v>-6.8577619688326805E-2</v>
      </c>
      <c r="AD185">
        <f t="shared" si="28"/>
        <v>1.0325491300440248E-2</v>
      </c>
      <c r="AE185">
        <f t="shared" si="35"/>
        <v>9.8198873959615823E-4</v>
      </c>
      <c r="AF185">
        <f t="shared" si="36"/>
        <v>1.315196197402102E-2</v>
      </c>
      <c r="AG185">
        <f t="shared" si="36"/>
        <v>-9.4652160403074087E-4</v>
      </c>
      <c r="AH185">
        <f t="shared" si="36"/>
        <v>1.1403948922551699E-2</v>
      </c>
      <c r="AI185">
        <f t="shared" si="33"/>
        <v>-9.7378959986975724E-4</v>
      </c>
      <c r="AJ185">
        <f t="shared" si="33"/>
        <v>7.9412035244550427E-2</v>
      </c>
      <c r="AK185">
        <f t="shared" si="33"/>
        <v>4.0659644901951536E-3</v>
      </c>
      <c r="AL185">
        <f t="shared" si="33"/>
        <v>7.5545044803773109E-3</v>
      </c>
      <c r="AM185">
        <f t="shared" si="33"/>
        <v>8.7816124721180611E-3</v>
      </c>
      <c r="AN185">
        <f t="shared" si="29"/>
        <v>-1.1918959538269824E-2</v>
      </c>
      <c r="AO185">
        <f t="shared" si="26"/>
        <v>5.9598773348841895E-5</v>
      </c>
      <c r="AP185">
        <f t="shared" si="30"/>
        <v>-9.7278755655000406</v>
      </c>
      <c r="AQ185">
        <f t="shared" si="32"/>
        <v>-1.2067834811790718E-6</v>
      </c>
      <c r="AR185">
        <v>84.504000000000005</v>
      </c>
      <c r="AS185" s="13">
        <v>37987</v>
      </c>
      <c r="AT185">
        <v>7.7945871242842196E-3</v>
      </c>
      <c r="AU185">
        <v>1.7453872692864265E-2</v>
      </c>
      <c r="AV185">
        <v>0.50961268946313576</v>
      </c>
      <c r="AW185">
        <v>0.516468589883742</v>
      </c>
      <c r="AX185">
        <v>0.76736096621285255</v>
      </c>
      <c r="AY185">
        <v>4.5263338463309299</v>
      </c>
      <c r="AZ185">
        <v>0.50813869404821477</v>
      </c>
      <c r="BA185">
        <v>1.6264834030038977E-2</v>
      </c>
      <c r="BB185">
        <v>1.5002794319226798E-2</v>
      </c>
      <c r="BC185">
        <v>7.1728182236663329E-3</v>
      </c>
      <c r="BD185">
        <v>4.7840821230806467</v>
      </c>
      <c r="BE185">
        <v>0.76588697079793155</v>
      </c>
      <c r="BF185">
        <v>0.27401311077975576</v>
      </c>
      <c r="BG185">
        <v>0.27275107106894358</v>
      </c>
      <c r="BH185">
        <v>0.26492109497338312</v>
      </c>
    </row>
    <row r="186" spans="1:60" x14ac:dyDescent="0.25">
      <c r="A186" s="1">
        <v>38169</v>
      </c>
      <c r="B186">
        <v>88.343000000000004</v>
      </c>
      <c r="C186">
        <v>0.94565941749064197</v>
      </c>
      <c r="D186">
        <v>0.120304286</v>
      </c>
      <c r="E186">
        <v>5.4333333333333336</v>
      </c>
      <c r="F186">
        <v>98.631</v>
      </c>
      <c r="G186">
        <v>1.1350072216741768E-2</v>
      </c>
      <c r="H186">
        <v>-0.42330000000000001</v>
      </c>
      <c r="I186">
        <v>2.7866666666666666</v>
      </c>
      <c r="J186">
        <v>-0.110322621</v>
      </c>
      <c r="K186">
        <v>-6.4476354999999999E-2</v>
      </c>
      <c r="L186">
        <v>3.9495261087267526E-4</v>
      </c>
      <c r="M186">
        <v>0.34426800021576232</v>
      </c>
      <c r="N186">
        <v>4.9362929184549346E-3</v>
      </c>
      <c r="O186">
        <v>2.95</v>
      </c>
      <c r="P186">
        <f t="shared" si="27"/>
        <v>4.4812269652929171</v>
      </c>
      <c r="Q186">
        <v>-5.5872798548631655E-2</v>
      </c>
      <c r="R186">
        <v>-2.1177310290384792</v>
      </c>
      <c r="S186">
        <v>5.2908655655402106E-2</v>
      </c>
      <c r="T186">
        <v>4.5913856138174749</v>
      </c>
      <c r="U186">
        <v>1.1286143423245356E-2</v>
      </c>
      <c r="V186">
        <v>-0.55043307836077016</v>
      </c>
      <c r="W186">
        <v>2.748545693486042E-2</v>
      </c>
      <c r="X186">
        <v>-7.836744772734666</v>
      </c>
      <c r="Y186">
        <v>-1.0663348545318936</v>
      </c>
      <c r="Z186">
        <f t="shared" si="25"/>
        <v>-5.3111406508547585</v>
      </c>
      <c r="AA186">
        <v>-0.11020942016317201</v>
      </c>
      <c r="AB186">
        <v>-6.5295442165631795E-2</v>
      </c>
      <c r="AC186">
        <v>-0.16117715215346101</v>
      </c>
      <c r="AD186">
        <f t="shared" si="28"/>
        <v>1.0514314953145032E-2</v>
      </c>
      <c r="AE186">
        <f t="shared" si="35"/>
        <v>1.6411185270813339E-3</v>
      </c>
      <c r="AF186">
        <f t="shared" si="36"/>
        <v>8.4985603841221113E-3</v>
      </c>
      <c r="AG186">
        <f t="shared" si="36"/>
        <v>-1.5795296286676697E-3</v>
      </c>
      <c r="AH186">
        <f t="shared" si="36"/>
        <v>1.1143568154234451E-2</v>
      </c>
      <c r="AI186">
        <f t="shared" si="33"/>
        <v>4.2213598327418434E-3</v>
      </c>
      <c r="AJ186">
        <f t="shared" si="33"/>
        <v>9.5894131555284257E-2</v>
      </c>
      <c r="AK186">
        <f t="shared" si="33"/>
        <v>-6.9803799464180256E-3</v>
      </c>
      <c r="AL186">
        <f t="shared" si="33"/>
        <v>7.3485438043148221E-3</v>
      </c>
      <c r="AM186">
        <f t="shared" si="33"/>
        <v>4.411985572574384E-3</v>
      </c>
      <c r="AN186">
        <f t="shared" si="29"/>
        <v>-2.0063955875579964E-2</v>
      </c>
      <c r="AO186">
        <f t="shared" si="26"/>
        <v>5.8035798984844509E-5</v>
      </c>
      <c r="AP186">
        <f t="shared" si="30"/>
        <v>-9.7544505139455389</v>
      </c>
      <c r="AQ186">
        <f t="shared" si="32"/>
        <v>-1.5629743639973868E-6</v>
      </c>
      <c r="AR186">
        <v>85.055999999999997</v>
      </c>
      <c r="AS186" s="13">
        <v>38078</v>
      </c>
      <c r="AT186">
        <v>6.3369550210719697E-3</v>
      </c>
      <c r="AU186">
        <v>2.0377592960354542E-2</v>
      </c>
      <c r="AV186">
        <v>0.50216697729316606</v>
      </c>
      <c r="AW186">
        <v>0.50760386633153309</v>
      </c>
      <c r="AX186">
        <v>0.77145574239597126</v>
      </c>
      <c r="AY186">
        <v>4.524033789510578</v>
      </c>
      <c r="AZ186">
        <v>0.50263238417610512</v>
      </c>
      <c r="BA186">
        <v>5.81520780326239E-3</v>
      </c>
      <c r="BB186">
        <v>5.2588828848712521E-3</v>
      </c>
      <c r="BC186">
        <v>-3.1292739775673484E-3</v>
      </c>
      <c r="BD186">
        <v>4.7933225546133826</v>
      </c>
      <c r="BE186">
        <v>0.77192114927891031</v>
      </c>
      <c r="BF186">
        <v>0.27510397290606758</v>
      </c>
      <c r="BG186">
        <v>0.27454764798767645</v>
      </c>
      <c r="BH186">
        <v>0.26615949112523785</v>
      </c>
    </row>
    <row r="187" spans="1:60" x14ac:dyDescent="0.25">
      <c r="A187" s="1">
        <v>38261</v>
      </c>
      <c r="B187">
        <v>89.248000000000005</v>
      </c>
      <c r="C187">
        <v>0.94611431171089211</v>
      </c>
      <c r="D187">
        <v>0.122496466</v>
      </c>
      <c r="E187">
        <v>5.4333333333333336</v>
      </c>
      <c r="F187">
        <v>97.995000000000005</v>
      </c>
      <c r="G187">
        <v>1.8105297825808869E-2</v>
      </c>
      <c r="H187">
        <v>-0.63</v>
      </c>
      <c r="I187">
        <v>2.1333333333333333</v>
      </c>
      <c r="J187">
        <v>-0.218658303</v>
      </c>
      <c r="K187">
        <v>-0.160032863</v>
      </c>
      <c r="L187">
        <v>3.9768646008787179E-4</v>
      </c>
      <c r="M187">
        <v>0.34689908441778411</v>
      </c>
      <c r="N187">
        <v>5.176887177796196E-3</v>
      </c>
      <c r="O187">
        <v>2.63</v>
      </c>
      <c r="P187">
        <f t="shared" si="27"/>
        <v>4.4914190114450783</v>
      </c>
      <c r="Q187">
        <v>-5.5391880326757896E-2</v>
      </c>
      <c r="R187">
        <v>-2.0996730983930871</v>
      </c>
      <c r="S187">
        <v>5.2908655655402106E-2</v>
      </c>
      <c r="T187">
        <v>4.5849164569608236</v>
      </c>
      <c r="U187">
        <v>1.7943348757400383E-2</v>
      </c>
      <c r="V187">
        <v>-0.9942522733438669</v>
      </c>
      <c r="W187">
        <v>2.1108963210235265E-2</v>
      </c>
      <c r="X187">
        <v>-7.829846651872379</v>
      </c>
      <c r="Y187">
        <v>-1.0587213643359925</v>
      </c>
      <c r="Z187">
        <f t="shared" si="25"/>
        <v>-5.2635513342694784</v>
      </c>
      <c r="AA187">
        <v>-0.219661867021062</v>
      </c>
      <c r="AB187">
        <v>-0.16046018700345199</v>
      </c>
      <c r="AC187">
        <v>0.32747831256494903</v>
      </c>
      <c r="AD187">
        <f t="shared" si="28"/>
        <v>1.0192046152161183E-2</v>
      </c>
      <c r="AE187">
        <f t="shared" si="35"/>
        <v>4.8091822187375927E-4</v>
      </c>
      <c r="AF187">
        <f t="shared" si="36"/>
        <v>1.8057930645392073E-2</v>
      </c>
      <c r="AG187">
        <f t="shared" si="36"/>
        <v>0</v>
      </c>
      <c r="AH187">
        <f t="shared" si="36"/>
        <v>-6.4691568566512814E-3</v>
      </c>
      <c r="AI187">
        <f t="shared" si="33"/>
        <v>6.6572053341550277E-3</v>
      </c>
      <c r="AJ187">
        <f t="shared" si="33"/>
        <v>-0.44381919498309674</v>
      </c>
      <c r="AK187">
        <f t="shared" si="33"/>
        <v>-6.3764937246251555E-3</v>
      </c>
      <c r="AL187">
        <f t="shared" si="33"/>
        <v>6.8981208622869161E-3</v>
      </c>
      <c r="AM187">
        <f t="shared" si="33"/>
        <v>7.6134901959010737E-3</v>
      </c>
      <c r="AN187">
        <f t="shared" si="29"/>
        <v>4.7589316585280095E-2</v>
      </c>
      <c r="AO187">
        <f t="shared" si="26"/>
        <v>6.0398627704361064E-5</v>
      </c>
      <c r="AP187">
        <f t="shared" si="30"/>
        <v>-9.7145441734080826</v>
      </c>
      <c r="AQ187">
        <f t="shared" si="32"/>
        <v>2.3628287195165556E-6</v>
      </c>
      <c r="AR187">
        <v>85.712000000000003</v>
      </c>
      <c r="AS187" s="13">
        <v>38169</v>
      </c>
      <c r="AT187">
        <v>1.0623676382404074E-2</v>
      </c>
      <c r="AU187">
        <v>2.4073620958723126E-2</v>
      </c>
      <c r="AV187">
        <v>0.51185976234601693</v>
      </c>
      <c r="AW187">
        <v>0.52295831614344646</v>
      </c>
      <c r="AX187">
        <v>0.78105021444075196</v>
      </c>
      <c r="AY187">
        <v>4.5424309739833211</v>
      </c>
      <c r="AZ187">
        <v>0.51269922349503994</v>
      </c>
      <c r="BA187">
        <v>1.2331098059862711E-2</v>
      </c>
      <c r="BB187">
        <v>1.2566121259672713E-2</v>
      </c>
      <c r="BC187">
        <v>-2.2750088279588354E-4</v>
      </c>
      <c r="BD187">
        <v>4.8116214260780561</v>
      </c>
      <c r="BE187">
        <v>0.78188967558977496</v>
      </c>
      <c r="BF187">
        <v>0.28152155015459773</v>
      </c>
      <c r="BG187">
        <v>0.28175657335440774</v>
      </c>
      <c r="BH187">
        <v>0.26896295121193914</v>
      </c>
    </row>
    <row r="188" spans="1:60" x14ac:dyDescent="0.25">
      <c r="A188" s="1">
        <v>38353</v>
      </c>
      <c r="B188">
        <v>90.438000000000002</v>
      </c>
      <c r="C188">
        <v>0.94716536566063525</v>
      </c>
      <c r="D188">
        <v>0.119613465</v>
      </c>
      <c r="E188">
        <v>5.3</v>
      </c>
      <c r="F188">
        <v>98.227999999999994</v>
      </c>
      <c r="G188">
        <v>2.1066431707936446E-2</v>
      </c>
      <c r="H188">
        <v>-0.76043333333333329</v>
      </c>
      <c r="I188">
        <v>1.7133333333333334</v>
      </c>
      <c r="J188">
        <v>-0.112547512</v>
      </c>
      <c r="K188">
        <v>-7.2990279000000005E-2</v>
      </c>
      <c r="L188">
        <v>4.0187879380371318E-4</v>
      </c>
      <c r="M188">
        <v>0.35055947620113675</v>
      </c>
      <c r="N188">
        <v>5.2967943191816495E-3</v>
      </c>
      <c r="O188">
        <v>1.37</v>
      </c>
      <c r="P188">
        <f t="shared" si="27"/>
        <v>4.504664533056447</v>
      </c>
      <c r="Q188">
        <v>-5.4281580490679146E-2</v>
      </c>
      <c r="R188">
        <v>-2.1234898601906247</v>
      </c>
      <c r="S188">
        <v>5.1643233151838386E-2</v>
      </c>
      <c r="T188">
        <v>4.5872913071007995</v>
      </c>
      <c r="U188">
        <v>2.0847602401754348E-2</v>
      </c>
      <c r="V188">
        <v>-1.4289235431758496</v>
      </c>
      <c r="W188">
        <v>1.6988213028854907E-2</v>
      </c>
      <c r="X188">
        <v>-7.8193600227588771</v>
      </c>
      <c r="Y188">
        <v>-1.0482248973135937</v>
      </c>
      <c r="Z188">
        <f t="shared" si="25"/>
        <v>-5.2406534868542787</v>
      </c>
      <c r="AA188">
        <v>-0.112190527463246</v>
      </c>
      <c r="AB188">
        <v>-7.2776197038598098E-2</v>
      </c>
      <c r="AC188">
        <v>-0.23455806185557501</v>
      </c>
      <c r="AD188">
        <f t="shared" si="28"/>
        <v>1.3245521611368716E-2</v>
      </c>
      <c r="AE188">
        <f t="shared" si="35"/>
        <v>1.11029983607875E-3</v>
      </c>
      <c r="AF188">
        <f t="shared" si="36"/>
        <v>-2.3816761797537556E-2</v>
      </c>
      <c r="AG188">
        <f t="shared" si="36"/>
        <v>-1.2654225035637207E-3</v>
      </c>
      <c r="AH188">
        <f t="shared" si="36"/>
        <v>2.3748501399758482E-3</v>
      </c>
      <c r="AI188">
        <f t="shared" si="33"/>
        <v>2.904253644353965E-3</v>
      </c>
      <c r="AJ188">
        <f t="shared" si="33"/>
        <v>-0.43467126983198268</v>
      </c>
      <c r="AK188">
        <f t="shared" si="33"/>
        <v>-4.1207501813803581E-3</v>
      </c>
      <c r="AL188">
        <f t="shared" si="33"/>
        <v>1.0486629113501955E-2</v>
      </c>
      <c r="AM188">
        <f t="shared" si="33"/>
        <v>1.0496467022398814E-2</v>
      </c>
      <c r="AN188">
        <f t="shared" si="29"/>
        <v>2.2897847415199735E-2</v>
      </c>
      <c r="AO188">
        <f t="shared" si="26"/>
        <v>6.1311876459140991E-5</v>
      </c>
      <c r="AP188">
        <f t="shared" si="30"/>
        <v>-9.6995369905718984</v>
      </c>
      <c r="AQ188">
        <f t="shared" si="32"/>
        <v>9.1324875477992722E-7</v>
      </c>
      <c r="AR188">
        <v>86.391000000000005</v>
      </c>
      <c r="AS188" s="13">
        <v>38261</v>
      </c>
      <c r="AT188">
        <v>5.0251467741021507E-3</v>
      </c>
      <c r="AU188">
        <v>2.9725978852978729E-2</v>
      </c>
      <c r="AV188">
        <v>0.5231888289538843</v>
      </c>
      <c r="AW188">
        <v>0.54013718597400118</v>
      </c>
      <c r="AX188">
        <v>0.7994587786063253</v>
      </c>
      <c r="AY188">
        <v>4.5633885154170626</v>
      </c>
      <c r="AZ188">
        <v>0.52548568338581247</v>
      </c>
      <c r="BA188">
        <v>1.9471114747882989E-2</v>
      </c>
      <c r="BB188">
        <v>2.0834126618084814E-2</v>
      </c>
      <c r="BC188">
        <v>7.5271019283581486E-3</v>
      </c>
      <c r="BD188">
        <v>4.8396584650695038</v>
      </c>
      <c r="BE188">
        <v>0.80175563303825348</v>
      </c>
      <c r="BF188">
        <v>0.29574106440032399</v>
      </c>
      <c r="BG188">
        <v>0.29710407627052582</v>
      </c>
      <c r="BH188">
        <v>0.28379705158079915</v>
      </c>
    </row>
    <row r="189" spans="1:60" x14ac:dyDescent="0.25">
      <c r="A189" s="1">
        <v>38443</v>
      </c>
      <c r="B189">
        <v>90.768000000000001</v>
      </c>
      <c r="C189">
        <v>0.94893445828909873</v>
      </c>
      <c r="D189">
        <v>0.12024795100000001</v>
      </c>
      <c r="E189">
        <v>5.0999999999999996</v>
      </c>
      <c r="F189">
        <v>98.09</v>
      </c>
      <c r="G189">
        <v>2.7374654633145243E-2</v>
      </c>
      <c r="H189">
        <v>-0.42526666666666674</v>
      </c>
      <c r="I189">
        <v>1.2333333333333334</v>
      </c>
      <c r="J189">
        <v>-0.173489383</v>
      </c>
      <c r="K189">
        <v>2.7307481000000002E-2</v>
      </c>
      <c r="L189">
        <v>4.0220849544032547E-4</v>
      </c>
      <c r="M189">
        <v>0.3489067329019595</v>
      </c>
      <c r="N189">
        <v>5.2361075415569957E-3</v>
      </c>
      <c r="O189">
        <v>-7.0000000000000007E-2</v>
      </c>
      <c r="P189">
        <f t="shared" si="27"/>
        <v>4.5083068005842115</v>
      </c>
      <c r="Q189">
        <v>-5.2415546730787674E-2</v>
      </c>
      <c r="R189">
        <v>-2.1181994096424801</v>
      </c>
      <c r="S189">
        <v>4.974209189481401E-2</v>
      </c>
      <c r="T189">
        <v>4.5858854245762242</v>
      </c>
      <c r="U189">
        <v>2.7006669322115019E-2</v>
      </c>
      <c r="V189">
        <v>-0.55384911387442215</v>
      </c>
      <c r="W189">
        <v>1.2257897395501998E-2</v>
      </c>
      <c r="X189">
        <v>-7.8185399584213364</v>
      </c>
      <c r="Y189">
        <v>-1.0529506334635381</v>
      </c>
      <c r="Z189">
        <f t="shared" si="25"/>
        <v>-5.252176892268972</v>
      </c>
      <c r="AA189">
        <v>-0.173603752172591</v>
      </c>
      <c r="AB189">
        <v>2.7064046325338299E-2</v>
      </c>
      <c r="AC189">
        <v>2.0642737323674099E-2</v>
      </c>
      <c r="AD189">
        <f t="shared" si="28"/>
        <v>3.6422675277645311E-3</v>
      </c>
      <c r="AE189">
        <f t="shared" si="35"/>
        <v>1.8660337598914722E-3</v>
      </c>
      <c r="AF189">
        <f t="shared" si="36"/>
        <v>5.2904505481445874E-3</v>
      </c>
      <c r="AG189">
        <f t="shared" si="36"/>
        <v>-1.901141257024376E-3</v>
      </c>
      <c r="AH189">
        <f t="shared" si="36"/>
        <v>-1.4058825245752971E-3</v>
      </c>
      <c r="AI189">
        <f t="shared" si="33"/>
        <v>6.1590669203606709E-3</v>
      </c>
      <c r="AJ189">
        <f t="shared" si="33"/>
        <v>0.87507442930142743</v>
      </c>
      <c r="AK189">
        <f t="shared" si="33"/>
        <v>-4.7303156333529089E-3</v>
      </c>
      <c r="AL189">
        <f t="shared" si="33"/>
        <v>8.2006433754067132E-4</v>
      </c>
      <c r="AM189">
        <f t="shared" si="33"/>
        <v>-4.7257361499444261E-3</v>
      </c>
      <c r="AN189">
        <f t="shared" si="29"/>
        <v>-1.1523405414693322E-2</v>
      </c>
      <c r="AO189">
        <f t="shared" si="26"/>
        <v>6.0187911416122537E-5</v>
      </c>
      <c r="AP189">
        <f t="shared" si="30"/>
        <v>-9.7180390328550867</v>
      </c>
      <c r="AQ189">
        <f t="shared" si="32"/>
        <v>-1.1239650430184544E-6</v>
      </c>
      <c r="AR189">
        <v>86.995999999999995</v>
      </c>
      <c r="AS189" s="13">
        <v>38353</v>
      </c>
      <c r="AT189">
        <v>6.7126149050160686E-3</v>
      </c>
      <c r="AU189">
        <v>3.2295251772644439E-2</v>
      </c>
      <c r="AV189">
        <v>0.52286663148640677</v>
      </c>
      <c r="AW189">
        <v>0.53950619349471984</v>
      </c>
      <c r="AX189">
        <v>0.79322810751907391</v>
      </c>
      <c r="AY189">
        <v>4.558788197381471</v>
      </c>
      <c r="AZ189">
        <v>0.52434481893298468</v>
      </c>
      <c r="BA189">
        <v>2.0647725575308029E-2</v>
      </c>
      <c r="BB189">
        <v>2.1481566075760461E-2</v>
      </c>
      <c r="BC189">
        <v>8.3066270846411383E-3</v>
      </c>
      <c r="BD189">
        <v>4.8291496734141379</v>
      </c>
      <c r="BE189">
        <v>0.79470629496565182</v>
      </c>
      <c r="BF189">
        <v>0.29100920160797517</v>
      </c>
      <c r="BG189">
        <v>0.2918430421084276</v>
      </c>
      <c r="BH189">
        <v>0.27866810311730827</v>
      </c>
    </row>
    <row r="190" spans="1:60" x14ac:dyDescent="0.25">
      <c r="A190" s="1">
        <v>38534</v>
      </c>
      <c r="B190">
        <v>91.688999999999993</v>
      </c>
      <c r="C190">
        <v>0.95034341500339525</v>
      </c>
      <c r="D190">
        <v>0.119125802</v>
      </c>
      <c r="E190">
        <v>4.9666666666666668</v>
      </c>
      <c r="F190">
        <v>97.844999999999999</v>
      </c>
      <c r="G190">
        <v>2.7493131814454636E-2</v>
      </c>
      <c r="H190">
        <v>-0.57373333333333332</v>
      </c>
      <c r="I190">
        <v>0.77666666666666651</v>
      </c>
      <c r="J190">
        <v>-0.17052136900000001</v>
      </c>
      <c r="K190">
        <v>-3.7601886000000001E-2</v>
      </c>
      <c r="L190">
        <v>4.0494739910432729E-4</v>
      </c>
      <c r="M190">
        <v>0.35197647686353423</v>
      </c>
      <c r="N190">
        <v>5.4064681582767287E-3</v>
      </c>
      <c r="O190">
        <v>0.6</v>
      </c>
      <c r="P190">
        <f t="shared" si="27"/>
        <v>4.5184024156875786</v>
      </c>
      <c r="Q190">
        <v>-5.0931870231871887E-2</v>
      </c>
      <c r="R190">
        <v>-2.127575184606509</v>
      </c>
      <c r="S190">
        <v>4.8472653450777982E-2</v>
      </c>
      <c r="T190">
        <v>4.5833845939161693</v>
      </c>
      <c r="U190">
        <v>2.7121983000417915E-2</v>
      </c>
      <c r="V190">
        <v>-0.85269015046456031</v>
      </c>
      <c r="W190">
        <v>7.7366613717220305E-3</v>
      </c>
      <c r="X190">
        <v>-7.8117533780474595</v>
      </c>
      <c r="Y190">
        <v>-1.044190932709302</v>
      </c>
      <c r="Z190">
        <f t="shared" si="25"/>
        <v>-5.2201592351222015</v>
      </c>
      <c r="AA190">
        <v>-0.17071533811422601</v>
      </c>
      <c r="AB190">
        <v>-3.80364771577269E-2</v>
      </c>
      <c r="AC190">
        <v>0.32225997748066498</v>
      </c>
      <c r="AD190">
        <f t="shared" si="28"/>
        <v>1.0095615103367095E-2</v>
      </c>
      <c r="AE190">
        <f t="shared" si="35"/>
        <v>1.4836764989157869E-3</v>
      </c>
      <c r="AF190">
        <f t="shared" si="36"/>
        <v>-9.3757749640288601E-3</v>
      </c>
      <c r="AG190">
        <f t="shared" si="36"/>
        <v>-1.2694384440360279E-3</v>
      </c>
      <c r="AH190">
        <f t="shared" si="36"/>
        <v>-2.5008306600549091E-3</v>
      </c>
      <c r="AI190">
        <f t="shared" si="33"/>
        <v>1.1531367830289532E-4</v>
      </c>
      <c r="AJ190">
        <f t="shared" si="33"/>
        <v>-0.29884103659013816</v>
      </c>
      <c r="AK190">
        <f t="shared" si="33"/>
        <v>-4.5212360237799672E-3</v>
      </c>
      <c r="AL190">
        <f t="shared" si="33"/>
        <v>6.7865803738769159E-3</v>
      </c>
      <c r="AM190">
        <f t="shared" si="33"/>
        <v>8.7597007542361549E-3</v>
      </c>
      <c r="AN190">
        <f t="shared" si="29"/>
        <v>3.2017657146770517E-2</v>
      </c>
      <c r="AO190">
        <f t="shared" si="26"/>
        <v>6.1589011064519658E-5</v>
      </c>
      <c r="AP190">
        <f t="shared" si="30"/>
        <v>-9.6950270951482569</v>
      </c>
      <c r="AQ190">
        <f t="shared" si="32"/>
        <v>1.4010996483971208E-6</v>
      </c>
      <c r="AR190">
        <v>87.783000000000001</v>
      </c>
      <c r="AS190" s="13">
        <v>38443</v>
      </c>
      <c r="AT190">
        <v>1.4920868131167117E-2</v>
      </c>
      <c r="AU190">
        <v>3.6492651140929533E-2</v>
      </c>
      <c r="AV190">
        <v>0.52805741908312698</v>
      </c>
      <c r="AW190">
        <v>0.5397479820244323</v>
      </c>
      <c r="AX190">
        <v>0.8054665487304522</v>
      </c>
      <c r="AY190">
        <v>4.5727764389513039</v>
      </c>
      <c r="AZ190">
        <v>0.52803004002552278</v>
      </c>
      <c r="BA190">
        <v>2.3334270917346522E-2</v>
      </c>
      <c r="BB190">
        <v>2.4939074726462507E-2</v>
      </c>
      <c r="BC190">
        <v>1.4224273791742181E-2</v>
      </c>
      <c r="BD190">
        <v>4.8501855685986293</v>
      </c>
      <c r="BE190">
        <v>0.80543916967284801</v>
      </c>
      <c r="BF190">
        <v>0.30074340056467175</v>
      </c>
      <c r="BG190">
        <v>0.30234820437378773</v>
      </c>
      <c r="BH190">
        <v>0.29163340343906741</v>
      </c>
    </row>
    <row r="191" spans="1:60" x14ac:dyDescent="0.25">
      <c r="A191" s="1">
        <v>38626</v>
      </c>
      <c r="B191">
        <v>92.369</v>
      </c>
      <c r="C191">
        <v>0.95046167928619663</v>
      </c>
      <c r="D191">
        <v>0.118078471</v>
      </c>
      <c r="E191">
        <v>4.9666666666666668</v>
      </c>
      <c r="F191">
        <v>97.543999999999997</v>
      </c>
      <c r="G191">
        <v>3.9465327950467331E-2</v>
      </c>
      <c r="H191">
        <v>-0.3669</v>
      </c>
      <c r="I191">
        <v>0.57666666666666666</v>
      </c>
      <c r="J191">
        <v>-0.13778458699999999</v>
      </c>
      <c r="K191">
        <v>0.10280974599999999</v>
      </c>
      <c r="L191">
        <v>4.0656085494462929E-4</v>
      </c>
      <c r="M191">
        <v>0.35273758921067383</v>
      </c>
      <c r="N191">
        <v>5.4158817350070708E-3</v>
      </c>
      <c r="O191">
        <v>-1.34</v>
      </c>
      <c r="P191">
        <f t="shared" si="27"/>
        <v>4.5257914245201505</v>
      </c>
      <c r="Q191">
        <v>-5.0807434240712913E-2</v>
      </c>
      <c r="R191">
        <v>-2.13640586706205</v>
      </c>
      <c r="S191">
        <v>4.8472653450777982E-2</v>
      </c>
      <c r="T191">
        <v>4.5803035582579632</v>
      </c>
      <c r="U191">
        <v>3.8706473214650365E-2</v>
      </c>
      <c r="V191">
        <v>-0.45712689143205626</v>
      </c>
      <c r="W191">
        <v>5.750103091681379E-3</v>
      </c>
      <c r="X191">
        <v>-7.8077769355201987</v>
      </c>
      <c r="Y191">
        <v>-1.0420308718286764</v>
      </c>
      <c r="Z191">
        <f t="shared" si="25"/>
        <v>-5.2184195798352686</v>
      </c>
      <c r="AA191">
        <v>-0.137503945595602</v>
      </c>
      <c r="AB191">
        <v>0.10370899256569301</v>
      </c>
      <c r="AC191">
        <v>-6.5856007621017801E-2</v>
      </c>
      <c r="AD191">
        <f t="shared" si="28"/>
        <v>7.389008832571875E-3</v>
      </c>
      <c r="AE191">
        <f t="shared" si="35"/>
        <v>1.2443599115897347E-4</v>
      </c>
      <c r="AF191">
        <f t="shared" si="36"/>
        <v>-8.8306824555410834E-3</v>
      </c>
      <c r="AG191">
        <f t="shared" si="36"/>
        <v>0</v>
      </c>
      <c r="AH191">
        <f t="shared" si="36"/>
        <v>-3.081035658206055E-3</v>
      </c>
      <c r="AI191">
        <f t="shared" si="33"/>
        <v>1.1584490214232451E-2</v>
      </c>
      <c r="AJ191">
        <f t="shared" si="33"/>
        <v>0.39556325903250406</v>
      </c>
      <c r="AK191">
        <f t="shared" si="33"/>
        <v>-1.9865582800406515E-3</v>
      </c>
      <c r="AL191">
        <f t="shared" si="33"/>
        <v>3.976442527260815E-3</v>
      </c>
      <c r="AM191">
        <f t="shared" si="33"/>
        <v>2.1600608806255917E-3</v>
      </c>
      <c r="AN191">
        <f t="shared" si="29"/>
        <v>1.739655286932873E-3</v>
      </c>
      <c r="AO191">
        <f t="shared" si="26"/>
        <v>6.1204011063601917E-5</v>
      </c>
      <c r="AP191">
        <f t="shared" si="30"/>
        <v>-9.7012978303387296</v>
      </c>
      <c r="AQ191">
        <f t="shared" si="32"/>
        <v>-3.8500000091774042E-7</v>
      </c>
      <c r="AR191">
        <v>88.489000000000004</v>
      </c>
      <c r="AS191" s="13">
        <v>38534</v>
      </c>
      <c r="AT191">
        <v>9.2391701175144145E-3</v>
      </c>
      <c r="AU191">
        <v>4.1115735899136287E-2</v>
      </c>
      <c r="AV191">
        <v>0.53029942394248109</v>
      </c>
      <c r="AW191">
        <v>0.54100954473606921</v>
      </c>
      <c r="AX191">
        <v>0.80377729546110732</v>
      </c>
      <c r="AY191">
        <v>4.5771461811849949</v>
      </c>
      <c r="AZ191">
        <v>0.5309711781332368</v>
      </c>
      <c r="BA191">
        <v>2.501638775322057E-2</v>
      </c>
      <c r="BB191">
        <v>2.6912521127408828E-2</v>
      </c>
      <c r="BC191">
        <v>2.1291600786535136E-2</v>
      </c>
      <c r="BD191">
        <v>4.8506240527036208</v>
      </c>
      <c r="BE191">
        <v>0.80444904965186304</v>
      </c>
      <c r="BF191">
        <v>0.29849425927184681</v>
      </c>
      <c r="BG191">
        <v>0.30039039264603506</v>
      </c>
      <c r="BH191">
        <v>0.29476947230516137</v>
      </c>
    </row>
    <row r="192" spans="1:60" x14ac:dyDescent="0.25">
      <c r="A192" s="1">
        <v>38718</v>
      </c>
      <c r="B192">
        <v>93.944999999999993</v>
      </c>
      <c r="C192">
        <v>0.9527971873145763</v>
      </c>
      <c r="D192">
        <v>0.118602716</v>
      </c>
      <c r="E192">
        <v>4.7333333333333334</v>
      </c>
      <c r="F192">
        <v>99.031000000000006</v>
      </c>
      <c r="G192">
        <v>4.2233323805485598E-2</v>
      </c>
      <c r="H192">
        <v>-0.4055333333333333</v>
      </c>
      <c r="I192">
        <v>7.0000000000000007E-2</v>
      </c>
      <c r="J192">
        <v>-0.209229687</v>
      </c>
      <c r="K192">
        <v>-5.8757519999999997E-3</v>
      </c>
      <c r="L192">
        <v>4.1246641260251835E-4</v>
      </c>
      <c r="M192">
        <v>0.3557283179417684</v>
      </c>
      <c r="N192">
        <v>5.633199276444038E-3</v>
      </c>
      <c r="O192">
        <v>2.67</v>
      </c>
      <c r="P192">
        <f t="shared" si="27"/>
        <v>4.5427095046454857</v>
      </c>
      <c r="Q192">
        <v>-4.8353212966209654E-2</v>
      </c>
      <c r="R192">
        <v>-2.1319758921748222</v>
      </c>
      <c r="S192">
        <v>4.6247251165319622E-2</v>
      </c>
      <c r="T192">
        <v>4.5954329324323435</v>
      </c>
      <c r="U192">
        <v>4.1365837464135462E-2</v>
      </c>
      <c r="V192">
        <v>-0.52009063394946764</v>
      </c>
      <c r="W192">
        <v>6.9975511427326493E-4</v>
      </c>
      <c r="X192">
        <v>-7.7933557794985475</v>
      </c>
      <c r="Y192">
        <v>-1.0335879913276822</v>
      </c>
      <c r="Z192">
        <f t="shared" si="25"/>
        <v>-5.1790777430853137</v>
      </c>
      <c r="AA192">
        <v>-0.20901485514658599</v>
      </c>
      <c r="AB192">
        <v>-6.6965069918035599E-3</v>
      </c>
      <c r="AC192">
        <v>-0.31423373083595901</v>
      </c>
      <c r="AD192">
        <f t="shared" si="28"/>
        <v>1.6918080125335244E-2</v>
      </c>
      <c r="AE192">
        <f t="shared" si="35"/>
        <v>2.4542212745032599E-3</v>
      </c>
      <c r="AF192">
        <f t="shared" si="36"/>
        <v>4.4299748872278499E-3</v>
      </c>
      <c r="AG192">
        <f t="shared" si="36"/>
        <v>-2.2254022854583597E-3</v>
      </c>
      <c r="AH192">
        <f t="shared" si="36"/>
        <v>1.5129374174380317E-2</v>
      </c>
      <c r="AI192">
        <f t="shared" si="33"/>
        <v>2.6593642494850966E-3</v>
      </c>
      <c r="AJ192">
        <f t="shared" si="33"/>
        <v>-6.2963742517411381E-2</v>
      </c>
      <c r="AK192">
        <f t="shared" si="33"/>
        <v>-5.0503479774081138E-3</v>
      </c>
      <c r="AL192">
        <f t="shared" si="33"/>
        <v>1.4421156021651171E-2</v>
      </c>
      <c r="AM192">
        <f t="shared" si="33"/>
        <v>8.4428805009941765E-3</v>
      </c>
      <c r="AN192">
        <f t="shared" si="29"/>
        <v>3.934183674995495E-2</v>
      </c>
      <c r="AO192">
        <f t="shared" si="26"/>
        <v>6.3218369785135147E-5</v>
      </c>
      <c r="AP192">
        <f t="shared" si="30"/>
        <v>-9.6689156378880305</v>
      </c>
      <c r="AQ192">
        <f t="shared" si="32"/>
        <v>2.0143587215332295E-6</v>
      </c>
      <c r="AR192">
        <v>89.106999999999999</v>
      </c>
      <c r="AS192" s="13">
        <v>38626</v>
      </c>
      <c r="AT192">
        <v>5.1805049819427422E-3</v>
      </c>
      <c r="AU192">
        <v>4.4295042803707795E-2</v>
      </c>
      <c r="AV192">
        <v>0.52326186044371692</v>
      </c>
      <c r="AW192">
        <v>0.53101380153226951</v>
      </c>
      <c r="AX192">
        <v>0.8061653307597697</v>
      </c>
      <c r="AY192">
        <v>4.5777365011532716</v>
      </c>
      <c r="AZ192">
        <v>0.52728951400117197</v>
      </c>
      <c r="BA192">
        <v>1.1690833136683731E-2</v>
      </c>
      <c r="BB192">
        <v>1.5786300630136751E-2</v>
      </c>
      <c r="BC192">
        <v>9.312393147357656E-3</v>
      </c>
      <c r="BD192">
        <v>4.8606399714693245</v>
      </c>
      <c r="BE192">
        <v>0.81019298431722475</v>
      </c>
      <c r="BF192">
        <v>0.29459430345273652</v>
      </c>
      <c r="BG192">
        <v>0.29868977094618954</v>
      </c>
      <c r="BH192">
        <v>0.29221586346341044</v>
      </c>
    </row>
    <row r="193" spans="1:60" x14ac:dyDescent="0.25">
      <c r="A193" s="1">
        <v>38808</v>
      </c>
      <c r="B193">
        <v>94.087000000000003</v>
      </c>
      <c r="C193">
        <v>0.95345066445475868</v>
      </c>
      <c r="D193">
        <v>0.121536017</v>
      </c>
      <c r="E193">
        <v>4.6333333333333329</v>
      </c>
      <c r="F193">
        <v>98.146000000000001</v>
      </c>
      <c r="G193">
        <v>4.5432669656841083E-2</v>
      </c>
      <c r="H193">
        <v>-0.41476666666666662</v>
      </c>
      <c r="I193">
        <v>0.24333333333333337</v>
      </c>
      <c r="J193">
        <v>-1.7343291E-2</v>
      </c>
      <c r="K193">
        <v>0.29445135700000002</v>
      </c>
      <c r="L193">
        <v>4.1188006986731343E-4</v>
      </c>
      <c r="M193">
        <v>0.35491846818216349</v>
      </c>
      <c r="N193">
        <v>5.6112003665553288E-3</v>
      </c>
      <c r="O193">
        <v>-3.56</v>
      </c>
      <c r="P193">
        <f t="shared" si="27"/>
        <v>4.5442198861443241</v>
      </c>
      <c r="Q193">
        <v>-4.7667596806512329E-2</v>
      </c>
      <c r="R193">
        <v>-2.1075446239160756</v>
      </c>
      <c r="S193">
        <v>4.5291989191706815E-2</v>
      </c>
      <c r="T193">
        <v>4.5864561659439671</v>
      </c>
      <c r="U193">
        <v>4.4430837675844624E-2</v>
      </c>
      <c r="V193">
        <v>-0.53574465087508394</v>
      </c>
      <c r="W193">
        <v>2.430377571708883E-3</v>
      </c>
      <c r="X193">
        <v>-7.7947783435454738</v>
      </c>
      <c r="Y193">
        <v>-1.0358671829767438</v>
      </c>
      <c r="Z193">
        <f t="shared" si="25"/>
        <v>-5.1829906132527048</v>
      </c>
      <c r="AA193">
        <v>-1.6863259281340699E-2</v>
      </c>
      <c r="AB193">
        <v>0.29502827913061602</v>
      </c>
      <c r="AC193">
        <v>0.31200853815201901</v>
      </c>
      <c r="AD193">
        <f t="shared" si="28"/>
        <v>1.5103814988384201E-3</v>
      </c>
      <c r="AE193">
        <f t="shared" si="35"/>
        <v>6.8561615969732481E-4</v>
      </c>
      <c r="AF193">
        <f t="shared" si="36"/>
        <v>2.4431268258746641E-2</v>
      </c>
      <c r="AG193">
        <f t="shared" si="36"/>
        <v>-9.5526197361280735E-4</v>
      </c>
      <c r="AH193">
        <f t="shared" si="36"/>
        <v>-8.9767664883764198E-3</v>
      </c>
      <c r="AI193">
        <f t="shared" si="33"/>
        <v>3.0650002117091624E-3</v>
      </c>
      <c r="AJ193">
        <f t="shared" si="33"/>
        <v>-1.5654016925616299E-2</v>
      </c>
      <c r="AK193">
        <f t="shared" si="33"/>
        <v>1.730622457435618E-3</v>
      </c>
      <c r="AL193">
        <f t="shared" si="33"/>
        <v>-1.4225640469263112E-3</v>
      </c>
      <c r="AM193">
        <f t="shared" si="33"/>
        <v>-2.2791916490616515E-3</v>
      </c>
      <c r="AN193">
        <f t="shared" si="29"/>
        <v>-3.9128701673911692E-3</v>
      </c>
      <c r="AO193">
        <f t="shared" si="26"/>
        <v>6.2449365251250155E-5</v>
      </c>
      <c r="AP193">
        <f t="shared" si="30"/>
        <v>-9.6811544855556289</v>
      </c>
      <c r="AQ193">
        <f t="shared" si="32"/>
        <v>-7.6900453388499188E-7</v>
      </c>
      <c r="AR193">
        <v>89.852000000000004</v>
      </c>
      <c r="AS193" s="13">
        <v>38718</v>
      </c>
      <c r="AT193">
        <v>8.9434786029609359E-3</v>
      </c>
      <c r="AU193">
        <v>4.7817948884688377E-2</v>
      </c>
      <c r="AV193">
        <v>0.53018920321751706</v>
      </c>
      <c r="AW193">
        <v>0.53566643871795039</v>
      </c>
      <c r="AX193">
        <v>0.79373803066636739</v>
      </c>
      <c r="AY193">
        <v>4.5833141991855175</v>
      </c>
      <c r="AZ193">
        <v>0.53128172848239208</v>
      </c>
      <c r="BA193">
        <v>2.1650643131433611E-2</v>
      </c>
      <c r="BB193">
        <v>2.5198631993705645E-2</v>
      </c>
      <c r="BC193">
        <v>2.2468780452860937E-2</v>
      </c>
      <c r="BD193">
        <v>4.8468630266343675</v>
      </c>
      <c r="BE193">
        <v>0.79483055593124241</v>
      </c>
      <c r="BF193">
        <v>0.28519947058028394</v>
      </c>
      <c r="BG193">
        <v>0.28874745944255598</v>
      </c>
      <c r="BH193">
        <v>0.28601760790171127</v>
      </c>
    </row>
    <row r="194" spans="1:60" x14ac:dyDescent="0.25">
      <c r="A194" s="1">
        <v>38899</v>
      </c>
      <c r="B194">
        <v>94.301000000000002</v>
      </c>
      <c r="C194">
        <v>0.95357280293784574</v>
      </c>
      <c r="D194">
        <v>0.11999994999999999</v>
      </c>
      <c r="E194">
        <v>4.6333333333333337</v>
      </c>
      <c r="F194">
        <v>97.391000000000005</v>
      </c>
      <c r="G194">
        <v>5.4113573837658954E-2</v>
      </c>
      <c r="H194">
        <v>-0.35846666666666666</v>
      </c>
      <c r="I194">
        <v>-0.13666666666666666</v>
      </c>
      <c r="J194">
        <v>0.14282378300000001</v>
      </c>
      <c r="K194">
        <v>0.21453164299999999</v>
      </c>
      <c r="L194">
        <v>4.1149646980791216E-4</v>
      </c>
      <c r="M194">
        <v>0.35375760281903379</v>
      </c>
      <c r="N194">
        <v>5.6220236277050991E-3</v>
      </c>
      <c r="O194">
        <v>-2.46</v>
      </c>
      <c r="P194">
        <f t="shared" si="27"/>
        <v>4.5464917940370553</v>
      </c>
      <c r="Q194">
        <v>-4.7539503486904611E-2</v>
      </c>
      <c r="R194">
        <v>-2.1202639528668445</v>
      </c>
      <c r="S194">
        <v>4.5291989191706815E-2</v>
      </c>
      <c r="T194">
        <v>4.5787338039150534</v>
      </c>
      <c r="U194">
        <v>5.2700199378203298E-2</v>
      </c>
      <c r="V194">
        <v>-0.44389413472794642</v>
      </c>
      <c r="W194">
        <v>-1.3676014073051622E-3</v>
      </c>
      <c r="X194">
        <v>-7.7957101167225566</v>
      </c>
      <c r="Y194">
        <v>-1.0391433381877009</v>
      </c>
      <c r="Z194">
        <f t="shared" si="25"/>
        <v>-5.1810636037842697</v>
      </c>
      <c r="AA194">
        <v>0.143301523986367</v>
      </c>
      <c r="AB194">
        <v>0.21504733340080501</v>
      </c>
      <c r="AC194">
        <v>-1.9570915198203202E-2</v>
      </c>
      <c r="AD194">
        <f t="shared" si="28"/>
        <v>2.2719078927311287E-3</v>
      </c>
      <c r="AE194">
        <f t="shared" si="35"/>
        <v>1.2809331960771803E-4</v>
      </c>
      <c r="AF194">
        <f t="shared" si="36"/>
        <v>-1.2719328950768993E-2</v>
      </c>
      <c r="AG194">
        <f t="shared" si="36"/>
        <v>0</v>
      </c>
      <c r="AH194">
        <f t="shared" si="36"/>
        <v>-7.7223620289137429E-3</v>
      </c>
      <c r="AI194">
        <f t="shared" si="33"/>
        <v>8.2693617023586741E-3</v>
      </c>
      <c r="AJ194">
        <f t="shared" si="33"/>
        <v>9.1850516147137518E-2</v>
      </c>
      <c r="AK194">
        <f t="shared" si="33"/>
        <v>-3.7979789790140452E-3</v>
      </c>
      <c r="AL194">
        <f t="shared" si="33"/>
        <v>-9.3177317708281748E-4</v>
      </c>
      <c r="AM194">
        <f t="shared" si="33"/>
        <v>-3.2761552109570324E-3</v>
      </c>
      <c r="AN194">
        <f t="shared" si="29"/>
        <v>1.9270094684351591E-3</v>
      </c>
      <c r="AO194">
        <f t="shared" si="26"/>
        <v>6.2134852927190232E-5</v>
      </c>
      <c r="AP194">
        <f t="shared" si="30"/>
        <v>-9.6862034876972842</v>
      </c>
      <c r="AQ194">
        <f t="shared" si="32"/>
        <v>-3.1451232405992286E-7</v>
      </c>
      <c r="AR194">
        <v>90.480999999999995</v>
      </c>
      <c r="AS194" s="13">
        <v>38808</v>
      </c>
      <c r="AT194">
        <v>9.352063808310716E-3</v>
      </c>
      <c r="AU194">
        <v>4.8453859901122498E-2</v>
      </c>
      <c r="AV194">
        <v>0.53032274156531944</v>
      </c>
      <c r="AW194">
        <v>0.5365649072449874</v>
      </c>
      <c r="AX194">
        <v>0.78702933796933461</v>
      </c>
      <c r="AY194">
        <v>4.5793247719293904</v>
      </c>
      <c r="AZ194">
        <v>0.52952819066107992</v>
      </c>
      <c r="BA194">
        <v>2.5368451114991197E-2</v>
      </c>
      <c r="BB194">
        <v>2.827509088646174E-2</v>
      </c>
      <c r="BC194">
        <v>2.7311922259342647E-2</v>
      </c>
      <c r="BD194">
        <v>4.8360313683334057</v>
      </c>
      <c r="BE194">
        <v>0.78623478706509509</v>
      </c>
      <c r="BF194">
        <v>0.28207504751900636</v>
      </c>
      <c r="BG194">
        <v>0.2849816872904769</v>
      </c>
      <c r="BH194">
        <v>0.28401851866335781</v>
      </c>
    </row>
    <row r="195" spans="1:60" x14ac:dyDescent="0.25">
      <c r="A195" s="1">
        <v>38991</v>
      </c>
      <c r="B195">
        <v>95.418999999999997</v>
      </c>
      <c r="C195">
        <v>0.95546383364065279</v>
      </c>
      <c r="D195">
        <v>0.122206516</v>
      </c>
      <c r="E195">
        <v>4.4333333333333336</v>
      </c>
      <c r="F195">
        <v>99.504999999999995</v>
      </c>
      <c r="G195">
        <v>4.9938716892073451E-2</v>
      </c>
      <c r="H195">
        <v>-0.45526666666666671</v>
      </c>
      <c r="I195">
        <v>-0.40333333333333338</v>
      </c>
      <c r="J195">
        <v>9.8546615000000004E-2</v>
      </c>
      <c r="K195">
        <v>3.5848024999999999E-2</v>
      </c>
      <c r="L195">
        <v>4.1505289348227022E-4</v>
      </c>
      <c r="M195">
        <v>0.35652569065536199</v>
      </c>
      <c r="N195">
        <v>6.0439503079653418E-3</v>
      </c>
      <c r="O195">
        <v>1.65</v>
      </c>
      <c r="P195">
        <f t="shared" si="27"/>
        <v>4.5582777200498139</v>
      </c>
      <c r="Q195">
        <v>-4.5558366734384709E-2</v>
      </c>
      <c r="R195">
        <v>-2.1020429112439731</v>
      </c>
      <c r="S195">
        <v>4.3378723301944991E-2</v>
      </c>
      <c r="T195">
        <v>4.6002078941582765</v>
      </c>
      <c r="U195">
        <v>4.873179760144513E-2</v>
      </c>
      <c r="V195">
        <v>-0.6074589006996397</v>
      </c>
      <c r="W195">
        <v>-4.0414891597200242E-3</v>
      </c>
      <c r="X195">
        <v>-7.7871045916810244</v>
      </c>
      <c r="Y195">
        <v>-1.0313489781748368</v>
      </c>
      <c r="Z195">
        <f t="shared" si="25"/>
        <v>-5.1086974563186551</v>
      </c>
      <c r="AA195">
        <v>9.8384281141849994E-2</v>
      </c>
      <c r="AB195">
        <v>3.6258317171795701E-2</v>
      </c>
      <c r="AC195">
        <v>-0.57129043927973699</v>
      </c>
      <c r="AD195">
        <f t="shared" si="28"/>
        <v>1.178592601275863E-2</v>
      </c>
      <c r="AE195">
        <f t="shared" si="35"/>
        <v>1.981136752519902E-3</v>
      </c>
      <c r="AF195">
        <f t="shared" si="36"/>
        <v>1.8221041622871414E-2</v>
      </c>
      <c r="AG195">
        <f t="shared" si="36"/>
        <v>-1.913265889761824E-3</v>
      </c>
      <c r="AH195">
        <f t="shared" si="36"/>
        <v>2.147409024322311E-2</v>
      </c>
      <c r="AI195">
        <f t="shared" si="33"/>
        <v>-3.9684017767581681E-3</v>
      </c>
      <c r="AJ195">
        <f t="shared" si="33"/>
        <v>-0.16356476597169328</v>
      </c>
      <c r="AK195">
        <f t="shared" si="33"/>
        <v>-2.673887752414862E-3</v>
      </c>
      <c r="AL195">
        <f t="shared" ref="AL195:AM241" si="37">X195-X194</f>
        <v>8.6055250415322249E-3</v>
      </c>
      <c r="AM195">
        <f t="shared" si="37"/>
        <v>7.7943600128640433E-3</v>
      </c>
      <c r="AN195">
        <f t="shared" si="29"/>
        <v>7.2366147465614539E-2</v>
      </c>
      <c r="AO195">
        <f t="shared" si="26"/>
        <v>6.655233505440006E-5</v>
      </c>
      <c r="AP195">
        <f t="shared" si="30"/>
        <v>-9.6175219265200624</v>
      </c>
      <c r="AQ195">
        <f t="shared" si="32"/>
        <v>4.4174821272098276E-6</v>
      </c>
      <c r="AR195">
        <v>90.814999999999998</v>
      </c>
      <c r="AS195" s="13">
        <v>38899</v>
      </c>
      <c r="AT195">
        <v>-4.1186279158202553E-3</v>
      </c>
      <c r="AU195">
        <v>4.7516486223907049E-2</v>
      </c>
      <c r="AV195">
        <v>0.52196088412987118</v>
      </c>
      <c r="AW195">
        <v>0.52622262397411557</v>
      </c>
      <c r="AX195">
        <v>0.78375878484958372</v>
      </c>
      <c r="AY195">
        <v>4.5783337195564116</v>
      </c>
      <c r="AZ195">
        <v>0.52174745399244638</v>
      </c>
      <c r="BA195">
        <v>1.3853329617423138E-2</v>
      </c>
      <c r="BB195">
        <v>1.8226828934505779E-2</v>
      </c>
      <c r="BC195">
        <v>1.5053167071584106E-2</v>
      </c>
      <c r="BD195">
        <v>4.8401316202761233</v>
      </c>
      <c r="BE195">
        <v>0.78354535471215891</v>
      </c>
      <c r="BF195">
        <v>0.27565123033713568</v>
      </c>
      <c r="BG195">
        <v>0.28002472965421832</v>
      </c>
      <c r="BH195">
        <v>0.27685106779129665</v>
      </c>
    </row>
    <row r="196" spans="1:60" x14ac:dyDescent="0.25">
      <c r="A196" s="1">
        <v>39083</v>
      </c>
      <c r="B196">
        <v>95.701999999999998</v>
      </c>
      <c r="C196">
        <v>0.95476046326261266</v>
      </c>
      <c r="D196">
        <v>0.12048714100000001</v>
      </c>
      <c r="E196">
        <v>4.5</v>
      </c>
      <c r="F196">
        <v>100.953</v>
      </c>
      <c r="G196">
        <v>4.8548777963754064E-2</v>
      </c>
      <c r="H196">
        <v>-0.52196666666666669</v>
      </c>
      <c r="I196">
        <v>-0.43666666666666665</v>
      </c>
      <c r="J196">
        <v>-4.0373850000000003E-2</v>
      </c>
      <c r="K196">
        <v>8.9683398999999997E-2</v>
      </c>
      <c r="L196">
        <v>4.1458332430828406E-4</v>
      </c>
      <c r="M196">
        <v>0.35737294262584784</v>
      </c>
      <c r="N196">
        <v>6.1744477030888766E-3</v>
      </c>
      <c r="O196">
        <v>-0.79</v>
      </c>
      <c r="P196">
        <f t="shared" si="27"/>
        <v>4.5612391968821235</v>
      </c>
      <c r="Q196">
        <v>-4.6294793771741873E-2</v>
      </c>
      <c r="R196">
        <v>-2.1162122454386845</v>
      </c>
      <c r="S196">
        <v>4.4016885416774253E-2</v>
      </c>
      <c r="T196">
        <v>4.6146550619993061</v>
      </c>
      <c r="U196">
        <v>4.7407091940832639E-2</v>
      </c>
      <c r="V196">
        <v>-0.73807481391508012</v>
      </c>
      <c r="W196">
        <v>-4.3762284009791191E-3</v>
      </c>
      <c r="X196">
        <v>-7.7882365799285438</v>
      </c>
      <c r="Y196">
        <v>-1.0289753852618695</v>
      </c>
      <c r="Z196">
        <f t="shared" ref="Z196:Z241" si="38">LN(N196)</f>
        <v>-5.0873358412634859</v>
      </c>
      <c r="AA196">
        <v>-4.03828851027032E-2</v>
      </c>
      <c r="AB196">
        <v>9.0014138975423597E-2</v>
      </c>
      <c r="AC196">
        <v>0.635913698898802</v>
      </c>
      <c r="AD196">
        <f t="shared" si="28"/>
        <v>2.9614768323096285E-3</v>
      </c>
      <c r="AE196">
        <f t="shared" si="35"/>
        <v>-7.3642703735716381E-4</v>
      </c>
      <c r="AF196">
        <f t="shared" si="36"/>
        <v>-1.4169334194711336E-2</v>
      </c>
      <c r="AG196">
        <f t="shared" si="36"/>
        <v>6.3816211482926183E-4</v>
      </c>
      <c r="AH196">
        <f t="shared" si="36"/>
        <v>1.4447167841029618E-2</v>
      </c>
      <c r="AI196">
        <f t="shared" si="36"/>
        <v>-1.3247056606124907E-3</v>
      </c>
      <c r="AJ196">
        <f t="shared" si="36"/>
        <v>-0.13061591321544042</v>
      </c>
      <c r="AK196">
        <f t="shared" si="36"/>
        <v>-3.3473924125909486E-4</v>
      </c>
      <c r="AL196">
        <f t="shared" si="37"/>
        <v>-1.1319882475193666E-3</v>
      </c>
      <c r="AM196">
        <f t="shared" si="37"/>
        <v>2.3735929129673483E-3</v>
      </c>
      <c r="AN196">
        <f t="shared" si="29"/>
        <v>2.1361615055169203E-2</v>
      </c>
      <c r="AO196">
        <f t="shared" ref="AO196:AO241" si="39">N196/AR196</f>
        <v>6.7327252836054394E-5</v>
      </c>
      <c r="AP196">
        <f t="shared" si="30"/>
        <v>-9.6059454577239016</v>
      </c>
      <c r="AQ196">
        <f t="shared" si="32"/>
        <v>7.7491778165433465E-7</v>
      </c>
      <c r="AR196">
        <v>91.707999999999998</v>
      </c>
      <c r="AS196" s="13">
        <v>38991</v>
      </c>
      <c r="AT196">
        <v>9.7089225085972199E-3</v>
      </c>
      <c r="AU196">
        <v>4.7728074380088858E-2</v>
      </c>
      <c r="AV196">
        <v>0.50940953705899827</v>
      </c>
      <c r="AW196">
        <v>0.50638268946738096</v>
      </c>
      <c r="AX196">
        <v>0.78456432556563138</v>
      </c>
      <c r="AY196">
        <v>4.5683187019502478</v>
      </c>
      <c r="AZ196">
        <v>0.50905690309160556</v>
      </c>
      <c r="BA196">
        <v>3.3050121600676219E-3</v>
      </c>
      <c r="BB196">
        <v>7.5912014486043677E-3</v>
      </c>
      <c r="BC196">
        <v>3.9828512123789572E-3</v>
      </c>
      <c r="BD196">
        <v>4.8434734904568817</v>
      </c>
      <c r="BE196">
        <v>0.78421169159823867</v>
      </c>
      <c r="BF196">
        <v>0.27845980066670073</v>
      </c>
      <c r="BG196">
        <v>0.28274598995523748</v>
      </c>
      <c r="BH196">
        <v>0.27913763971901207</v>
      </c>
    </row>
    <row r="197" spans="1:60" x14ac:dyDescent="0.25">
      <c r="A197" s="1">
        <v>39173</v>
      </c>
      <c r="B197">
        <v>96.486999999999995</v>
      </c>
      <c r="C197">
        <v>0.95504926377181076</v>
      </c>
      <c r="D197">
        <v>0.11370015999999999</v>
      </c>
      <c r="E197">
        <v>4.5</v>
      </c>
      <c r="F197">
        <v>99.790999999999997</v>
      </c>
      <c r="G197">
        <v>4.9760812898978754E-2</v>
      </c>
      <c r="H197">
        <v>-0.47023333333333334</v>
      </c>
      <c r="I197">
        <v>-2.3333333333333352E-2</v>
      </c>
      <c r="J197">
        <v>2.7030852000000001E-2</v>
      </c>
      <c r="K197">
        <v>4.2995610000000004E-3</v>
      </c>
      <c r="L197">
        <v>4.1682290631668984E-4</v>
      </c>
      <c r="M197">
        <v>0.35974845890668666</v>
      </c>
      <c r="N197">
        <v>6.4641023204108031E-3</v>
      </c>
      <c r="O197">
        <v>-2.2799999999999998</v>
      </c>
      <c r="P197">
        <f t="shared" ref="P197:P241" si="40">LN(B197)</f>
        <v>4.5694082842441492</v>
      </c>
      <c r="Q197">
        <v>-4.5992354730499979E-2</v>
      </c>
      <c r="R197">
        <v>-2.1741904710146756</v>
      </c>
      <c r="S197">
        <v>4.4016885416774253E-2</v>
      </c>
      <c r="T197">
        <v>4.6030779988902033</v>
      </c>
      <c r="U197">
        <v>4.8562340980632224E-2</v>
      </c>
      <c r="V197">
        <v>-0.63531862094747271</v>
      </c>
      <c r="W197">
        <v>-2.3336055979083893E-4</v>
      </c>
      <c r="X197">
        <v>-7.782849111461597</v>
      </c>
      <c r="Y197">
        <v>-1.0223502170134484</v>
      </c>
      <c r="Z197">
        <f t="shared" si="38"/>
        <v>-5.0414911286171513</v>
      </c>
      <c r="AA197">
        <v>2.7846241208447701E-2</v>
      </c>
      <c r="AB197">
        <v>3.1111570724038202E-3</v>
      </c>
      <c r="AC197">
        <v>0.20090858712051901</v>
      </c>
      <c r="AD197">
        <f t="shared" ref="AD197:AD241" si="41">P197-P196</f>
        <v>8.1690873620257065E-3</v>
      </c>
      <c r="AE197">
        <f t="shared" si="35"/>
        <v>3.0243904124189341E-4</v>
      </c>
      <c r="AF197">
        <f t="shared" si="36"/>
        <v>-5.7978225575991083E-2</v>
      </c>
      <c r="AG197">
        <f t="shared" si="36"/>
        <v>0</v>
      </c>
      <c r="AH197">
        <f t="shared" si="36"/>
        <v>-1.1577063109102781E-2</v>
      </c>
      <c r="AI197">
        <f t="shared" si="36"/>
        <v>1.1552490397995843E-3</v>
      </c>
      <c r="AJ197">
        <f t="shared" si="36"/>
        <v>0.10275619296760741</v>
      </c>
      <c r="AK197">
        <f t="shared" si="36"/>
        <v>4.1428678411882802E-3</v>
      </c>
      <c r="AL197">
        <f t="shared" si="37"/>
        <v>5.3874684669468209E-3</v>
      </c>
      <c r="AM197">
        <f t="shared" si="37"/>
        <v>6.6251682484210761E-3</v>
      </c>
      <c r="AN197">
        <f t="shared" ref="AN197:AN241" si="42">Z197-Z196</f>
        <v>4.5844712646334607E-2</v>
      </c>
      <c r="AO197">
        <f t="shared" si="39"/>
        <v>7.0032852519591376E-5</v>
      </c>
      <c r="AP197">
        <f t="shared" si="30"/>
        <v>-9.5665461043034536</v>
      </c>
      <c r="AQ197">
        <f t="shared" si="32"/>
        <v>2.7055996835369814E-6</v>
      </c>
      <c r="AR197">
        <v>92.301000000000002</v>
      </c>
      <c r="AS197" s="13">
        <v>39083</v>
      </c>
      <c r="AT197">
        <v>1.1198942102712949E-2</v>
      </c>
      <c r="AU197">
        <v>4.7031212620754097E-2</v>
      </c>
      <c r="AV197">
        <v>0.51909140630592021</v>
      </c>
      <c r="AW197">
        <v>0.51920450361850956</v>
      </c>
      <c r="AX197">
        <v>0.78456704353899198</v>
      </c>
      <c r="AY197">
        <v>4.5834324156632853</v>
      </c>
      <c r="AZ197">
        <v>0.51914761418013122</v>
      </c>
      <c r="BA197">
        <v>1.2270668348577485E-2</v>
      </c>
      <c r="BB197">
        <v>1.734212636927801E-2</v>
      </c>
      <c r="BC197">
        <v>1.6005357245376217E-2</v>
      </c>
      <c r="BD197">
        <v>4.8489080528963573</v>
      </c>
      <c r="BE197">
        <v>0.78462325141320299</v>
      </c>
      <c r="BF197">
        <v>0.27774630558164926</v>
      </c>
      <c r="BG197">
        <v>0.28281776360234978</v>
      </c>
      <c r="BH197">
        <v>0.28148099447844799</v>
      </c>
    </row>
    <row r="198" spans="1:60" x14ac:dyDescent="0.25">
      <c r="A198" s="1">
        <v>39264</v>
      </c>
      <c r="B198">
        <v>97.102999999999994</v>
      </c>
      <c r="C198">
        <v>0.95342942443332879</v>
      </c>
      <c r="D198">
        <v>0.114990672</v>
      </c>
      <c r="E198">
        <v>4.666666666666667</v>
      </c>
      <c r="F198">
        <v>99.561000000000007</v>
      </c>
      <c r="G198">
        <v>4.8194890717781345E-2</v>
      </c>
      <c r="H198">
        <v>2.9966666666666662E-2</v>
      </c>
      <c r="I198">
        <v>0.31</v>
      </c>
      <c r="J198">
        <v>0.30553373</v>
      </c>
      <c r="K198">
        <v>0.175054234</v>
      </c>
      <c r="L198">
        <v>4.1816889884156586E-4</v>
      </c>
      <c r="M198">
        <v>0.36360067517237782</v>
      </c>
      <c r="N198">
        <v>6.4201225901841718E-3</v>
      </c>
      <c r="O198">
        <v>-0.34</v>
      </c>
      <c r="P198">
        <f t="shared" si="40"/>
        <v>4.5757722708035304</v>
      </c>
      <c r="Q198">
        <v>-4.7689874055673979E-2</v>
      </c>
      <c r="R198">
        <v>-2.1629042669522058</v>
      </c>
      <c r="S198">
        <v>4.5610511252052274E-2</v>
      </c>
      <c r="T198">
        <v>4.6007705216434047</v>
      </c>
      <c r="U198">
        <v>4.7069533034974007E-2</v>
      </c>
      <c r="V198">
        <v>2.9526439258321813E-2</v>
      </c>
      <c r="W198">
        <v>3.0952049073025216E-3</v>
      </c>
      <c r="X198">
        <v>-7.7796251428372063</v>
      </c>
      <c r="Y198">
        <v>-1.0116990597708073</v>
      </c>
      <c r="Z198">
        <f t="shared" si="38"/>
        <v>-5.0483180664183118</v>
      </c>
      <c r="AA198">
        <v>0.30503905438110201</v>
      </c>
      <c r="AB198">
        <v>0.17579713499900401</v>
      </c>
      <c r="AC198">
        <v>-0.13183750732864999</v>
      </c>
      <c r="AD198">
        <f t="shared" si="41"/>
        <v>6.3639865593811962E-3</v>
      </c>
      <c r="AE198">
        <f t="shared" si="35"/>
        <v>-1.6975193251740003E-3</v>
      </c>
      <c r="AF198">
        <f t="shared" si="36"/>
        <v>1.1286204062469718E-2</v>
      </c>
      <c r="AG198">
        <f t="shared" si="36"/>
        <v>1.5936258352780217E-3</v>
      </c>
      <c r="AH198">
        <f t="shared" si="36"/>
        <v>-2.3074772467985838E-3</v>
      </c>
      <c r="AI198">
        <f t="shared" si="36"/>
        <v>-1.4928079456582172E-3</v>
      </c>
      <c r="AJ198">
        <f t="shared" si="36"/>
        <v>0.66484506020579448</v>
      </c>
      <c r="AK198">
        <f t="shared" si="36"/>
        <v>3.3285654670933604E-3</v>
      </c>
      <c r="AL198">
        <f t="shared" si="37"/>
        <v>3.2239686243906718E-3</v>
      </c>
      <c r="AM198">
        <f t="shared" si="37"/>
        <v>1.0651157242641096E-2</v>
      </c>
      <c r="AN198">
        <f t="shared" si="42"/>
        <v>-6.8269378011605042E-3</v>
      </c>
      <c r="AO198">
        <f t="shared" si="39"/>
        <v>6.9200252114600452E-5</v>
      </c>
      <c r="AP198">
        <f t="shared" ref="AP198:AP241" si="43">LN(AO198)</f>
        <v>-9.5785060520727132</v>
      </c>
      <c r="AQ198">
        <f t="shared" si="32"/>
        <v>-8.3260040499092401E-7</v>
      </c>
      <c r="AR198">
        <v>92.775999999999996</v>
      </c>
      <c r="AS198" s="13">
        <v>39173</v>
      </c>
      <c r="AT198">
        <v>6.2903472173895646E-3</v>
      </c>
      <c r="AU198">
        <v>4.3284601512364872E-2</v>
      </c>
      <c r="AV198">
        <v>0.52897662497446019</v>
      </c>
      <c r="AW198">
        <v>0.52877012196655648</v>
      </c>
      <c r="AX198">
        <v>0.78452039547765651</v>
      </c>
      <c r="AY198">
        <v>4.6030967080672855</v>
      </c>
      <c r="AZ198">
        <v>0.52707837463222729</v>
      </c>
      <c r="BA198">
        <v>2.1965714415371096E-2</v>
      </c>
      <c r="BB198">
        <v>2.7684900074126162E-2</v>
      </c>
      <c r="BC198">
        <v>2.2912459337700142E-2</v>
      </c>
      <c r="BD198">
        <v>4.8586404785704822</v>
      </c>
      <c r="BE198">
        <v>0.78262214513542361</v>
      </c>
      <c r="BF198">
        <v>0.27750948491856742</v>
      </c>
      <c r="BG198">
        <v>0.28322867057732248</v>
      </c>
      <c r="BH198">
        <v>0.27845622984089646</v>
      </c>
    </row>
    <row r="199" spans="1:60" x14ac:dyDescent="0.25">
      <c r="A199" s="1">
        <v>39356</v>
      </c>
      <c r="B199">
        <v>97.63</v>
      </c>
      <c r="C199">
        <v>0.95200635229185826</v>
      </c>
      <c r="D199">
        <v>0.114438977</v>
      </c>
      <c r="E199">
        <v>4.8</v>
      </c>
      <c r="F199">
        <v>99.442999999999998</v>
      </c>
      <c r="G199">
        <v>4.0245412382334728E-2</v>
      </c>
      <c r="H199">
        <v>0.19919999999999999</v>
      </c>
      <c r="I199">
        <v>0.78333333333333333</v>
      </c>
      <c r="J199">
        <v>0.27887128700000002</v>
      </c>
      <c r="K199">
        <v>0.176771768</v>
      </c>
      <c r="L199">
        <v>4.1912620150512798E-4</v>
      </c>
      <c r="M199">
        <v>0.36568872527721819</v>
      </c>
      <c r="N199">
        <v>6.4141377282269461E-3</v>
      </c>
      <c r="O199">
        <v>1.86</v>
      </c>
      <c r="P199">
        <f t="shared" si="40"/>
        <v>4.5811848232375798</v>
      </c>
      <c r="Q199">
        <v>-4.9183571637551909E-2</v>
      </c>
      <c r="R199">
        <v>-2.1677135500222864</v>
      </c>
      <c r="S199">
        <v>4.6883585898850458E-2</v>
      </c>
      <c r="T199">
        <v>4.5995846156934803</v>
      </c>
      <c r="U199">
        <v>3.9456658760479893E-2</v>
      </c>
      <c r="V199">
        <v>0.18165466780625092</v>
      </c>
      <c r="W199">
        <v>7.802812063020869E-3</v>
      </c>
      <c r="X199">
        <v>-7.777338486483206</v>
      </c>
      <c r="Y199">
        <v>-1.0059727848264959</v>
      </c>
      <c r="Z199">
        <f t="shared" si="38"/>
        <v>-5.049250704878582</v>
      </c>
      <c r="AA199">
        <v>0.27921055774411402</v>
      </c>
      <c r="AB199">
        <v>0.17585170765821201</v>
      </c>
      <c r="AC199">
        <v>0.47485479803312702</v>
      </c>
      <c r="AD199">
        <f t="shared" si="41"/>
        <v>5.4125524340493669E-3</v>
      </c>
      <c r="AE199">
        <f t="shared" si="35"/>
        <v>-1.4936975818779299E-3</v>
      </c>
      <c r="AF199">
        <f t="shared" si="36"/>
        <v>-4.80928307008055E-3</v>
      </c>
      <c r="AG199">
        <f t="shared" si="36"/>
        <v>1.2730746467981835E-3</v>
      </c>
      <c r="AH199">
        <f t="shared" si="36"/>
        <v>-1.185905949924404E-3</v>
      </c>
      <c r="AI199">
        <f t="shared" si="36"/>
        <v>-7.6128742744941136E-3</v>
      </c>
      <c r="AJ199">
        <f t="shared" si="36"/>
        <v>0.1521282285479291</v>
      </c>
      <c r="AK199">
        <f t="shared" si="36"/>
        <v>4.707607155718347E-3</v>
      </c>
      <c r="AL199">
        <f t="shared" si="37"/>
        <v>2.2866563540002716E-3</v>
      </c>
      <c r="AM199">
        <f t="shared" si="37"/>
        <v>5.726274944311438E-3</v>
      </c>
      <c r="AN199">
        <f t="shared" si="42"/>
        <v>-9.3263846027014097E-4</v>
      </c>
      <c r="AO199">
        <f t="shared" si="39"/>
        <v>6.8861857622276517E-5</v>
      </c>
      <c r="AP199">
        <f t="shared" si="43"/>
        <v>-9.583408123620254</v>
      </c>
      <c r="AQ199">
        <f t="shared" si="32"/>
        <v>-3.3839449232393498E-7</v>
      </c>
      <c r="AR199">
        <v>93.144999999999996</v>
      </c>
      <c r="AS199" s="13">
        <v>39264</v>
      </c>
      <c r="AT199">
        <v>1.2118073659473724E-2</v>
      </c>
      <c r="AU199">
        <v>3.4936920989876982E-2</v>
      </c>
      <c r="AV199">
        <v>0.52882391309168886</v>
      </c>
      <c r="AW199">
        <v>0.52463916839261793</v>
      </c>
      <c r="AX199">
        <v>0.78353816203358384</v>
      </c>
      <c r="AY199">
        <v>4.6092274679455665</v>
      </c>
      <c r="AZ199">
        <v>0.52766018050049845</v>
      </c>
      <c r="BA199">
        <v>2.1447475117014836E-2</v>
      </c>
      <c r="BB199">
        <v>2.7886170748183559E-2</v>
      </c>
      <c r="BC199">
        <v>1.902711930772738E-2</v>
      </c>
      <c r="BD199">
        <v>4.8639417168874619</v>
      </c>
      <c r="BE199">
        <v>0.78237442944239344</v>
      </c>
      <c r="BF199">
        <v>0.27616172405890982</v>
      </c>
      <c r="BG199">
        <v>0.28260041969007854</v>
      </c>
      <c r="BH199">
        <v>0.27374136824962236</v>
      </c>
    </row>
    <row r="200" spans="1:60" x14ac:dyDescent="0.25">
      <c r="A200" s="1">
        <v>39448</v>
      </c>
      <c r="B200">
        <v>96.55</v>
      </c>
      <c r="C200">
        <v>0.95016723567232209</v>
      </c>
      <c r="D200">
        <v>0.114565363</v>
      </c>
      <c r="E200">
        <v>5</v>
      </c>
      <c r="F200">
        <v>99.334999999999994</v>
      </c>
      <c r="G200">
        <v>2.9000580834764218E-2</v>
      </c>
      <c r="H200">
        <v>0.84363333333333324</v>
      </c>
      <c r="I200">
        <v>1.57</v>
      </c>
      <c r="J200">
        <v>0.63428056499999996</v>
      </c>
      <c r="K200">
        <v>0.29391810899999998</v>
      </c>
      <c r="L200">
        <v>4.1472120683656415E-4</v>
      </c>
      <c r="M200">
        <v>0.36268831635152488</v>
      </c>
      <c r="N200">
        <v>5.7996108364439213E-3</v>
      </c>
      <c r="O200">
        <v>-4.88</v>
      </c>
      <c r="P200">
        <f t="shared" si="40"/>
        <v>4.5700610088745233</v>
      </c>
      <c r="Q200">
        <v>-5.1117272330529102E-2</v>
      </c>
      <c r="R200">
        <v>-2.1666097629688896</v>
      </c>
      <c r="S200">
        <v>4.8790164169432042E-2</v>
      </c>
      <c r="T200">
        <v>4.5984979762200267</v>
      </c>
      <c r="U200">
        <v>2.8588021317024575E-2</v>
      </c>
      <c r="V200">
        <v>0.61173826226777128</v>
      </c>
      <c r="W200">
        <v>1.5578029963318462E-2</v>
      </c>
      <c r="X200">
        <v>-7.7879040542413636</v>
      </c>
      <c r="Y200">
        <v>-1.0142114461938643</v>
      </c>
      <c r="Z200">
        <f t="shared" si="38"/>
        <v>-5.1499644608457205</v>
      </c>
      <c r="AA200">
        <v>0.63408475451008905</v>
      </c>
      <c r="AB200">
        <v>0.294047433810879</v>
      </c>
      <c r="AC200">
        <v>8.1316295111869594E-2</v>
      </c>
      <c r="AD200">
        <f t="shared" si="41"/>
        <v>-1.1123814363056539E-2</v>
      </c>
      <c r="AE200">
        <f t="shared" si="35"/>
        <v>-1.933700692977193E-3</v>
      </c>
      <c r="AF200">
        <f t="shared" si="36"/>
        <v>1.1037870533967542E-3</v>
      </c>
      <c r="AG200">
        <f t="shared" si="36"/>
        <v>1.906578270581584E-3</v>
      </c>
      <c r="AH200">
        <f t="shared" si="36"/>
        <v>-1.0866394734536655E-3</v>
      </c>
      <c r="AI200">
        <f t="shared" si="36"/>
        <v>-1.0868637443455318E-2</v>
      </c>
      <c r="AJ200">
        <f t="shared" si="36"/>
        <v>0.43008359446152034</v>
      </c>
      <c r="AK200">
        <f t="shared" si="36"/>
        <v>7.7752179002975926E-3</v>
      </c>
      <c r="AL200">
        <f t="shared" si="37"/>
        <v>-1.0565567758157535E-2</v>
      </c>
      <c r="AM200">
        <f t="shared" si="37"/>
        <v>-8.2386613673683939E-3</v>
      </c>
      <c r="AN200">
        <f t="shared" si="42"/>
        <v>-0.1007137559671385</v>
      </c>
      <c r="AO200">
        <f t="shared" si="39"/>
        <v>6.2035221645797051E-5</v>
      </c>
      <c r="AP200">
        <f t="shared" si="43"/>
        <v>-9.6878082431605801</v>
      </c>
      <c r="AQ200">
        <f t="shared" si="32"/>
        <v>-6.8266359764794656E-6</v>
      </c>
      <c r="AR200">
        <v>93.489000000000004</v>
      </c>
      <c r="AS200" s="13">
        <v>39356</v>
      </c>
      <c r="AT200">
        <v>1.0716018827418048E-2</v>
      </c>
      <c r="AU200">
        <v>2.0558973912840253E-2</v>
      </c>
      <c r="AV200">
        <v>0.5142761354660732</v>
      </c>
      <c r="AW200">
        <v>0.50345204137026711</v>
      </c>
      <c r="AX200">
        <v>0.75759618554404662</v>
      </c>
      <c r="AY200">
        <v>4.5871894723760622</v>
      </c>
      <c r="AZ200">
        <v>0.50716666048641335</v>
      </c>
      <c r="BA200">
        <v>1.6798516855495382E-2</v>
      </c>
      <c r="BB200">
        <v>2.0781968453464972E-2</v>
      </c>
      <c r="BC200">
        <v>1.4565480283606158E-2</v>
      </c>
      <c r="BD200">
        <v>4.8305095224540349</v>
      </c>
      <c r="BE200">
        <v>0.75048671056438676</v>
      </c>
      <c r="BF200">
        <v>0.2601185669334688</v>
      </c>
      <c r="BG200">
        <v>0.26410201853143839</v>
      </c>
      <c r="BH200">
        <v>0.25788553036157957</v>
      </c>
    </row>
    <row r="201" spans="1:60" x14ac:dyDescent="0.25">
      <c r="A201" s="1">
        <v>39539</v>
      </c>
      <c r="B201">
        <v>97.006</v>
      </c>
      <c r="C201">
        <v>0.94678028050217877</v>
      </c>
      <c r="D201">
        <v>0.11338032100000001</v>
      </c>
      <c r="E201">
        <v>5.333333333333333</v>
      </c>
      <c r="F201">
        <v>98.143000000000001</v>
      </c>
      <c r="G201">
        <v>1.3053387913735191E-2</v>
      </c>
      <c r="H201">
        <v>0.62856666666666672</v>
      </c>
      <c r="I201">
        <v>2.23</v>
      </c>
      <c r="J201">
        <v>0.67184749399999999</v>
      </c>
      <c r="K201">
        <v>-3.1420030000000002E-2</v>
      </c>
      <c r="L201">
        <v>4.1560344458249431E-4</v>
      </c>
      <c r="M201">
        <v>0.36638923296397702</v>
      </c>
      <c r="N201">
        <v>5.8765548462647995E-3</v>
      </c>
      <c r="O201">
        <v>0.53</v>
      </c>
      <c r="P201">
        <f t="shared" si="40"/>
        <v>4.5747728322605026</v>
      </c>
      <c r="Q201">
        <v>-5.4688229081195187E-2</v>
      </c>
      <c r="R201">
        <v>-2.1770074389028289</v>
      </c>
      <c r="S201">
        <v>5.1959738930710958E-2</v>
      </c>
      <c r="T201">
        <v>4.5864255987700524</v>
      </c>
      <c r="U201">
        <v>1.2968926655429714E-2</v>
      </c>
      <c r="V201">
        <v>0.4877002823642535</v>
      </c>
      <c r="W201">
        <v>2.2054990780831313E-2</v>
      </c>
      <c r="X201">
        <v>-7.7857790105577296</v>
      </c>
      <c r="Y201">
        <v>-1.0040590326292858</v>
      </c>
      <c r="Z201">
        <f t="shared" si="38"/>
        <v>-5.1367845992834171</v>
      </c>
      <c r="AA201">
        <v>0.672381212182944</v>
      </c>
      <c r="AB201">
        <v>-3.2095078191912103E-2</v>
      </c>
      <c r="AC201">
        <v>0.41812211338996302</v>
      </c>
      <c r="AD201">
        <f t="shared" si="41"/>
        <v>4.7118233859793079E-3</v>
      </c>
      <c r="AE201">
        <f t="shared" si="35"/>
        <v>-3.570956750666085E-3</v>
      </c>
      <c r="AF201">
        <f t="shared" si="36"/>
        <v>-1.0397675933939254E-2</v>
      </c>
      <c r="AG201">
        <f t="shared" si="36"/>
        <v>3.1695747612789163E-3</v>
      </c>
      <c r="AH201">
        <f t="shared" si="36"/>
        <v>-1.2072377449974248E-2</v>
      </c>
      <c r="AI201">
        <f t="shared" si="36"/>
        <v>-1.5619094661594861E-2</v>
      </c>
      <c r="AJ201">
        <f t="shared" si="36"/>
        <v>-0.12403797990351778</v>
      </c>
      <c r="AK201">
        <f t="shared" si="36"/>
        <v>6.4769608175128512E-3</v>
      </c>
      <c r="AL201">
        <f t="shared" si="37"/>
        <v>2.1250436836339759E-3</v>
      </c>
      <c r="AM201">
        <f t="shared" si="37"/>
        <v>1.0152413564578522E-2</v>
      </c>
      <c r="AN201">
        <f t="shared" si="42"/>
        <v>1.317986156230333E-2</v>
      </c>
      <c r="AO201">
        <f t="shared" si="39"/>
        <v>6.2523192321149062E-5</v>
      </c>
      <c r="AP201">
        <f t="shared" si="43"/>
        <v>-9.6799729929156264</v>
      </c>
      <c r="AQ201">
        <f t="shared" si="32"/>
        <v>4.8797067535201065E-7</v>
      </c>
      <c r="AR201">
        <v>93.99</v>
      </c>
      <c r="AS201" s="13">
        <v>39448</v>
      </c>
      <c r="AT201">
        <v>1.2842657901106358E-2</v>
      </c>
      <c r="AU201">
        <v>2.0310397956281836E-2</v>
      </c>
      <c r="AV201">
        <v>0.52766193228760039</v>
      </c>
      <c r="AW201">
        <v>0.51930409153438029</v>
      </c>
      <c r="AX201">
        <v>0.76647212832635692</v>
      </c>
      <c r="AY201">
        <v>4.6104523165152429</v>
      </c>
      <c r="AZ201">
        <v>0.52043976616123921</v>
      </c>
      <c r="BA201">
        <v>3.0280390879953156E-2</v>
      </c>
      <c r="BB201">
        <v>3.4790678082186444E-2</v>
      </c>
      <c r="BC201">
        <v>2.6988650951236925E-2</v>
      </c>
      <c r="BD201">
        <v>4.8492625125539996</v>
      </c>
      <c r="BE201">
        <v>0.75924996219999574</v>
      </c>
      <c r="BF201">
        <v>0.26909058691870968</v>
      </c>
      <c r="BG201">
        <v>0.27360087412094297</v>
      </c>
      <c r="BH201">
        <v>0.26579884698999345</v>
      </c>
    </row>
    <row r="202" spans="1:60" x14ac:dyDescent="0.25">
      <c r="A202" s="1">
        <v>39630</v>
      </c>
      <c r="B202">
        <v>96.182000000000002</v>
      </c>
      <c r="C202">
        <v>0.9398960489993099</v>
      </c>
      <c r="D202">
        <v>0.114659914</v>
      </c>
      <c r="E202">
        <v>6</v>
      </c>
      <c r="F202">
        <v>97.512</v>
      </c>
      <c r="G202">
        <v>2.249015823606007E-2</v>
      </c>
      <c r="H202">
        <v>1.2403666666666666</v>
      </c>
      <c r="I202">
        <v>2.34</v>
      </c>
      <c r="J202">
        <v>1.1208999559999999</v>
      </c>
      <c r="K202">
        <v>0.33964412900000002</v>
      </c>
      <c r="L202">
        <v>4.1084105762248519E-4</v>
      </c>
      <c r="M202">
        <v>0.36729506571182008</v>
      </c>
      <c r="N202">
        <v>5.3475574160295018E-3</v>
      </c>
      <c r="O202">
        <v>1.52</v>
      </c>
      <c r="P202">
        <f t="shared" si="40"/>
        <v>4.5662422299772558</v>
      </c>
      <c r="Q202">
        <v>-6.1985996004135825E-2</v>
      </c>
      <c r="R202">
        <v>-2.1657848015457888</v>
      </c>
      <c r="S202">
        <v>5.8268908123975824E-2</v>
      </c>
      <c r="T202">
        <v>4.5799754473535357</v>
      </c>
      <c r="U202">
        <v>2.2240983691490069E-2</v>
      </c>
      <c r="V202">
        <v>0.80663954294731477</v>
      </c>
      <c r="W202">
        <v>2.3130417388854466E-2</v>
      </c>
      <c r="X202">
        <v>-7.7973041393771068</v>
      </c>
      <c r="Y202">
        <v>-1.0015897601922457</v>
      </c>
      <c r="Z202">
        <f t="shared" si="38"/>
        <v>-5.2311153800799399</v>
      </c>
      <c r="AA202">
        <v>1.1224143259102399</v>
      </c>
      <c r="AB202">
        <v>0.33822679416270302</v>
      </c>
      <c r="AC202">
        <v>0.151744738652906</v>
      </c>
      <c r="AD202">
        <f t="shared" si="41"/>
        <v>-8.5306022832467576E-3</v>
      </c>
      <c r="AE202">
        <f t="shared" si="35"/>
        <v>-7.2977669229406378E-3</v>
      </c>
      <c r="AF202">
        <f t="shared" si="36"/>
        <v>1.1222637357040099E-2</v>
      </c>
      <c r="AG202">
        <f t="shared" si="36"/>
        <v>6.3091691932648658E-3</v>
      </c>
      <c r="AH202">
        <f t="shared" si="36"/>
        <v>-6.4501514165167251E-3</v>
      </c>
      <c r="AI202">
        <f t="shared" si="36"/>
        <v>9.2720570360603546E-3</v>
      </c>
      <c r="AJ202">
        <f t="shared" si="36"/>
        <v>0.31893926058306127</v>
      </c>
      <c r="AK202">
        <f t="shared" si="36"/>
        <v>1.0754266080231535E-3</v>
      </c>
      <c r="AL202">
        <f t="shared" si="37"/>
        <v>-1.1525128819377173E-2</v>
      </c>
      <c r="AM202">
        <f t="shared" si="37"/>
        <v>2.4692724370400931E-3</v>
      </c>
      <c r="AN202">
        <f t="shared" si="42"/>
        <v>-9.4330780796522795E-2</v>
      </c>
      <c r="AO202">
        <f t="shared" si="39"/>
        <v>5.6474362826375561E-5</v>
      </c>
      <c r="AP202">
        <f t="shared" si="43"/>
        <v>-9.7817237780753494</v>
      </c>
      <c r="AQ202">
        <f t="shared" si="32"/>
        <v>-6.0488294947735012E-6</v>
      </c>
      <c r="AR202">
        <v>94.69</v>
      </c>
      <c r="AS202" s="13">
        <v>39539</v>
      </c>
      <c r="AT202">
        <v>1.5185261100039388E-2</v>
      </c>
      <c r="AU202">
        <v>2.0792080349302359E-2</v>
      </c>
      <c r="AV202">
        <v>0.52826243560004138</v>
      </c>
      <c r="AW202">
        <v>0.51732175302322814</v>
      </c>
      <c r="AX202">
        <v>0.76003133798651246</v>
      </c>
      <c r="AY202">
        <v>4.613203356406836</v>
      </c>
      <c r="AZ202">
        <v>0.51702101006284207</v>
      </c>
      <c r="BA202">
        <v>3.8868033801488566E-2</v>
      </c>
      <c r="BB202">
        <v>4.1373213476532222E-2</v>
      </c>
      <c r="BC202">
        <v>3.0368650550644694E-2</v>
      </c>
      <c r="BD202">
        <v>4.8449722587933071</v>
      </c>
      <c r="BE202">
        <v>0.74878991244931314</v>
      </c>
      <c r="BF202">
        <v>0.27063693618795964</v>
      </c>
      <c r="BG202">
        <v>0.2731421158630033</v>
      </c>
      <c r="BH202">
        <v>0.26213755293711577</v>
      </c>
    </row>
    <row r="203" spans="1:60" x14ac:dyDescent="0.25">
      <c r="A203" s="1">
        <v>39722</v>
      </c>
      <c r="B203">
        <v>93.221999999999994</v>
      </c>
      <c r="C203">
        <v>0.93127733373548482</v>
      </c>
      <c r="D203">
        <v>0.111836305</v>
      </c>
      <c r="E203">
        <v>6.8666666666666663</v>
      </c>
      <c r="F203">
        <v>100.855</v>
      </c>
      <c r="G203">
        <v>1.2934708271544344E-2</v>
      </c>
      <c r="H203">
        <v>2.8744000000000001</v>
      </c>
      <c r="I203">
        <v>2.9466666666666668</v>
      </c>
      <c r="J203">
        <v>2.1969112489999998</v>
      </c>
      <c r="K203">
        <v>0.41213203500000001</v>
      </c>
      <c r="L203">
        <v>3.9698498882146283E-4</v>
      </c>
      <c r="M203">
        <v>0.36452888794589378</v>
      </c>
      <c r="N203">
        <v>3.8743745342276151E-3</v>
      </c>
      <c r="O203">
        <v>-0.48</v>
      </c>
      <c r="P203">
        <f t="shared" si="40"/>
        <v>4.5349837453379189</v>
      </c>
      <c r="Q203">
        <v>-7.1198158056853811E-2</v>
      </c>
      <c r="R203">
        <v>-2.190719039311368</v>
      </c>
      <c r="S203">
        <v>6.6411765519251514E-2</v>
      </c>
      <c r="T203">
        <v>4.6136838417532964</v>
      </c>
      <c r="U203">
        <v>1.2851769360626236E-2</v>
      </c>
      <c r="V203">
        <v>1.3543908121068824</v>
      </c>
      <c r="W203">
        <v>2.9040868784414049E-2</v>
      </c>
      <c r="X203">
        <v>-7.8316120895247971</v>
      </c>
      <c r="Y203">
        <v>-1.0091494770499756</v>
      </c>
      <c r="Z203">
        <f t="shared" si="38"/>
        <v>-5.5533710397268123</v>
      </c>
      <c r="AA203">
        <v>2.20188797046873</v>
      </c>
      <c r="AB203">
        <v>0.41326158935042001</v>
      </c>
      <c r="AC203">
        <v>-2.0620863836260099</v>
      </c>
      <c r="AD203">
        <f t="shared" si="41"/>
        <v>-3.1258484639336892E-2</v>
      </c>
      <c r="AE203">
        <f t="shared" si="35"/>
        <v>-9.2121620527179857E-3</v>
      </c>
      <c r="AF203">
        <f t="shared" si="36"/>
        <v>-2.4934237765579237E-2</v>
      </c>
      <c r="AG203">
        <f t="shared" si="36"/>
        <v>8.1428573952756905E-3</v>
      </c>
      <c r="AH203">
        <f t="shared" si="36"/>
        <v>3.3708394399760699E-2</v>
      </c>
      <c r="AI203">
        <f t="shared" si="36"/>
        <v>-9.3892143308638328E-3</v>
      </c>
      <c r="AJ203">
        <f t="shared" si="36"/>
        <v>0.54775126915956762</v>
      </c>
      <c r="AK203">
        <f t="shared" si="36"/>
        <v>5.9104513955595822E-3</v>
      </c>
      <c r="AL203">
        <f t="shared" si="37"/>
        <v>-3.4307950147690391E-2</v>
      </c>
      <c r="AM203">
        <f t="shared" si="37"/>
        <v>-7.5597168577299367E-3</v>
      </c>
      <c r="AN203">
        <f t="shared" si="42"/>
        <v>-0.32225565964687242</v>
      </c>
      <c r="AO203">
        <f t="shared" si="39"/>
        <v>4.0788900829886668E-5</v>
      </c>
      <c r="AP203">
        <f t="shared" si="43"/>
        <v>-10.107100552046509</v>
      </c>
      <c r="AQ203">
        <f t="shared" si="32"/>
        <v>-1.5685461996488893E-5</v>
      </c>
      <c r="AR203">
        <v>94.986000000000004</v>
      </c>
      <c r="AS203" s="13">
        <v>39630</v>
      </c>
      <c r="AT203">
        <v>-2.3440827025941333E-2</v>
      </c>
      <c r="AU203">
        <v>9.8286015060891768E-3</v>
      </c>
      <c r="AV203">
        <v>0.51263746978538427</v>
      </c>
      <c r="AW203">
        <v>0.4900151568286687</v>
      </c>
      <c r="AX203">
        <v>0.73484938776995268</v>
      </c>
      <c r="AY203">
        <v>4.5912179819359773</v>
      </c>
      <c r="AZ203">
        <v>0.49158142721795939</v>
      </c>
      <c r="BA203">
        <v>4.3319854546012226E-2</v>
      </c>
      <c r="BB203">
        <v>4.0068977528794403E-2</v>
      </c>
      <c r="BC203">
        <v>2.5352239213755179E-2</v>
      </c>
      <c r="BD203">
        <v>4.8134298999205454</v>
      </c>
      <c r="BE203">
        <v>0.7137933452025278</v>
      </c>
      <c r="BF203">
        <v>0.26553177253058063</v>
      </c>
      <c r="BG203">
        <v>0.26228089551336281</v>
      </c>
      <c r="BH203">
        <v>0.24756415719832359</v>
      </c>
    </row>
    <row r="204" spans="1:60" x14ac:dyDescent="0.25">
      <c r="A204" s="1">
        <v>39814</v>
      </c>
      <c r="B204">
        <v>91.677999999999997</v>
      </c>
      <c r="C204">
        <v>0.91708019987858636</v>
      </c>
      <c r="D204">
        <v>0.116654018</v>
      </c>
      <c r="E204">
        <v>8.2666666666666657</v>
      </c>
      <c r="F204">
        <v>98.924000000000007</v>
      </c>
      <c r="G204">
        <v>6.1505085254344753E-4</v>
      </c>
      <c r="H204">
        <v>2.6243333333333334</v>
      </c>
      <c r="I204">
        <v>2.52</v>
      </c>
      <c r="J204">
        <v>1.895985899</v>
      </c>
      <c r="K204">
        <v>-0.312477118</v>
      </c>
      <c r="L204">
        <v>3.902636295139051E-4</v>
      </c>
      <c r="M204">
        <v>0.36794723324942785</v>
      </c>
      <c r="N204">
        <v>3.4451619677639527E-3</v>
      </c>
      <c r="O204">
        <v>4.57</v>
      </c>
      <c r="P204">
        <f t="shared" si="40"/>
        <v>4.518282437719753</v>
      </c>
      <c r="Q204">
        <v>-8.6560351576608519E-2</v>
      </c>
      <c r="R204">
        <v>-2.1485428361872079</v>
      </c>
      <c r="S204">
        <v>7.9427133631321825E-2</v>
      </c>
      <c r="T204">
        <v>4.5943518785522119</v>
      </c>
      <c r="U204">
        <v>6.1486178628753689E-4</v>
      </c>
      <c r="V204">
        <v>1.2876703633475028</v>
      </c>
      <c r="W204">
        <v>2.4887715507778883E-2</v>
      </c>
      <c r="X204">
        <v>-7.8486880740949214</v>
      </c>
      <c r="Y204">
        <v>-0.9998157390033986</v>
      </c>
      <c r="Z204">
        <f t="shared" si="38"/>
        <v>-5.6707843603056043</v>
      </c>
      <c r="AA204">
        <v>1.8980550850684199</v>
      </c>
      <c r="AB204">
        <v>-0.31321232230273099</v>
      </c>
      <c r="AC204">
        <v>0.75170448414414104</v>
      </c>
      <c r="AD204">
        <f t="shared" si="41"/>
        <v>-1.6701307618165906E-2</v>
      </c>
      <c r="AE204">
        <f t="shared" si="35"/>
        <v>-1.5362193519754708E-2</v>
      </c>
      <c r="AF204">
        <f t="shared" si="36"/>
        <v>4.217620312416015E-2</v>
      </c>
      <c r="AG204">
        <f t="shared" si="36"/>
        <v>1.3015368112070311E-2</v>
      </c>
      <c r="AH204">
        <f t="shared" si="36"/>
        <v>-1.9331963201084434E-2</v>
      </c>
      <c r="AI204">
        <f t="shared" si="36"/>
        <v>-1.22369075743387E-2</v>
      </c>
      <c r="AJ204">
        <f t="shared" si="36"/>
        <v>-6.6720448759379547E-2</v>
      </c>
      <c r="AK204">
        <f t="shared" si="36"/>
        <v>-4.1531532766351659E-3</v>
      </c>
      <c r="AL204">
        <f t="shared" si="37"/>
        <v>-1.707598457012427E-2</v>
      </c>
      <c r="AM204">
        <f t="shared" si="37"/>
        <v>9.3337380465770003E-3</v>
      </c>
      <c r="AN204">
        <f t="shared" si="42"/>
        <v>-0.11741332057879195</v>
      </c>
      <c r="AO204">
        <f t="shared" si="39"/>
        <v>3.6274026783228947E-5</v>
      </c>
      <c r="AP204">
        <f t="shared" si="43"/>
        <v>-10.224408588410464</v>
      </c>
      <c r="AQ204">
        <f t="shared" si="32"/>
        <v>-4.5148740466577209E-6</v>
      </c>
      <c r="AR204">
        <v>94.975999999999999</v>
      </c>
      <c r="AS204" s="13">
        <v>39722</v>
      </c>
      <c r="AT204">
        <v>-6.9263961956286622E-3</v>
      </c>
      <c r="AU204">
        <v>5.6341071672035949E-3</v>
      </c>
      <c r="AV204">
        <v>0.54893013396007928</v>
      </c>
      <c r="AW204">
        <v>0.53978318771356393</v>
      </c>
      <c r="AX204">
        <v>0.73918075633917169</v>
      </c>
      <c r="AY204">
        <v>4.6374861113070631</v>
      </c>
      <c r="AZ204">
        <v>0.52504600205413376</v>
      </c>
      <c r="BA204">
        <v>8.9844827130512617E-2</v>
      </c>
      <c r="BB204">
        <v>8.3655344705795776E-2</v>
      </c>
      <c r="BC204">
        <v>6.0982729077120601E-2</v>
      </c>
      <c r="BD204">
        <v>4.8277367336861561</v>
      </c>
      <c r="BE204">
        <v>0.71529662443322617</v>
      </c>
      <c r="BF204">
        <v>0.28009544950960502</v>
      </c>
      <c r="BG204">
        <v>0.27390596708488818</v>
      </c>
      <c r="BH204">
        <v>0.25123335145621301</v>
      </c>
    </row>
    <row r="205" spans="1:60" x14ac:dyDescent="0.25">
      <c r="A205" s="1">
        <v>39904</v>
      </c>
      <c r="B205">
        <v>91.483000000000004</v>
      </c>
      <c r="C205">
        <v>0.90719483072254348</v>
      </c>
      <c r="D205">
        <v>0.120300964</v>
      </c>
      <c r="E205">
        <v>9.3000000000000007</v>
      </c>
      <c r="F205">
        <v>100.81699999999999</v>
      </c>
      <c r="G205">
        <v>-1.3459207776443068E-3</v>
      </c>
      <c r="H205">
        <v>1.3635999999999999</v>
      </c>
      <c r="I205">
        <v>3.1433333333333335</v>
      </c>
      <c r="J205">
        <v>1.1452215670000001</v>
      </c>
      <c r="K205">
        <v>-0.79320874900000005</v>
      </c>
      <c r="L205">
        <v>3.8853048726105181E-4</v>
      </c>
      <c r="M205">
        <v>0.3753989513353152</v>
      </c>
      <c r="N205">
        <v>3.789307975769313E-3</v>
      </c>
      <c r="O205">
        <v>9.5</v>
      </c>
      <c r="P205">
        <f t="shared" si="40"/>
        <v>4.5161531626702125</v>
      </c>
      <c r="Q205">
        <v>-9.7398044082044374E-2</v>
      </c>
      <c r="R205">
        <v>-2.1177586427335271</v>
      </c>
      <c r="S205">
        <v>8.8926209194401487E-2</v>
      </c>
      <c r="T205">
        <v>4.6133069922109726</v>
      </c>
      <c r="U205">
        <v>-1.3468273425484587E-3</v>
      </c>
      <c r="V205">
        <v>0.8601858804893826</v>
      </c>
      <c r="W205">
        <v>3.0949420643935053E-2</v>
      </c>
      <c r="X205">
        <v>-7.8531389169470964</v>
      </c>
      <c r="Y205">
        <v>-0.97976594829309971</v>
      </c>
      <c r="Z205">
        <f t="shared" si="38"/>
        <v>-5.5755718687050777</v>
      </c>
      <c r="AA205">
        <v>1.14857639994838</v>
      </c>
      <c r="AB205">
        <v>-0.79785490980223295</v>
      </c>
      <c r="AC205">
        <v>1.0222173588988499</v>
      </c>
      <c r="AD205">
        <f t="shared" si="41"/>
        <v>-2.1292750495405244E-3</v>
      </c>
      <c r="AE205">
        <f t="shared" ref="AE205:AE241" si="44">Q205-Q204</f>
        <v>-1.0837692505435856E-2</v>
      </c>
      <c r="AF205">
        <f t="shared" si="36"/>
        <v>3.0784193453680775E-2</v>
      </c>
      <c r="AG205">
        <f t="shared" si="36"/>
        <v>9.4990755630796619E-3</v>
      </c>
      <c r="AH205">
        <f t="shared" si="36"/>
        <v>1.8955113658760681E-2</v>
      </c>
      <c r="AI205">
        <f t="shared" si="36"/>
        <v>-1.9616891288359957E-3</v>
      </c>
      <c r="AJ205">
        <f t="shared" si="36"/>
        <v>-0.42748448285812024</v>
      </c>
      <c r="AK205">
        <f t="shared" si="36"/>
        <v>6.0617051361561702E-3</v>
      </c>
      <c r="AL205">
        <f t="shared" si="37"/>
        <v>-4.4508428521750076E-3</v>
      </c>
      <c r="AM205">
        <f t="shared" si="37"/>
        <v>2.0049790710298887E-2</v>
      </c>
      <c r="AN205">
        <f t="shared" si="42"/>
        <v>9.5212491600526583E-2</v>
      </c>
      <c r="AO205">
        <f t="shared" si="39"/>
        <v>3.9955587167267477E-5</v>
      </c>
      <c r="AP205">
        <f t="shared" si="43"/>
        <v>-10.127742041531464</v>
      </c>
      <c r="AQ205">
        <f t="shared" si="32"/>
        <v>3.6815603840385306E-6</v>
      </c>
      <c r="AR205">
        <v>94.837999999999994</v>
      </c>
      <c r="AS205" s="13">
        <v>39814</v>
      </c>
      <c r="AT205">
        <v>5.2894690606576731E-3</v>
      </c>
      <c r="AU205">
        <v>5.1731229835632747E-3</v>
      </c>
      <c r="AV205">
        <v>0.54011844943783438</v>
      </c>
      <c r="AW205">
        <v>0.52733241276496468</v>
      </c>
      <c r="AX205">
        <v>0.75425894009853722</v>
      </c>
      <c r="AY205">
        <v>4.6489427739187539</v>
      </c>
      <c r="AZ205">
        <v>0.52098018465483809</v>
      </c>
      <c r="BA205">
        <v>8.2859965348238807E-2</v>
      </c>
      <c r="BB205">
        <v>7.6046150625189934E-2</v>
      </c>
      <c r="BC205">
        <v>4.6243696434932036E-2</v>
      </c>
      <c r="BD205">
        <v>4.8630832645794566</v>
      </c>
      <c r="BE205">
        <v>0.73512067531554093</v>
      </c>
      <c r="BF205">
        <v>0.29700045600894165</v>
      </c>
      <c r="BG205">
        <v>0.29018664128589278</v>
      </c>
      <c r="BH205">
        <v>0.26038418709563488</v>
      </c>
    </row>
    <row r="206" spans="1:60" x14ac:dyDescent="0.25">
      <c r="A206" s="1">
        <v>39995</v>
      </c>
      <c r="B206">
        <v>91.811999999999998</v>
      </c>
      <c r="C206">
        <v>0.90397418272680896</v>
      </c>
      <c r="D206">
        <v>0.120305285</v>
      </c>
      <c r="E206">
        <v>9.6333333333333329</v>
      </c>
      <c r="F206">
        <v>100.607</v>
      </c>
      <c r="G206">
        <v>-1.1897734187669646E-3</v>
      </c>
      <c r="H206">
        <v>5.0699999999999995E-2</v>
      </c>
      <c r="I206">
        <v>3.36</v>
      </c>
      <c r="J206">
        <v>0.37181099000000001</v>
      </c>
      <c r="K206">
        <v>-0.954045539</v>
      </c>
      <c r="L206">
        <v>3.8888065296302727E-4</v>
      </c>
      <c r="M206">
        <v>0.38132886818698825</v>
      </c>
      <c r="N206">
        <v>4.2216414717928955E-3</v>
      </c>
      <c r="O206">
        <v>0.48</v>
      </c>
      <c r="P206">
        <f t="shared" si="40"/>
        <v>4.5197430080377154</v>
      </c>
      <c r="Q206">
        <v>-0.10095447792829564</v>
      </c>
      <c r="R206">
        <v>-2.1177227251294046</v>
      </c>
      <c r="S206">
        <v>9.1971278538810278E-2</v>
      </c>
      <c r="T206">
        <v>4.6112218377498584</v>
      </c>
      <c r="U206">
        <v>-1.1904817610612138E-3</v>
      </c>
      <c r="V206">
        <v>4.9456608712592491E-2</v>
      </c>
      <c r="W206">
        <v>3.304785404620042E-2</v>
      </c>
      <c r="X206">
        <v>-7.8522380661423199</v>
      </c>
      <c r="Y206">
        <v>-0.96409310507891388</v>
      </c>
      <c r="Z206">
        <f t="shared" si="38"/>
        <v>-5.4675312522066246</v>
      </c>
      <c r="AA206">
        <v>0.371861806881506</v>
      </c>
      <c r="AB206">
        <v>-0.95755516365651006</v>
      </c>
      <c r="AC206">
        <v>0.49460210300862401</v>
      </c>
      <c r="AD206">
        <f t="shared" si="41"/>
        <v>3.5898453675029529E-3</v>
      </c>
      <c r="AE206">
        <f t="shared" si="44"/>
        <v>-3.5564338462512612E-3</v>
      </c>
      <c r="AF206">
        <f t="shared" si="36"/>
        <v>3.5917604122470692E-5</v>
      </c>
      <c r="AG206">
        <f t="shared" si="36"/>
        <v>3.0450693444087906E-3</v>
      </c>
      <c r="AH206">
        <f t="shared" si="36"/>
        <v>-2.0851544611142359E-3</v>
      </c>
      <c r="AI206">
        <f t="shared" si="36"/>
        <v>1.5634558148724487E-4</v>
      </c>
      <c r="AJ206">
        <f t="shared" si="36"/>
        <v>-0.81072927177679011</v>
      </c>
      <c r="AK206">
        <f t="shared" si="36"/>
        <v>2.0984334022653671E-3</v>
      </c>
      <c r="AL206">
        <f t="shared" si="37"/>
        <v>9.0085080477653179E-4</v>
      </c>
      <c r="AM206">
        <f t="shared" si="37"/>
        <v>1.5672843214185828E-2</v>
      </c>
      <c r="AN206">
        <f t="shared" si="42"/>
        <v>0.10804061649845309</v>
      </c>
      <c r="AO206">
        <f t="shared" si="39"/>
        <v>4.4467352080230204E-5</v>
      </c>
      <c r="AP206">
        <f t="shared" si="43"/>
        <v>-10.020755299171526</v>
      </c>
      <c r="AQ206">
        <f t="shared" si="32"/>
        <v>4.511764912962727E-6</v>
      </c>
      <c r="AR206">
        <v>94.938000000000002</v>
      </c>
      <c r="AS206" s="13">
        <v>39904</v>
      </c>
      <c r="AT206">
        <v>8.5306404010942576E-3</v>
      </c>
      <c r="AU206">
        <v>4.4471493244357691E-3</v>
      </c>
      <c r="AV206">
        <v>0.54973935383807071</v>
      </c>
      <c r="AW206">
        <v>0.53788333127944321</v>
      </c>
      <c r="AX206">
        <v>0.7609618171527105</v>
      </c>
      <c r="AY206">
        <v>4.6747500353350322</v>
      </c>
      <c r="AZ206">
        <v>0.53858441643854793</v>
      </c>
      <c r="BA206">
        <v>9.0324538969484724E-2</v>
      </c>
      <c r="BB206">
        <v>8.3936955551245307E-2</v>
      </c>
      <c r="BC206">
        <v>6.0223563558840065E-2</v>
      </c>
      <c r="BD206">
        <v>4.8859724986496724</v>
      </c>
      <c r="BE206">
        <v>0.74980687975318772</v>
      </c>
      <c r="BF206">
        <v>0.30154700228412451</v>
      </c>
      <c r="BG206">
        <v>0.29515941886588509</v>
      </c>
      <c r="BH206">
        <v>0.27144602687347985</v>
      </c>
    </row>
    <row r="207" spans="1:60" x14ac:dyDescent="0.25">
      <c r="A207" s="1">
        <v>40087</v>
      </c>
      <c r="B207">
        <v>93.114000000000004</v>
      </c>
      <c r="C207">
        <v>0.90088611962940524</v>
      </c>
      <c r="D207">
        <v>0.118851634</v>
      </c>
      <c r="E207">
        <v>9.9333333333333336</v>
      </c>
      <c r="F207">
        <v>100.399</v>
      </c>
      <c r="G207">
        <v>-3.0385319185838062E-4</v>
      </c>
      <c r="H207">
        <v>-0.26740000000000003</v>
      </c>
      <c r="I207">
        <v>3.4</v>
      </c>
      <c r="J207">
        <v>0.25508703799999999</v>
      </c>
      <c r="K207">
        <v>-0.525270872</v>
      </c>
      <c r="L207">
        <v>3.9331922496926999E-4</v>
      </c>
      <c r="M207">
        <v>0.38686707308465262</v>
      </c>
      <c r="N207">
        <v>4.5987493963112686E-3</v>
      </c>
      <c r="O207">
        <v>1.76</v>
      </c>
      <c r="P207">
        <f t="shared" si="40"/>
        <v>4.5338245489175426</v>
      </c>
      <c r="Q207">
        <v>-0.1043764226702026</v>
      </c>
      <c r="R207">
        <v>-2.1298793368480617</v>
      </c>
      <c r="S207">
        <v>9.4703935469297409E-2</v>
      </c>
      <c r="T207">
        <v>4.6091522470486632</v>
      </c>
      <c r="U207">
        <v>-3.0389936459282088E-4</v>
      </c>
      <c r="V207">
        <v>-0.31115542863742318</v>
      </c>
      <c r="W207">
        <v>3.3434776086237419E-2</v>
      </c>
      <c r="X207">
        <v>-7.8408889985381665</v>
      </c>
      <c r="Y207">
        <v>-0.94967412535667406</v>
      </c>
      <c r="Z207">
        <f t="shared" si="38"/>
        <v>-5.3819708828176509</v>
      </c>
      <c r="AA207">
        <v>0.254135039752382</v>
      </c>
      <c r="AB207">
        <v>-0.52622123154816303</v>
      </c>
      <c r="AC207">
        <v>0.34205219474439302</v>
      </c>
      <c r="AD207">
        <f t="shared" si="41"/>
        <v>1.4081540879827159E-2</v>
      </c>
      <c r="AE207">
        <f t="shared" si="44"/>
        <v>-3.4219447419069626E-3</v>
      </c>
      <c r="AF207">
        <f t="shared" si="36"/>
        <v>-1.2156611718657118E-2</v>
      </c>
      <c r="AG207">
        <f t="shared" si="36"/>
        <v>2.7326569304871318E-3</v>
      </c>
      <c r="AH207">
        <f t="shared" si="36"/>
        <v>-2.0695907011951675E-3</v>
      </c>
      <c r="AI207">
        <f t="shared" si="36"/>
        <v>8.8658239646839296E-4</v>
      </c>
      <c r="AJ207">
        <f t="shared" si="36"/>
        <v>-0.36061203735001568</v>
      </c>
      <c r="AK207">
        <f t="shared" si="36"/>
        <v>3.8692204003699937E-4</v>
      </c>
      <c r="AL207">
        <f t="shared" si="37"/>
        <v>1.134906760415344E-2</v>
      </c>
      <c r="AM207">
        <f t="shared" si="37"/>
        <v>1.4418979722239822E-2</v>
      </c>
      <c r="AN207">
        <f t="shared" si="42"/>
        <v>8.5560369388973712E-2</v>
      </c>
      <c r="AO207">
        <f t="shared" si="39"/>
        <v>4.8276272019560024E-5</v>
      </c>
      <c r="AP207">
        <f t="shared" si="43"/>
        <v>-9.9385703805497094</v>
      </c>
      <c r="AQ207">
        <f t="shared" si="32"/>
        <v>3.8089199393298199E-6</v>
      </c>
      <c r="AR207">
        <v>95.259</v>
      </c>
      <c r="AS207" s="13">
        <v>39995</v>
      </c>
      <c r="AT207">
        <v>7.7685902107159565E-3</v>
      </c>
      <c r="AU207">
        <v>3.4877998029854184E-3</v>
      </c>
      <c r="AV207">
        <v>0.56114263972579626</v>
      </c>
      <c r="AW207">
        <v>0.54924990538901697</v>
      </c>
      <c r="AX207">
        <v>0.78067585891378233</v>
      </c>
      <c r="AY207">
        <v>4.7000536421387054</v>
      </c>
      <c r="AZ207">
        <v>0.55687613283084414</v>
      </c>
      <c r="BA207">
        <v>9.414262959680253E-2</v>
      </c>
      <c r="BB207">
        <v>8.9700212800770451E-2</v>
      </c>
      <c r="BC207">
        <v>6.9540702723932202E-2</v>
      </c>
      <c r="BD207">
        <v>4.9195868613266915</v>
      </c>
      <c r="BE207">
        <v>0.77640935201883021</v>
      </c>
      <c r="BF207">
        <v>0.3136758487847886</v>
      </c>
      <c r="BG207">
        <v>0.30923343198875652</v>
      </c>
      <c r="BH207">
        <v>0.28907392191191827</v>
      </c>
    </row>
    <row r="208" spans="1:60" x14ac:dyDescent="0.25">
      <c r="A208" s="1">
        <v>40179</v>
      </c>
      <c r="B208">
        <v>93.551000000000002</v>
      </c>
      <c r="C208">
        <v>0.90162903463650323</v>
      </c>
      <c r="D208">
        <v>0.127162844</v>
      </c>
      <c r="E208">
        <v>9.8333333333333339</v>
      </c>
      <c r="F208">
        <v>99.534999999999997</v>
      </c>
      <c r="G208">
        <v>1.4636341843240835E-3</v>
      </c>
      <c r="H208">
        <v>-0.12296666666666665</v>
      </c>
      <c r="I208">
        <v>3.61</v>
      </c>
      <c r="J208">
        <v>0.116913449</v>
      </c>
      <c r="K208">
        <v>-0.42761411700000002</v>
      </c>
      <c r="L208">
        <v>3.9473662002734226E-4</v>
      </c>
      <c r="M208">
        <v>0.38826093322718358</v>
      </c>
      <c r="N208">
        <v>4.7325552611295826E-3</v>
      </c>
      <c r="O208">
        <v>-3.19</v>
      </c>
      <c r="P208">
        <f t="shared" si="40"/>
        <v>4.5385067421338379</v>
      </c>
      <c r="Q208">
        <v>-0.10355211331845444</v>
      </c>
      <c r="R208">
        <v>-2.0622867776658902</v>
      </c>
      <c r="S208">
        <v>9.379387928636089E-2</v>
      </c>
      <c r="T208">
        <v>4.600509341105897</v>
      </c>
      <c r="U208">
        <v>1.4625641158100497E-3</v>
      </c>
      <c r="V208">
        <v>-0.1312102789704139</v>
      </c>
      <c r="W208">
        <v>3.546366427556906E-2</v>
      </c>
      <c r="X208">
        <v>-7.8372918002038707</v>
      </c>
      <c r="Y208">
        <v>-0.94607765707376512</v>
      </c>
      <c r="Z208">
        <f t="shared" si="38"/>
        <v>-5.3532899980066402</v>
      </c>
      <c r="AA208">
        <v>0.11327476880182701</v>
      </c>
      <c r="AB208">
        <v>-0.42961206399297103</v>
      </c>
      <c r="AC208">
        <v>-5.8078191489031698E-2</v>
      </c>
      <c r="AD208">
        <f t="shared" si="41"/>
        <v>4.6821932162952606E-3</v>
      </c>
      <c r="AE208">
        <f t="shared" si="44"/>
        <v>8.2430935174815367E-4</v>
      </c>
      <c r="AF208">
        <f t="shared" si="36"/>
        <v>6.7592559182171552E-2</v>
      </c>
      <c r="AG208">
        <f t="shared" si="36"/>
        <v>-9.1005618293651946E-4</v>
      </c>
      <c r="AH208">
        <f t="shared" si="36"/>
        <v>-8.642905942766177E-3</v>
      </c>
      <c r="AI208">
        <f t="shared" si="36"/>
        <v>1.7664634804028705E-3</v>
      </c>
      <c r="AJ208">
        <f t="shared" si="36"/>
        <v>0.17994514966700928</v>
      </c>
      <c r="AK208">
        <f t="shared" si="36"/>
        <v>2.0288881893316402E-3</v>
      </c>
      <c r="AL208">
        <f t="shared" si="37"/>
        <v>3.5971983342957259E-3</v>
      </c>
      <c r="AM208">
        <f t="shared" si="37"/>
        <v>3.5964682829089378E-3</v>
      </c>
      <c r="AN208">
        <f t="shared" si="42"/>
        <v>2.8680884811010721E-2</v>
      </c>
      <c r="AO208">
        <f t="shared" si="39"/>
        <v>4.9556071384303319E-5</v>
      </c>
      <c r="AP208">
        <f t="shared" si="43"/>
        <v>-9.9124057742343119</v>
      </c>
      <c r="AQ208">
        <f t="shared" si="32"/>
        <v>1.279799364743295E-6</v>
      </c>
      <c r="AR208">
        <v>95.498999999999995</v>
      </c>
      <c r="AS208" s="13">
        <v>40087</v>
      </c>
      <c r="AT208">
        <v>1.5825261446963685E-3</v>
      </c>
      <c r="AU208">
        <v>3.6536103765918751E-3</v>
      </c>
      <c r="AV208">
        <v>0.57635829823013407</v>
      </c>
      <c r="AW208">
        <v>0.5713788670711103</v>
      </c>
      <c r="AX208">
        <v>0.77836816950369037</v>
      </c>
      <c r="AY208">
        <v>4.7186078909581193</v>
      </c>
      <c r="AZ208">
        <v>0.57267807757310973</v>
      </c>
      <c r="BA208">
        <v>0.10749691803670974</v>
      </c>
      <c r="BB208">
        <v>0.10332754052842086</v>
      </c>
      <c r="BC208">
        <v>8.906426465803341E-2</v>
      </c>
      <c r="BD208">
        <v>4.920617762231676</v>
      </c>
      <c r="BE208">
        <v>0.77468794884666603</v>
      </c>
      <c r="BF208">
        <v>0.30950678931026604</v>
      </c>
      <c r="BG208">
        <v>0.30533741180197715</v>
      </c>
      <c r="BH208">
        <v>0.29107413593158971</v>
      </c>
    </row>
    <row r="209" spans="1:60" x14ac:dyDescent="0.25">
      <c r="A209" s="1">
        <v>40269</v>
      </c>
      <c r="B209">
        <v>94.602000000000004</v>
      </c>
      <c r="C209">
        <v>0.90342375234951744</v>
      </c>
      <c r="D209">
        <v>0.12348097800000001</v>
      </c>
      <c r="E209">
        <v>9.6333333333333329</v>
      </c>
      <c r="F209">
        <v>100.709</v>
      </c>
      <c r="G209">
        <v>1.6237604603150104E-3</v>
      </c>
      <c r="H209">
        <v>-0.16389999999999999</v>
      </c>
      <c r="I209">
        <v>3.34</v>
      </c>
      <c r="J209">
        <v>-0.101185937</v>
      </c>
      <c r="K209">
        <v>-0.116920063</v>
      </c>
      <c r="L209">
        <v>3.9831414785310686E-4</v>
      </c>
      <c r="M209">
        <v>0.38932512428796873</v>
      </c>
      <c r="N209">
        <v>4.7798652104227542E-3</v>
      </c>
      <c r="O209">
        <v>-1.1599999999999999</v>
      </c>
      <c r="P209">
        <f t="shared" si="40"/>
        <v>4.5496786174833996</v>
      </c>
      <c r="Q209">
        <v>-0.10156356393379126</v>
      </c>
      <c r="R209">
        <v>-2.0916681590685626</v>
      </c>
      <c r="S209">
        <v>9.1971278538810278E-2</v>
      </c>
      <c r="T209">
        <v>4.6122351701102096</v>
      </c>
      <c r="U209">
        <v>1.6224435866310726E-3</v>
      </c>
      <c r="V209">
        <v>-0.17900705582612475</v>
      </c>
      <c r="W209">
        <v>3.2854336870947277E-2</v>
      </c>
      <c r="X209">
        <v>-7.8282695478122193</v>
      </c>
      <c r="Y209">
        <v>-0.94334048936115611</v>
      </c>
      <c r="Z209">
        <f t="shared" si="38"/>
        <v>-5.3433429315326899</v>
      </c>
      <c r="AA209">
        <v>-9.9986874460290101E-2</v>
      </c>
      <c r="AB209">
        <v>-0.11795258308595701</v>
      </c>
      <c r="AC209">
        <v>-0.21400694012161001</v>
      </c>
      <c r="AD209">
        <f t="shared" si="41"/>
        <v>1.1171875349561766E-2</v>
      </c>
      <c r="AE209">
        <f t="shared" si="44"/>
        <v>1.9885493846631824E-3</v>
      </c>
      <c r="AF209">
        <f t="shared" si="36"/>
        <v>-2.9381381402672435E-2</v>
      </c>
      <c r="AG209">
        <f t="shared" si="36"/>
        <v>-1.8226007475506123E-3</v>
      </c>
      <c r="AH209">
        <f t="shared" si="36"/>
        <v>1.1725829004312516E-2</v>
      </c>
      <c r="AI209">
        <f t="shared" si="36"/>
        <v>1.5987947082102293E-4</v>
      </c>
      <c r="AJ209">
        <f t="shared" si="36"/>
        <v>-4.7796776855710849E-2</v>
      </c>
      <c r="AK209">
        <f t="shared" si="36"/>
        <v>-2.6093274046217821E-3</v>
      </c>
      <c r="AL209">
        <f t="shared" si="37"/>
        <v>9.0222523916514419E-3</v>
      </c>
      <c r="AM209">
        <f t="shared" si="37"/>
        <v>2.7371677126090121E-3</v>
      </c>
      <c r="AN209">
        <f t="shared" si="42"/>
        <v>9.9470664739502723E-3</v>
      </c>
      <c r="AO209">
        <f t="shared" si="39"/>
        <v>4.9819843140434991E-5</v>
      </c>
      <c r="AP209">
        <f t="shared" si="43"/>
        <v>-9.9070971966611907</v>
      </c>
      <c r="AQ209">
        <f t="shared" si="32"/>
        <v>2.6377175613167164E-7</v>
      </c>
      <c r="AR209">
        <v>95.942999999999998</v>
      </c>
      <c r="AS209" s="13">
        <v>40179</v>
      </c>
      <c r="AT209">
        <v>-3.5281923338638908E-4</v>
      </c>
      <c r="AU209">
        <v>3.7856237147488726E-3</v>
      </c>
      <c r="AV209">
        <v>0.57275686703465745</v>
      </c>
      <c r="AW209">
        <v>0.56253387228530904</v>
      </c>
      <c r="AX209">
        <v>0.78534000318644082</v>
      </c>
      <c r="AY209">
        <v>4.7178311519949787</v>
      </c>
      <c r="AZ209">
        <v>0.57290317347935371</v>
      </c>
      <c r="BA209">
        <v>9.766585402699296E-2</v>
      </c>
      <c r="BB209">
        <v>9.5035366226627893E-2</v>
      </c>
      <c r="BC209">
        <v>8.6806580555436552E-2</v>
      </c>
      <c r="BD209">
        <v>4.9304142881467623</v>
      </c>
      <c r="BE209">
        <v>0.78548630963113708</v>
      </c>
      <c r="BF209">
        <v>0.31024899017877633</v>
      </c>
      <c r="BG209">
        <v>0.30761850237841126</v>
      </c>
      <c r="BH209">
        <v>0.29938971670721992</v>
      </c>
    </row>
    <row r="210" spans="1:60" x14ac:dyDescent="0.25">
      <c r="A210" s="1">
        <v>40360</v>
      </c>
      <c r="B210">
        <v>95.646000000000001</v>
      </c>
      <c r="C210">
        <v>0.90527599230755884</v>
      </c>
      <c r="D210">
        <v>0.12209661600000001</v>
      </c>
      <c r="E210">
        <v>9.4666666666666668</v>
      </c>
      <c r="F210">
        <v>100.85</v>
      </c>
      <c r="G210">
        <v>-3.1668057989717895E-4</v>
      </c>
      <c r="H210">
        <v>-0.12093333333333334</v>
      </c>
      <c r="I210">
        <v>2.63</v>
      </c>
      <c r="J210">
        <v>2.9958095000000001E-2</v>
      </c>
      <c r="K210">
        <v>-0.137009873</v>
      </c>
      <c r="L210">
        <v>4.016984174982361E-4</v>
      </c>
      <c r="M210">
        <v>0.39182871074578229</v>
      </c>
      <c r="N210">
        <v>4.6046545487126072E-3</v>
      </c>
      <c r="O210">
        <v>2.5499999999999998</v>
      </c>
      <c r="P210">
        <f t="shared" si="40"/>
        <v>4.5606538758795647</v>
      </c>
      <c r="Q210">
        <v>-9.9515417898485919E-2</v>
      </c>
      <c r="R210">
        <v>-2.1029426132372602</v>
      </c>
      <c r="S210">
        <v>9.0449902922072112E-2</v>
      </c>
      <c r="T210">
        <v>4.6136342644002211</v>
      </c>
      <c r="U210">
        <v>-3.1673073378082824E-4</v>
      </c>
      <c r="V210">
        <v>-0.12889454041110215</v>
      </c>
      <c r="W210">
        <v>2.5960101669531624E-2</v>
      </c>
      <c r="X210">
        <v>-7.8198089561182833</v>
      </c>
      <c r="Y210">
        <v>-0.93693049707076459</v>
      </c>
      <c r="Z210">
        <f t="shared" si="38"/>
        <v>-5.3806876286549592</v>
      </c>
      <c r="AA210">
        <v>2.8002019916457899E-2</v>
      </c>
      <c r="AB210">
        <v>-0.13543879905466</v>
      </c>
      <c r="AC210">
        <v>5.8142997042858101E-2</v>
      </c>
      <c r="AD210">
        <f t="shared" si="41"/>
        <v>1.0975258396165088E-2</v>
      </c>
      <c r="AE210">
        <f t="shared" si="44"/>
        <v>2.0481460353053427E-3</v>
      </c>
      <c r="AF210">
        <f t="shared" si="36"/>
        <v>-1.1274454168697545E-2</v>
      </c>
      <c r="AG210">
        <f t="shared" si="36"/>
        <v>-1.5213756167381659E-3</v>
      </c>
      <c r="AH210">
        <f t="shared" si="36"/>
        <v>1.3990942900115044E-3</v>
      </c>
      <c r="AI210">
        <f t="shared" si="36"/>
        <v>-1.9391743204119009E-3</v>
      </c>
      <c r="AJ210">
        <f t="shared" si="36"/>
        <v>5.0112515415022596E-2</v>
      </c>
      <c r="AK210">
        <f t="shared" si="36"/>
        <v>-6.8942352014156535E-3</v>
      </c>
      <c r="AL210">
        <f t="shared" si="37"/>
        <v>8.4605916939359815E-3</v>
      </c>
      <c r="AM210">
        <f t="shared" si="37"/>
        <v>6.4099922903915196E-3</v>
      </c>
      <c r="AN210">
        <f t="shared" si="42"/>
        <v>-3.7344697122269288E-2</v>
      </c>
      <c r="AO210">
        <f t="shared" si="39"/>
        <v>4.7854488045484478E-5</v>
      </c>
      <c r="AP210">
        <f t="shared" si="43"/>
        <v>-9.9473456504096855</v>
      </c>
      <c r="AQ210">
        <f t="shared" si="32"/>
        <v>-1.9653550949505131E-6</v>
      </c>
      <c r="AR210">
        <v>96.221999999999994</v>
      </c>
      <c r="AS210" s="13">
        <v>40269</v>
      </c>
      <c r="AT210">
        <v>2.9229031536299518E-3</v>
      </c>
      <c r="AU210">
        <v>2.6927328862696685E-3</v>
      </c>
      <c r="AV210">
        <v>0.57623453031092342</v>
      </c>
      <c r="AW210">
        <v>0.56255360873818294</v>
      </c>
      <c r="AX210">
        <v>0.7917896365142989</v>
      </c>
      <c r="AY210">
        <v>4.7274164867323645</v>
      </c>
      <c r="AZ210">
        <v>0.57668492316424913</v>
      </c>
      <c r="BA210">
        <v>9.5324800478953586E-2</v>
      </c>
      <c r="BB210">
        <v>9.4094351686866584E-2</v>
      </c>
      <c r="BC210">
        <v>8.6974000026766196E-2</v>
      </c>
      <c r="BD210">
        <v>4.9429715929357396</v>
      </c>
      <c r="BE210">
        <v>0.79224002936762461</v>
      </c>
      <c r="BF210">
        <v>0.31087990668232907</v>
      </c>
      <c r="BG210">
        <v>0.30964945789024206</v>
      </c>
      <c r="BH210">
        <v>0.30252910623014168</v>
      </c>
    </row>
    <row r="211" spans="1:60" x14ac:dyDescent="0.25">
      <c r="A211" s="1">
        <v>40452</v>
      </c>
      <c r="B211">
        <v>96.38</v>
      </c>
      <c r="C211">
        <v>0.90475715740881202</v>
      </c>
      <c r="D211">
        <v>0.124493584</v>
      </c>
      <c r="E211">
        <v>9.5</v>
      </c>
      <c r="F211">
        <v>100.505</v>
      </c>
      <c r="G211">
        <v>-1.3923210596296994E-3</v>
      </c>
      <c r="H211">
        <v>-0.21503333333333333</v>
      </c>
      <c r="I211">
        <v>2.7266666666666666</v>
      </c>
      <c r="J211">
        <v>2.0656498999999998E-2</v>
      </c>
      <c r="K211">
        <v>-0.18978329799999999</v>
      </c>
      <c r="L211">
        <v>4.0375181705074335E-4</v>
      </c>
      <c r="M211">
        <v>0.39289489946245038</v>
      </c>
      <c r="N211">
        <v>5.043755838650083E-3</v>
      </c>
      <c r="O211">
        <v>-2.68</v>
      </c>
      <c r="P211">
        <f t="shared" si="40"/>
        <v>4.5682987112121864</v>
      </c>
      <c r="Q211">
        <v>-0.10008870564521941</v>
      </c>
      <c r="R211">
        <v>-2.0835010985418503</v>
      </c>
      <c r="S211">
        <v>9.0754363268464117E-2</v>
      </c>
      <c r="T211">
        <v>4.6102074775053596</v>
      </c>
      <c r="U211">
        <v>-1.3932912392351587E-3</v>
      </c>
      <c r="V211">
        <v>-0.24211402494631132</v>
      </c>
      <c r="W211">
        <v>2.6901553197506367E-2</v>
      </c>
      <c r="X211">
        <v>-7.8147101830022558</v>
      </c>
      <c r="Y211">
        <v>-0.9342131342722837</v>
      </c>
      <c r="Z211">
        <f t="shared" si="38"/>
        <v>-5.289604268345677</v>
      </c>
      <c r="AA211">
        <v>2.0149401968060102E-2</v>
      </c>
      <c r="AB211">
        <v>-0.18767414416086201</v>
      </c>
      <c r="AC211">
        <v>0.42283324895646401</v>
      </c>
      <c r="AD211">
        <f t="shared" si="41"/>
        <v>7.6448353326217244E-3</v>
      </c>
      <c r="AE211">
        <f t="shared" si="44"/>
        <v>-5.7328774673348626E-4</v>
      </c>
      <c r="AF211">
        <f t="shared" si="36"/>
        <v>1.9441514695409889E-2</v>
      </c>
      <c r="AG211">
        <f t="shared" si="36"/>
        <v>3.0446034639200481E-4</v>
      </c>
      <c r="AH211">
        <f t="shared" si="36"/>
        <v>-3.4267868948614222E-3</v>
      </c>
      <c r="AI211">
        <f t="shared" si="36"/>
        <v>-1.0765605054543304E-3</v>
      </c>
      <c r="AJ211">
        <f t="shared" si="36"/>
        <v>-0.11321948453520916</v>
      </c>
      <c r="AK211">
        <f t="shared" si="36"/>
        <v>9.4145152797474319E-4</v>
      </c>
      <c r="AL211">
        <f t="shared" si="37"/>
        <v>5.0987731160274663E-3</v>
      </c>
      <c r="AM211">
        <f t="shared" si="37"/>
        <v>2.7173627984808935E-3</v>
      </c>
      <c r="AN211">
        <f t="shared" si="42"/>
        <v>9.1083360309282213E-2</v>
      </c>
      <c r="AO211">
        <f t="shared" si="39"/>
        <v>5.2124839439145986E-5</v>
      </c>
      <c r="AP211">
        <f t="shared" si="43"/>
        <v>-9.8618689581542061</v>
      </c>
      <c r="AQ211">
        <f t="shared" ref="AQ211:AQ241" si="45">AO211-AO210</f>
        <v>4.2703513936615082E-6</v>
      </c>
      <c r="AR211">
        <v>96.763000000000005</v>
      </c>
      <c r="AS211" s="13">
        <v>40360</v>
      </c>
      <c r="AT211">
        <v>8.0322886252575474E-3</v>
      </c>
      <c r="AU211">
        <v>2.5604301823094889E-3</v>
      </c>
      <c r="AV211">
        <v>0.58042100106720362</v>
      </c>
      <c r="AW211">
        <v>0.56669600113091789</v>
      </c>
      <c r="AX211">
        <v>0.79225140074547828</v>
      </c>
      <c r="AY211">
        <v>4.7340017442999009</v>
      </c>
      <c r="AZ211">
        <v>0.58213816931821161</v>
      </c>
      <c r="BA211">
        <v>9.6147594184731122E-2</v>
      </c>
      <c r="BB211">
        <v>9.5559524016413544E-2</v>
      </c>
      <c r="BC211">
        <v>9.0996591838854168E-2</v>
      </c>
      <c r="BD211">
        <v>4.9458321439781754</v>
      </c>
      <c r="BE211">
        <v>0.79396856899648627</v>
      </c>
      <c r="BF211">
        <v>0.30797799386300578</v>
      </c>
      <c r="BG211">
        <v>0.30738992369468821</v>
      </c>
      <c r="BH211">
        <v>0.30282699151712883</v>
      </c>
    </row>
    <row r="212" spans="1:60" x14ac:dyDescent="0.25">
      <c r="A212" s="1">
        <v>40544</v>
      </c>
      <c r="B212">
        <v>95.861999999999995</v>
      </c>
      <c r="C212">
        <v>0.90960154658118997</v>
      </c>
      <c r="D212">
        <v>0.121560736</v>
      </c>
      <c r="E212">
        <v>9.0333333333333332</v>
      </c>
      <c r="F212">
        <v>101.19799999999999</v>
      </c>
      <c r="G212">
        <v>-2.7842155620458639E-3</v>
      </c>
      <c r="H212">
        <v>-0.1731</v>
      </c>
      <c r="I212">
        <v>3.33</v>
      </c>
      <c r="J212">
        <v>-8.9247901000000004E-2</v>
      </c>
      <c r="K212">
        <v>-0.13920068599999999</v>
      </c>
      <c r="L212">
        <v>4.013447657963927E-4</v>
      </c>
      <c r="M212">
        <v>0.38973065592848766</v>
      </c>
      <c r="N212">
        <v>5.454186413902053E-3</v>
      </c>
      <c r="O212">
        <v>-2.2000000000000002</v>
      </c>
      <c r="P212">
        <f t="shared" si="40"/>
        <v>4.5629096572734893</v>
      </c>
      <c r="Q212">
        <v>-9.4748636260108099E-2</v>
      </c>
      <c r="R212">
        <v>-2.1073412563286427</v>
      </c>
      <c r="S212">
        <v>8.6483459888137201E-2</v>
      </c>
      <c r="T212">
        <v>4.6170789938122274</v>
      </c>
      <c r="U212">
        <v>-2.7880986995298608E-3</v>
      </c>
      <c r="V212">
        <v>-0.19007151025401609</v>
      </c>
      <c r="W212">
        <v>3.275756423817229E-2</v>
      </c>
      <c r="X212">
        <v>-7.8206897349657059</v>
      </c>
      <c r="Y212">
        <v>-0.94229940427470837</v>
      </c>
      <c r="Z212">
        <f t="shared" si="38"/>
        <v>-5.2113718158428659</v>
      </c>
      <c r="AA212">
        <v>-8.9444600563348603E-2</v>
      </c>
      <c r="AB212">
        <v>-0.138887147481805</v>
      </c>
      <c r="AC212">
        <v>0.32919817112135502</v>
      </c>
      <c r="AD212">
        <f t="shared" si="41"/>
        <v>-5.3890539386971525E-3</v>
      </c>
      <c r="AE212">
        <f t="shared" si="44"/>
        <v>5.3400693851113068E-3</v>
      </c>
      <c r="AF212">
        <f t="shared" si="36"/>
        <v>-2.3840157786792382E-2</v>
      </c>
      <c r="AG212">
        <f t="shared" si="36"/>
        <v>-4.2709033803269153E-3</v>
      </c>
      <c r="AH212">
        <f t="shared" si="36"/>
        <v>6.8715163068677754E-3</v>
      </c>
      <c r="AI212">
        <f t="shared" si="36"/>
        <v>-1.3948074602947022E-3</v>
      </c>
      <c r="AJ212">
        <f t="shared" si="36"/>
        <v>5.2042514692295233E-2</v>
      </c>
      <c r="AK212">
        <f t="shared" si="36"/>
        <v>5.8560110406659233E-3</v>
      </c>
      <c r="AL212">
        <f t="shared" si="37"/>
        <v>-5.9795519634500138E-3</v>
      </c>
      <c r="AM212">
        <f t="shared" si="37"/>
        <v>-8.0862700024246781E-3</v>
      </c>
      <c r="AN212">
        <f t="shared" si="42"/>
        <v>7.8232452502811078E-2</v>
      </c>
      <c r="AO212">
        <f t="shared" si="39"/>
        <v>5.6065154383623581E-5</v>
      </c>
      <c r="AP212">
        <f t="shared" si="43"/>
        <v>-9.7889960724010052</v>
      </c>
      <c r="AQ212">
        <f t="shared" si="45"/>
        <v>3.9403149444775946E-6</v>
      </c>
      <c r="AR212">
        <v>97.283000000000001</v>
      </c>
      <c r="AS212" s="13">
        <v>40452</v>
      </c>
      <c r="AT212">
        <v>1.0559680805335526E-2</v>
      </c>
      <c r="AU212">
        <v>2.7255544457558518E-3</v>
      </c>
      <c r="AV212">
        <v>0.5626785216953144</v>
      </c>
      <c r="AW212">
        <v>0.54528161431234834</v>
      </c>
      <c r="AX212">
        <v>0.7834913012368252</v>
      </c>
      <c r="AY212">
        <v>4.7083853826141953</v>
      </c>
      <c r="AZ212">
        <v>0.56014910789495687</v>
      </c>
      <c r="BA212">
        <v>8.2731066168868272E-2</v>
      </c>
      <c r="BB212">
        <v>8.0450800110759668E-2</v>
      </c>
      <c r="BC212">
        <v>7.7096877327930469E-2</v>
      </c>
      <c r="BD212">
        <v>4.9291981621557062</v>
      </c>
      <c r="BE212">
        <v>0.78096188743646766</v>
      </c>
      <c r="BF212">
        <v>0.30354384571037907</v>
      </c>
      <c r="BG212">
        <v>0.30126357965227046</v>
      </c>
      <c r="BH212">
        <v>0.29790965686944126</v>
      </c>
    </row>
    <row r="213" spans="1:60" x14ac:dyDescent="0.25">
      <c r="A213" s="1">
        <v>40634</v>
      </c>
      <c r="B213">
        <v>96.852000000000004</v>
      </c>
      <c r="C213">
        <v>0.90925954888263316</v>
      </c>
      <c r="D213">
        <v>0.119479064</v>
      </c>
      <c r="E213">
        <v>9.0666666666666664</v>
      </c>
      <c r="F213">
        <v>99.483000000000004</v>
      </c>
      <c r="G213">
        <v>-9.9775810326116379E-4</v>
      </c>
      <c r="H213">
        <v>-0.13023333333333334</v>
      </c>
      <c r="I213">
        <v>3.1666666666666665</v>
      </c>
      <c r="J213">
        <v>7.2850515000000005E-2</v>
      </c>
      <c r="K213">
        <v>-9.8689680000000002E-2</v>
      </c>
      <c r="L213">
        <v>4.047034047034047E-4</v>
      </c>
      <c r="M213">
        <v>0.39115582648261998</v>
      </c>
      <c r="N213">
        <v>5.511694440265869E-3</v>
      </c>
      <c r="O213">
        <v>-0.88</v>
      </c>
      <c r="P213">
        <f t="shared" si="40"/>
        <v>4.5731840401302355</v>
      </c>
      <c r="Q213">
        <v>-9.5124693237125482E-2</v>
      </c>
      <c r="R213">
        <v>-2.1246141196120178</v>
      </c>
      <c r="S213">
        <v>8.6789130072390933E-2</v>
      </c>
      <c r="T213">
        <v>4.5999867752959362</v>
      </c>
      <c r="U213">
        <v>-9.9825619522192683E-4</v>
      </c>
      <c r="V213">
        <v>-0.13953030253907048</v>
      </c>
      <c r="W213">
        <v>3.1175617468449796E-2</v>
      </c>
      <c r="X213">
        <v>-7.8123560932109859</v>
      </c>
      <c r="Y213">
        <v>-0.93864926518640357</v>
      </c>
      <c r="Z213">
        <f t="shared" si="38"/>
        <v>-5.2008831821727846</v>
      </c>
      <c r="AA213">
        <v>7.1223382479503702E-2</v>
      </c>
      <c r="AB213">
        <v>-9.7424388444287205E-2</v>
      </c>
      <c r="AC213">
        <v>0.12896620348387899</v>
      </c>
      <c r="AD213">
        <f t="shared" si="41"/>
        <v>1.02743828567462E-2</v>
      </c>
      <c r="AE213">
        <f t="shared" si="44"/>
        <v>-3.7605697701738328E-4</v>
      </c>
      <c r="AF213">
        <f t="shared" si="36"/>
        <v>-1.7272863283375184E-2</v>
      </c>
      <c r="AG213">
        <f t="shared" si="36"/>
        <v>3.0567018425373127E-4</v>
      </c>
      <c r="AH213">
        <f t="shared" si="36"/>
        <v>-1.7092218516291169E-2</v>
      </c>
      <c r="AI213">
        <f t="shared" si="36"/>
        <v>1.789842504307934E-3</v>
      </c>
      <c r="AJ213">
        <f t="shared" si="36"/>
        <v>5.0541207714945607E-2</v>
      </c>
      <c r="AK213">
        <f t="shared" si="36"/>
        <v>-1.5819467697224948E-3</v>
      </c>
      <c r="AL213">
        <f t="shared" si="37"/>
        <v>8.3336417547199559E-3</v>
      </c>
      <c r="AM213">
        <f t="shared" si="37"/>
        <v>3.6501390883048046E-3</v>
      </c>
      <c r="AN213">
        <f t="shared" si="42"/>
        <v>1.0488633670081349E-2</v>
      </c>
      <c r="AO213">
        <f t="shared" si="39"/>
        <v>5.6286579525192188E-5</v>
      </c>
      <c r="AP213">
        <f t="shared" si="43"/>
        <v>-9.7850544255648177</v>
      </c>
      <c r="AQ213">
        <f t="shared" si="45"/>
        <v>2.2142514156860702E-7</v>
      </c>
      <c r="AR213">
        <v>97.921999999999997</v>
      </c>
      <c r="AS213" s="13">
        <v>40544</v>
      </c>
      <c r="AT213">
        <v>1.1242547067199477E-2</v>
      </c>
      <c r="AU213">
        <v>2.0627377875581192E-3</v>
      </c>
      <c r="AV213">
        <v>0.57663545658451898</v>
      </c>
      <c r="AW213">
        <v>0.55909495612651228</v>
      </c>
      <c r="AX213">
        <v>0.78730021259799043</v>
      </c>
      <c r="AY213">
        <v>4.7248102618216175</v>
      </c>
      <c r="AZ213">
        <v>0.57693781385408804</v>
      </c>
      <c r="BA213">
        <v>9.2141401817881108E-2</v>
      </c>
      <c r="BB213">
        <v>9.0769402393362231E-2</v>
      </c>
      <c r="BC213">
        <v>8.9767179723197477E-2</v>
      </c>
      <c r="BD213">
        <v>4.9354750178350884</v>
      </c>
      <c r="BE213">
        <v>0.7876025698675595</v>
      </c>
      <c r="BF213">
        <v>0.30280615783135256</v>
      </c>
      <c r="BG213">
        <v>0.30143415840683369</v>
      </c>
      <c r="BH213">
        <v>0.30043193573666893</v>
      </c>
    </row>
    <row r="214" spans="1:60" x14ac:dyDescent="0.25">
      <c r="A214" s="1">
        <v>40725</v>
      </c>
      <c r="B214">
        <v>96.85</v>
      </c>
      <c r="C214">
        <v>0.9099481979881997</v>
      </c>
      <c r="D214">
        <v>0.12400593</v>
      </c>
      <c r="E214">
        <v>9</v>
      </c>
      <c r="F214">
        <v>99.47</v>
      </c>
      <c r="G214">
        <v>-1.1645568072565973E-3</v>
      </c>
      <c r="H214">
        <v>5.166666666666671E-3</v>
      </c>
      <c r="I214">
        <v>2.4033333333333333</v>
      </c>
      <c r="J214">
        <v>0.15363742699999999</v>
      </c>
      <c r="K214">
        <v>-0.12801647899999999</v>
      </c>
      <c r="L214">
        <v>4.0375868696090818E-4</v>
      </c>
      <c r="M214">
        <v>0.38918865874372238</v>
      </c>
      <c r="N214">
        <v>5.1199464156428528E-3</v>
      </c>
      <c r="O214">
        <v>-1.27</v>
      </c>
      <c r="P214">
        <f t="shared" si="40"/>
        <v>4.5731633898530051</v>
      </c>
      <c r="Q214">
        <v>-9.4367606379239646E-2</v>
      </c>
      <c r="R214">
        <v>-2.087425891939918</v>
      </c>
      <c r="S214">
        <v>8.6177696241052412E-2</v>
      </c>
      <c r="T214">
        <v>4.5998560911643223</v>
      </c>
      <c r="U214">
        <v>-1.1652354304499102E-3</v>
      </c>
      <c r="V214">
        <v>5.1533652407948225E-3</v>
      </c>
      <c r="W214">
        <v>2.3749078170841827E-2</v>
      </c>
      <c r="X214">
        <v>-7.8146931679662162</v>
      </c>
      <c r="Y214">
        <v>-0.94369106901335598</v>
      </c>
      <c r="Z214">
        <f t="shared" si="38"/>
        <v>-5.2746113056802413</v>
      </c>
      <c r="AA214">
        <v>0.15625674301734299</v>
      </c>
      <c r="AB214">
        <v>-0.12952080860595899</v>
      </c>
      <c r="AC214">
        <v>-0.35667058435190002</v>
      </c>
      <c r="AD214">
        <f t="shared" si="41"/>
        <v>-2.0650277230416236E-5</v>
      </c>
      <c r="AE214">
        <f t="shared" si="44"/>
        <v>7.5708685788583585E-4</v>
      </c>
      <c r="AF214">
        <f t="shared" si="36"/>
        <v>3.7188227672099838E-2</v>
      </c>
      <c r="AG214">
        <f t="shared" si="36"/>
        <v>-6.1143383133852036E-4</v>
      </c>
      <c r="AH214">
        <f t="shared" si="36"/>
        <v>-1.3068413161398951E-4</v>
      </c>
      <c r="AI214">
        <f t="shared" si="36"/>
        <v>-1.669792352279834E-4</v>
      </c>
      <c r="AJ214">
        <f t="shared" si="36"/>
        <v>0.1446836677798653</v>
      </c>
      <c r="AK214">
        <f t="shared" si="36"/>
        <v>-7.4265392976079689E-3</v>
      </c>
      <c r="AL214">
        <f t="shared" si="37"/>
        <v>-2.3370747552302618E-3</v>
      </c>
      <c r="AM214">
        <f t="shared" si="37"/>
        <v>-5.0418038269524068E-3</v>
      </c>
      <c r="AN214">
        <f t="shared" si="42"/>
        <v>-7.3728123507456722E-2</v>
      </c>
      <c r="AO214">
        <f t="shared" si="39"/>
        <v>5.1951197991363563E-5</v>
      </c>
      <c r="AP214">
        <f t="shared" si="43"/>
        <v>-9.8652057802159447</v>
      </c>
      <c r="AQ214">
        <f t="shared" si="45"/>
        <v>-4.3353815338286242E-6</v>
      </c>
      <c r="AR214">
        <v>98.552999999999997</v>
      </c>
      <c r="AS214" s="13">
        <v>40634</v>
      </c>
      <c r="AT214">
        <v>6.4784603847153465E-3</v>
      </c>
      <c r="AU214">
        <v>1.3312258697620242E-3</v>
      </c>
      <c r="AV214">
        <v>0.57273694186908763</v>
      </c>
      <c r="AW214">
        <v>0.55069607888716954</v>
      </c>
      <c r="AX214">
        <v>0.78462434763522182</v>
      </c>
      <c r="AY214">
        <v>4.7163763379657997</v>
      </c>
      <c r="AZ214">
        <v>0.57164147849924707</v>
      </c>
      <c r="BA214">
        <v>8.94616702163053E-2</v>
      </c>
      <c r="BB214">
        <v>8.7263239247163782E-2</v>
      </c>
      <c r="BC214">
        <v>8.5183358375757412E-2</v>
      </c>
      <c r="BD214">
        <v>4.9282637437319341</v>
      </c>
      <c r="BE214">
        <v>0.78352888426538125</v>
      </c>
      <c r="BF214">
        <v>0.30134907598243948</v>
      </c>
      <c r="BG214">
        <v>0.29915064501329797</v>
      </c>
      <c r="BH214">
        <v>0.2970707641418916</v>
      </c>
    </row>
    <row r="215" spans="1:60" x14ac:dyDescent="0.25">
      <c r="A215" s="1">
        <v>40817</v>
      </c>
      <c r="B215">
        <v>98.227000000000004</v>
      </c>
      <c r="C215">
        <v>0.91346162169648804</v>
      </c>
      <c r="D215">
        <v>0.124585629</v>
      </c>
      <c r="E215">
        <v>8.6333333333333329</v>
      </c>
      <c r="F215">
        <v>97.738</v>
      </c>
      <c r="G215">
        <v>-8.681057599083965E-4</v>
      </c>
      <c r="H215">
        <v>0.10973333333333334</v>
      </c>
      <c r="I215">
        <v>2.0333333333333332</v>
      </c>
      <c r="J215">
        <v>-5.0478585999999999E-2</v>
      </c>
      <c r="K215">
        <v>-0.20128868799999999</v>
      </c>
      <c r="L215">
        <v>4.0854548706281642E-4</v>
      </c>
      <c r="M215">
        <v>0.39179259750299894</v>
      </c>
      <c r="N215">
        <v>5.0977342078739156E-3</v>
      </c>
      <c r="O215">
        <v>2.37</v>
      </c>
      <c r="P215">
        <f t="shared" si="40"/>
        <v>4.5872811266523508</v>
      </c>
      <c r="Q215">
        <v>-9.0513916420470131E-2</v>
      </c>
      <c r="R215">
        <v>-2.0827620163592684</v>
      </c>
      <c r="S215">
        <v>8.2808111187314834E-2</v>
      </c>
      <c r="T215">
        <v>4.5822904291812483</v>
      </c>
      <c r="U215">
        <v>-8.6848278192600827E-4</v>
      </c>
      <c r="V215">
        <v>0.10411974622169325</v>
      </c>
      <c r="W215">
        <v>2.0129371295165743E-2</v>
      </c>
      <c r="X215">
        <v>-7.8029072984243646</v>
      </c>
      <c r="Y215">
        <v>-0.93702266721067484</v>
      </c>
      <c r="Z215">
        <f t="shared" si="38"/>
        <v>-5.2789591109362295</v>
      </c>
      <c r="AA215">
        <v>-5.1706238250073498E-2</v>
      </c>
      <c r="AB215">
        <v>-0.19905768727456399</v>
      </c>
      <c r="AC215">
        <v>-0.132513423746867</v>
      </c>
      <c r="AD215">
        <f t="shared" si="41"/>
        <v>1.4117736799345693E-2</v>
      </c>
      <c r="AE215">
        <f t="shared" si="44"/>
        <v>3.8536899587695156E-3</v>
      </c>
      <c r="AF215">
        <f t="shared" si="36"/>
        <v>4.6638755806496235E-3</v>
      </c>
      <c r="AG215">
        <f t="shared" si="36"/>
        <v>-3.3695850537375782E-3</v>
      </c>
      <c r="AH215">
        <f t="shared" si="36"/>
        <v>-1.7565661983073966E-2</v>
      </c>
      <c r="AI215">
        <f t="shared" si="36"/>
        <v>2.9675264852390196E-4</v>
      </c>
      <c r="AJ215">
        <f t="shared" si="36"/>
        <v>9.8966380980898425E-2</v>
      </c>
      <c r="AK215">
        <f t="shared" si="36"/>
        <v>-3.619706875676084E-3</v>
      </c>
      <c r="AL215">
        <f t="shared" si="37"/>
        <v>1.1785869541851568E-2</v>
      </c>
      <c r="AM215">
        <f t="shared" si="37"/>
        <v>6.6684018026811342E-3</v>
      </c>
      <c r="AN215">
        <f t="shared" si="42"/>
        <v>-4.347805255988213E-3</v>
      </c>
      <c r="AO215">
        <f t="shared" si="39"/>
        <v>5.1647206345034248E-5</v>
      </c>
      <c r="AP215">
        <f t="shared" si="43"/>
        <v>-9.8710744520505216</v>
      </c>
      <c r="AQ215">
        <f t="shared" si="45"/>
        <v>-3.0399164632931492E-7</v>
      </c>
      <c r="AR215">
        <v>98.703000000000003</v>
      </c>
      <c r="AS215" s="13">
        <v>40725</v>
      </c>
      <c r="AT215">
        <v>4.468980215696701E-3</v>
      </c>
      <c r="AU215">
        <v>1.1317180054233977E-3</v>
      </c>
      <c r="AV215">
        <v>0.59525253248828525</v>
      </c>
      <c r="AW215">
        <v>0.58000971915339494</v>
      </c>
      <c r="AX215">
        <v>0.79233053923786056</v>
      </c>
      <c r="AY215">
        <v>4.7460739078858625</v>
      </c>
      <c r="AZ215">
        <v>0.59909219172985695</v>
      </c>
      <c r="BA215">
        <v>0.10412860288026782</v>
      </c>
      <c r="BB215">
        <v>0.10377595829945674</v>
      </c>
      <c r="BC215">
        <v>0.101854880620247</v>
      </c>
      <c r="BD215">
        <v>4.9431519146354379</v>
      </c>
      <c r="BE215">
        <v>0.79617019847943227</v>
      </c>
      <c r="BF215">
        <v>0.30120660962984314</v>
      </c>
      <c r="BG215">
        <v>0.30085396504903206</v>
      </c>
      <c r="BH215">
        <v>0.29893288736982232</v>
      </c>
    </row>
    <row r="216" spans="1:60" x14ac:dyDescent="0.25">
      <c r="A216" s="1">
        <v>40909</v>
      </c>
      <c r="B216">
        <v>99.385999999999996</v>
      </c>
      <c r="C216">
        <v>0.91737189009941755</v>
      </c>
      <c r="D216">
        <v>0.118390785</v>
      </c>
      <c r="E216">
        <v>8.2666666666666675</v>
      </c>
      <c r="F216">
        <v>99.436999999999998</v>
      </c>
      <c r="G216">
        <v>-9.2861931144686645E-4</v>
      </c>
      <c r="H216">
        <v>-0.14756666666666668</v>
      </c>
      <c r="I216">
        <v>1.9666666666666663</v>
      </c>
      <c r="J216">
        <v>-0.17537437</v>
      </c>
      <c r="K216">
        <v>-0.17428691199999999</v>
      </c>
      <c r="L216">
        <v>4.099473675526737E-4</v>
      </c>
      <c r="M216">
        <v>0.39307628810437967</v>
      </c>
      <c r="N216">
        <v>5.5579066915254606E-3</v>
      </c>
      <c r="O216">
        <v>4.05</v>
      </c>
      <c r="P216">
        <f t="shared" si="40"/>
        <v>4.5990112586725074</v>
      </c>
      <c r="Q216">
        <v>-8.6242338121928566E-2</v>
      </c>
      <c r="R216">
        <v>-2.1337643889529878</v>
      </c>
      <c r="S216">
        <v>7.9427133631321825E-2</v>
      </c>
      <c r="T216">
        <v>4.5995242778012653</v>
      </c>
      <c r="U216">
        <v>-9.2905074547228574E-4</v>
      </c>
      <c r="V216">
        <v>-0.15966027425087553</v>
      </c>
      <c r="W216">
        <v>1.947577650065677E-2</v>
      </c>
      <c r="X216">
        <v>-7.7994817783290351</v>
      </c>
      <c r="Y216">
        <v>-0.93375156863726061</v>
      </c>
      <c r="Z216">
        <f t="shared" si="38"/>
        <v>-5.1925337359413835</v>
      </c>
      <c r="AA216">
        <v>-0.17738909367799399</v>
      </c>
      <c r="AB216">
        <v>-0.17276653979294301</v>
      </c>
      <c r="AC216">
        <v>0.16932029267794901</v>
      </c>
      <c r="AD216">
        <f t="shared" si="41"/>
        <v>1.1730132020156603E-2</v>
      </c>
      <c r="AE216">
        <f t="shared" si="44"/>
        <v>4.2715782985415646E-3</v>
      </c>
      <c r="AF216">
        <f t="shared" si="36"/>
        <v>-5.1002372593719425E-2</v>
      </c>
      <c r="AG216">
        <f t="shared" si="36"/>
        <v>-3.3809775559930089E-3</v>
      </c>
      <c r="AH216">
        <f t="shared" si="36"/>
        <v>1.7233848620016978E-2</v>
      </c>
      <c r="AI216">
        <f t="shared" ref="AI216:AK241" si="46">U216-U215</f>
        <v>-6.0567963546277466E-5</v>
      </c>
      <c r="AJ216">
        <f t="shared" si="46"/>
        <v>-0.26378002047256877</v>
      </c>
      <c r="AK216">
        <f t="shared" si="46"/>
        <v>-6.535947945089729E-4</v>
      </c>
      <c r="AL216">
        <f t="shared" si="37"/>
        <v>3.4255200953294818E-3</v>
      </c>
      <c r="AM216">
        <f t="shared" si="37"/>
        <v>3.2710985734142328E-3</v>
      </c>
      <c r="AN216">
        <f t="shared" si="42"/>
        <v>8.6425374994846038E-2</v>
      </c>
      <c r="AO216">
        <f t="shared" si="39"/>
        <v>5.5959592141818981E-5</v>
      </c>
      <c r="AP216">
        <f t="shared" si="43"/>
        <v>-9.7908806965813486</v>
      </c>
      <c r="AQ216">
        <f t="shared" si="45"/>
        <v>4.3123857967847321E-6</v>
      </c>
      <c r="AR216">
        <v>99.32</v>
      </c>
      <c r="AS216" s="13">
        <v>40817</v>
      </c>
      <c r="AT216">
        <v>5.6002085186410856E-3</v>
      </c>
      <c r="AU216">
        <v>1.5645489912682409E-3</v>
      </c>
      <c r="AV216">
        <v>0.57918107896156878</v>
      </c>
      <c r="AW216">
        <v>0.55737155347237233</v>
      </c>
      <c r="AX216">
        <v>0.79953789261046893</v>
      </c>
      <c r="AY216">
        <v>4.7327685033207194</v>
      </c>
      <c r="AZ216">
        <v>0.58425757039835591</v>
      </c>
      <c r="BA216">
        <v>8.2664724720269533E-2</v>
      </c>
      <c r="BB216">
        <v>8.3422165958724148E-2</v>
      </c>
      <c r="BC216">
        <v>8.1441445418601044E-2</v>
      </c>
      <c r="BD216">
        <v>4.9531253169696194</v>
      </c>
      <c r="BE216">
        <v>0.80461438404725605</v>
      </c>
      <c r="BF216">
        <v>0.30302153836916967</v>
      </c>
      <c r="BG216">
        <v>0.30377897960762429</v>
      </c>
      <c r="BH216">
        <v>0.30179825906750118</v>
      </c>
    </row>
    <row r="217" spans="1:60" x14ac:dyDescent="0.25">
      <c r="A217" s="1">
        <v>41000</v>
      </c>
      <c r="B217">
        <v>99.992000000000004</v>
      </c>
      <c r="C217">
        <v>0.91819485289368652</v>
      </c>
      <c r="D217">
        <v>0.11859853300000001</v>
      </c>
      <c r="E217">
        <v>8.1999999999999993</v>
      </c>
      <c r="F217">
        <v>99.79</v>
      </c>
      <c r="G217">
        <v>2.4027527791184839E-3</v>
      </c>
      <c r="H217">
        <v>-0.1666</v>
      </c>
      <c r="I217">
        <v>1.7366666666666666</v>
      </c>
      <c r="J217">
        <v>0.11956238299999999</v>
      </c>
      <c r="K217">
        <v>-5.5003101999999998E-2</v>
      </c>
      <c r="L217">
        <v>4.1154390701656185E-4</v>
      </c>
      <c r="M217">
        <v>0.39504470198443153</v>
      </c>
      <c r="N217">
        <v>5.5579061165805096E-3</v>
      </c>
      <c r="O217">
        <v>0.15</v>
      </c>
      <c r="P217">
        <f t="shared" si="40"/>
        <v>4.6050901827879205</v>
      </c>
      <c r="Q217">
        <v>-8.5345652831075466E-2</v>
      </c>
      <c r="R217">
        <v>-2.1320111618036126</v>
      </c>
      <c r="S217">
        <v>7.8811180424289834E-2</v>
      </c>
      <c r="T217">
        <v>4.6030679778962211</v>
      </c>
      <c r="U217">
        <v>2.3998707842172746E-3</v>
      </c>
      <c r="V217">
        <v>-0.18224155999378397</v>
      </c>
      <c r="W217">
        <v>1.7217589617064856E-2</v>
      </c>
      <c r="X217">
        <v>-7.7955948436204396</v>
      </c>
      <c r="Y217">
        <v>-0.92875635090336972</v>
      </c>
      <c r="Z217">
        <f t="shared" si="38"/>
        <v>-5.1925338393877007</v>
      </c>
      <c r="AA217">
        <v>0.11999387948531801</v>
      </c>
      <c r="AB217">
        <v>-5.3987716848296702E-2</v>
      </c>
      <c r="AC217">
        <v>-0.25371993517587899</v>
      </c>
      <c r="AD217">
        <f t="shared" si="41"/>
        <v>6.0789241154131091E-3</v>
      </c>
      <c r="AE217">
        <f t="shared" si="44"/>
        <v>8.9668529085309978E-4</v>
      </c>
      <c r="AF217">
        <f t="shared" ref="AF217:AH241" si="47">R217-R216</f>
        <v>1.7532271493752027E-3</v>
      </c>
      <c r="AG217">
        <f t="shared" si="47"/>
        <v>-6.1595320703199119E-4</v>
      </c>
      <c r="AH217">
        <f t="shared" si="47"/>
        <v>3.5437000949558595E-3</v>
      </c>
      <c r="AI217">
        <f t="shared" si="46"/>
        <v>3.3289215296895603E-3</v>
      </c>
      <c r="AJ217">
        <f t="shared" si="46"/>
        <v>-2.2581285742908436E-2</v>
      </c>
      <c r="AK217">
        <f t="shared" si="46"/>
        <v>-2.2581868835919137E-3</v>
      </c>
      <c r="AL217">
        <f t="shared" si="37"/>
        <v>3.8869347085954686E-3</v>
      </c>
      <c r="AM217">
        <f t="shared" si="37"/>
        <v>4.9952177338908887E-3</v>
      </c>
      <c r="AN217">
        <f t="shared" si="42"/>
        <v>-1.0344631728997911E-7</v>
      </c>
      <c r="AO217">
        <f t="shared" si="39"/>
        <v>5.5739032188185192E-5</v>
      </c>
      <c r="AP217">
        <f t="shared" si="43"/>
        <v>-9.7948298990288247</v>
      </c>
      <c r="AQ217">
        <f t="shared" si="45"/>
        <v>-2.2055995363378896E-7</v>
      </c>
      <c r="AR217">
        <v>99.712999999999994</v>
      </c>
      <c r="AS217" s="13">
        <v>40909</v>
      </c>
      <c r="AT217">
        <v>2.1065716191504776E-3</v>
      </c>
      <c r="AU217">
        <v>1.8635218857357451E-3</v>
      </c>
      <c r="AV217">
        <v>0.58235768027528934</v>
      </c>
      <c r="AW217">
        <v>0.56053748498594413</v>
      </c>
      <c r="AX217">
        <v>0.80348016888375173</v>
      </c>
      <c r="AY217">
        <v>4.7403190268742099</v>
      </c>
      <c r="AZ217">
        <v>0.58570505516400473</v>
      </c>
      <c r="BA217">
        <v>8.4031022488756102E-2</v>
      </c>
      <c r="BB217">
        <v>8.4807227300950694E-2</v>
      </c>
      <c r="BC217">
        <v>8.1398347761821421E-2</v>
      </c>
      <c r="BD217">
        <v>4.9614415154826723</v>
      </c>
      <c r="BE217">
        <v>0.80682754377246713</v>
      </c>
      <c r="BF217">
        <v>0.3051535110972185</v>
      </c>
      <c r="BG217">
        <v>0.30592971590941309</v>
      </c>
      <c r="BH217">
        <v>0.30252083637028382</v>
      </c>
    </row>
    <row r="218" spans="1:60" x14ac:dyDescent="0.25">
      <c r="A218" s="1">
        <v>41091</v>
      </c>
      <c r="B218">
        <v>100.226</v>
      </c>
      <c r="C218">
        <v>0.91988315037935264</v>
      </c>
      <c r="D218">
        <v>0.122316175</v>
      </c>
      <c r="E218">
        <v>8.0333333333333332</v>
      </c>
      <c r="F218">
        <v>99.396000000000001</v>
      </c>
      <c r="G218">
        <v>-2.9819341203272021E-3</v>
      </c>
      <c r="H218">
        <v>-0.26086666666666664</v>
      </c>
      <c r="I218">
        <v>1.5433333333333334</v>
      </c>
      <c r="J218">
        <v>5.9881968000000001E-2</v>
      </c>
      <c r="K218">
        <v>-0.150649963</v>
      </c>
      <c r="L218">
        <v>4.1149759406151974E-4</v>
      </c>
      <c r="M218">
        <v>0.39430436450060352</v>
      </c>
      <c r="N218">
        <v>5.757076853174798E-3</v>
      </c>
      <c r="O218">
        <v>-2.29</v>
      </c>
      <c r="P218">
        <f t="shared" si="40"/>
        <v>4.6074276360293069</v>
      </c>
      <c r="Q218">
        <v>-8.3508627462787602E-2</v>
      </c>
      <c r="R218">
        <v>-2.1011459882884553</v>
      </c>
      <c r="S218">
        <v>7.726963549130067E-2</v>
      </c>
      <c r="T218">
        <v>4.5991118714041272</v>
      </c>
      <c r="U218">
        <v>-2.9863889440743248E-3</v>
      </c>
      <c r="V218">
        <v>-0.30227695031199536</v>
      </c>
      <c r="W218">
        <v>1.5315450777774617E-2</v>
      </c>
      <c r="X218">
        <v>-7.7957073846163203</v>
      </c>
      <c r="Y218">
        <v>-0.9306321691752778</v>
      </c>
      <c r="Z218">
        <f t="shared" si="38"/>
        <v>-5.1573254238596258</v>
      </c>
      <c r="AA218">
        <v>6.0394116214658101E-2</v>
      </c>
      <c r="AB218">
        <v>-0.15041428387628</v>
      </c>
      <c r="AC218">
        <v>0.100661663718092</v>
      </c>
      <c r="AD218">
        <f t="shared" si="41"/>
        <v>2.3374532413864557E-3</v>
      </c>
      <c r="AE218">
        <f t="shared" si="44"/>
        <v>1.8370253682878646E-3</v>
      </c>
      <c r="AF218">
        <f t="shared" si="47"/>
        <v>3.0865173515157274E-2</v>
      </c>
      <c r="AG218">
        <f t="shared" si="47"/>
        <v>-1.541544932989164E-3</v>
      </c>
      <c r="AH218">
        <f t="shared" si="47"/>
        <v>-3.9561064920938804E-3</v>
      </c>
      <c r="AI218">
        <f t="shared" si="46"/>
        <v>-5.3862597282915998E-3</v>
      </c>
      <c r="AJ218">
        <f t="shared" si="46"/>
        <v>-0.12003539031821139</v>
      </c>
      <c r="AK218">
        <f t="shared" si="46"/>
        <v>-1.9021388392902391E-3</v>
      </c>
      <c r="AL218">
        <f t="shared" si="37"/>
        <v>-1.1254099588065003E-4</v>
      </c>
      <c r="AM218">
        <f t="shared" si="37"/>
        <v>-1.8758182719080807E-3</v>
      </c>
      <c r="AN218">
        <f t="shared" si="42"/>
        <v>3.5208415528074966E-2</v>
      </c>
      <c r="AO218">
        <f t="shared" si="39"/>
        <v>5.7441525100272374E-5</v>
      </c>
      <c r="AP218">
        <f t="shared" si="43"/>
        <v>-9.7647430823881969</v>
      </c>
      <c r="AQ218">
        <f t="shared" si="45"/>
        <v>1.7024929120871825E-6</v>
      </c>
      <c r="AR218">
        <v>100.22499999999999</v>
      </c>
      <c r="AS218" s="13">
        <v>41000</v>
      </c>
      <c r="AT218">
        <v>4.4944269151922693E-3</v>
      </c>
      <c r="AU218">
        <v>1.8296472796989647E-3</v>
      </c>
      <c r="AV218">
        <v>0.58376678529188786</v>
      </c>
      <c r="AW218">
        <v>0.56260097377557583</v>
      </c>
      <c r="AX218">
        <v>0.8040615329558074</v>
      </c>
      <c r="AY218">
        <v>4.738959008907262</v>
      </c>
      <c r="AZ218">
        <v>0.58464878246683194</v>
      </c>
      <c r="BA218">
        <v>8.6328759462240445E-2</v>
      </c>
      <c r="BB218">
        <v>8.6289537988944898E-2</v>
      </c>
      <c r="BC218">
        <v>8.3739901669142802E-2</v>
      </c>
      <c r="BD218">
        <v>4.9592537565711812</v>
      </c>
      <c r="BE218">
        <v>0.80494353013075148</v>
      </c>
      <c r="BF218">
        <v>0.30662350712615999</v>
      </c>
      <c r="BG218">
        <v>0.30658428565286444</v>
      </c>
      <c r="BH218">
        <v>0.30403464933306235</v>
      </c>
    </row>
    <row r="219" spans="1:60" x14ac:dyDescent="0.25">
      <c r="A219" s="1">
        <v>41183</v>
      </c>
      <c r="B219">
        <v>100.396</v>
      </c>
      <c r="C219">
        <v>0.92191974620595041</v>
      </c>
      <c r="D219">
        <v>0.119257822</v>
      </c>
      <c r="E219">
        <v>7.8</v>
      </c>
      <c r="F219">
        <v>101.398</v>
      </c>
      <c r="G219">
        <v>1.5410051144147123E-3</v>
      </c>
      <c r="H219">
        <v>-0.22793333333333335</v>
      </c>
      <c r="I219">
        <v>1.6166666666666667</v>
      </c>
      <c r="J219">
        <v>-2.5195261E-2</v>
      </c>
      <c r="K219">
        <v>-0.15506618899999999</v>
      </c>
      <c r="L219">
        <v>4.1117422768656138E-4</v>
      </c>
      <c r="M219">
        <v>0.3933429652857704</v>
      </c>
      <c r="N219">
        <v>5.8082994428722183E-3</v>
      </c>
      <c r="O219">
        <v>-0.8</v>
      </c>
      <c r="P219">
        <f t="shared" si="40"/>
        <v>4.6091223658265195</v>
      </c>
      <c r="Q219">
        <v>-8.1297102374593366E-2</v>
      </c>
      <c r="R219">
        <v>-2.1264675580734278</v>
      </c>
      <c r="S219">
        <v>7.5107472486805466E-2</v>
      </c>
      <c r="T219">
        <v>4.6190533670966873</v>
      </c>
      <c r="U219">
        <v>1.5398189844319165E-3</v>
      </c>
      <c r="V219">
        <v>-0.25868437689996943</v>
      </c>
      <c r="W219">
        <v>1.6037377697624044E-2</v>
      </c>
      <c r="X219">
        <v>-7.7964935216470623</v>
      </c>
      <c r="Y219">
        <v>-0.93307336247569228</v>
      </c>
      <c r="Z219">
        <f t="shared" si="38"/>
        <v>-5.1484674458202999</v>
      </c>
      <c r="AA219">
        <v>-2.5251539339255499E-2</v>
      </c>
      <c r="AB219">
        <v>-0.15495887292091501</v>
      </c>
      <c r="AC219">
        <v>0.10140382991576</v>
      </c>
      <c r="AD219">
        <f t="shared" si="41"/>
        <v>1.6947297972125241E-3</v>
      </c>
      <c r="AE219">
        <f t="shared" si="44"/>
        <v>2.2115250881942355E-3</v>
      </c>
      <c r="AF219">
        <f t="shared" si="47"/>
        <v>-2.5321569784972464E-2</v>
      </c>
      <c r="AG219">
        <f t="shared" si="47"/>
        <v>-2.1621630044952045E-3</v>
      </c>
      <c r="AH219">
        <f t="shared" si="47"/>
        <v>1.9941495692560096E-2</v>
      </c>
      <c r="AI219">
        <f t="shared" si="46"/>
        <v>4.5262079285062415E-3</v>
      </c>
      <c r="AJ219">
        <f t="shared" si="46"/>
        <v>4.3592573412025937E-2</v>
      </c>
      <c r="AK219">
        <f t="shared" si="46"/>
        <v>7.21926919849427E-4</v>
      </c>
      <c r="AL219">
        <f t="shared" si="37"/>
        <v>-7.8613703074204011E-4</v>
      </c>
      <c r="AM219">
        <f t="shared" si="37"/>
        <v>-2.4411933004144792E-3</v>
      </c>
      <c r="AN219">
        <f t="shared" si="42"/>
        <v>8.8579780393258645E-3</v>
      </c>
      <c r="AO219">
        <f t="shared" si="39"/>
        <v>5.7658054566566593E-5</v>
      </c>
      <c r="AP219">
        <f t="shared" si="43"/>
        <v>-9.760980606063649</v>
      </c>
      <c r="AQ219">
        <f t="shared" si="45"/>
        <v>2.1652946629421892E-7</v>
      </c>
      <c r="AR219">
        <v>100.73699999999999</v>
      </c>
      <c r="AS219" s="13">
        <v>41091</v>
      </c>
      <c r="AT219">
        <v>6.6056475914026318E-3</v>
      </c>
      <c r="AU219">
        <v>1.7300027700256669E-3</v>
      </c>
      <c r="AV219">
        <v>0.55840623697413339</v>
      </c>
      <c r="AW219">
        <v>0.5311399432840519</v>
      </c>
      <c r="AX219">
        <v>0.79791207146189924</v>
      </c>
      <c r="AY219">
        <v>4.7106448209388763</v>
      </c>
      <c r="AZ219">
        <v>0.55713997245865166</v>
      </c>
      <c r="BA219">
        <v>6.2068138233405901E-2</v>
      </c>
      <c r="BB219">
        <v>6.1143221452521712E-2</v>
      </c>
      <c r="BC219">
        <v>6.1247354574257562E-2</v>
      </c>
      <c r="BD219">
        <v>4.9501506554266417</v>
      </c>
      <c r="BE219">
        <v>0.79664580694641751</v>
      </c>
      <c r="BF219">
        <v>0.30157397272117176</v>
      </c>
      <c r="BG219">
        <v>0.30064905594028757</v>
      </c>
      <c r="BH219">
        <v>0.30075318906202342</v>
      </c>
    </row>
    <row r="220" spans="1:60" x14ac:dyDescent="0.25">
      <c r="A220" s="1">
        <v>41275</v>
      </c>
      <c r="B220">
        <v>101.414</v>
      </c>
      <c r="C220">
        <v>0.92252403020940621</v>
      </c>
      <c r="D220">
        <v>0.117976786</v>
      </c>
      <c r="E220">
        <v>7.7333333333333325</v>
      </c>
      <c r="F220">
        <v>99.468000000000004</v>
      </c>
      <c r="G220">
        <v>1.2636014197793355E-3</v>
      </c>
      <c r="H220">
        <v>-0.13750000000000001</v>
      </c>
      <c r="I220">
        <v>1.8666666666666667</v>
      </c>
      <c r="J220">
        <v>-9.0284727999999995E-2</v>
      </c>
      <c r="K220">
        <v>-0.23294088299999999</v>
      </c>
      <c r="L220">
        <v>4.1422380518647714E-4</v>
      </c>
      <c r="M220">
        <v>0.39594527110669187</v>
      </c>
      <c r="N220">
        <v>6.1860046535881508E-3</v>
      </c>
      <c r="O220">
        <v>-0.03</v>
      </c>
      <c r="P220">
        <f t="shared" si="40"/>
        <v>4.6192111486878469</v>
      </c>
      <c r="Q220">
        <v>-8.0641854399237892E-2</v>
      </c>
      <c r="R220">
        <v>-2.1372674026836829</v>
      </c>
      <c r="S220">
        <v>7.448885199073918E-2</v>
      </c>
      <c r="T220">
        <v>4.5998359843973899</v>
      </c>
      <c r="U220">
        <v>1.2628037473945534E-3</v>
      </c>
      <c r="V220">
        <v>-0.14792013007662219</v>
      </c>
      <c r="W220">
        <v>1.8494582636164311E-2</v>
      </c>
      <c r="X220">
        <v>-7.7891041379684367</v>
      </c>
      <c r="Y220">
        <v>-0.9264792815547781</v>
      </c>
      <c r="Z220">
        <f t="shared" si="38"/>
        <v>-5.085465852442117</v>
      </c>
      <c r="AA220">
        <v>-9.1226794285109505E-2</v>
      </c>
      <c r="AB220">
        <v>-0.231721638909415</v>
      </c>
      <c r="AC220">
        <v>-3.33320069482652E-2</v>
      </c>
      <c r="AD220">
        <f t="shared" si="41"/>
        <v>1.0088782861327417E-2</v>
      </c>
      <c r="AE220">
        <f t="shared" si="44"/>
        <v>6.5524797535547463E-4</v>
      </c>
      <c r="AF220">
        <f t="shared" si="47"/>
        <v>-1.0799844610255072E-2</v>
      </c>
      <c r="AG220">
        <f t="shared" si="47"/>
        <v>-6.1862049606628555E-4</v>
      </c>
      <c r="AH220">
        <f t="shared" si="47"/>
        <v>-1.9217382699297403E-2</v>
      </c>
      <c r="AI220">
        <f t="shared" si="46"/>
        <v>-2.7701523703736308E-4</v>
      </c>
      <c r="AJ220">
        <f t="shared" si="46"/>
        <v>0.11076424682334723</v>
      </c>
      <c r="AK220">
        <f t="shared" si="46"/>
        <v>2.4572049385402674E-3</v>
      </c>
      <c r="AL220">
        <f t="shared" si="37"/>
        <v>7.3893836786256273E-3</v>
      </c>
      <c r="AM220">
        <f t="shared" si="37"/>
        <v>6.5940809209141804E-3</v>
      </c>
      <c r="AN220">
        <f t="shared" si="42"/>
        <v>6.3001593378182896E-2</v>
      </c>
      <c r="AO220">
        <f t="shared" si="39"/>
        <v>6.1163395461574183E-5</v>
      </c>
      <c r="AP220">
        <f t="shared" si="43"/>
        <v>-9.7019616607601229</v>
      </c>
      <c r="AQ220">
        <f t="shared" si="45"/>
        <v>3.5053408950075902E-6</v>
      </c>
      <c r="AR220">
        <v>101.139</v>
      </c>
      <c r="AS220" s="13">
        <v>41183</v>
      </c>
      <c r="AT220">
        <v>4.003466423164917E-3</v>
      </c>
      <c r="AU220">
        <v>1.5306541060958808E-3</v>
      </c>
      <c r="AV220">
        <v>0.58296463793472253</v>
      </c>
      <c r="AW220">
        <v>0.56056360223007073</v>
      </c>
      <c r="AX220">
        <v>0.80591031648870937</v>
      </c>
      <c r="AY220">
        <v>4.7441596157532135</v>
      </c>
      <c r="AZ220">
        <v>0.58375922512821365</v>
      </c>
      <c r="BA220">
        <v>8.1034121923802216E-2</v>
      </c>
      <c r="BB220">
        <v>8.1217149341085482E-2</v>
      </c>
      <c r="BC220">
        <v>8.1233151652627344E-2</v>
      </c>
      <c r="BD220">
        <v>4.9671052943072009</v>
      </c>
      <c r="BE220">
        <v>0.80670490368220049</v>
      </c>
      <c r="BF220">
        <v>0.30397980047778905</v>
      </c>
      <c r="BG220">
        <v>0.30416282789507232</v>
      </c>
      <c r="BH220">
        <v>0.30417883020661418</v>
      </c>
    </row>
    <row r="221" spans="1:60" x14ac:dyDescent="0.25">
      <c r="A221" s="1">
        <v>41365</v>
      </c>
      <c r="B221">
        <v>101.42100000000001</v>
      </c>
      <c r="C221">
        <v>0.92465270560706603</v>
      </c>
      <c r="D221">
        <v>0.122289799</v>
      </c>
      <c r="E221">
        <v>7.5333333333333332</v>
      </c>
      <c r="F221">
        <v>100.34099999999999</v>
      </c>
      <c r="G221">
        <v>-4.1572941997975002E-4</v>
      </c>
      <c r="H221">
        <v>-0.39846666666666675</v>
      </c>
      <c r="I221">
        <v>1.9433333333333331</v>
      </c>
      <c r="J221">
        <v>5.2860119999999997E-3</v>
      </c>
      <c r="K221">
        <v>-8.8149784999999994E-2</v>
      </c>
      <c r="L221">
        <v>4.1335083121742073E-4</v>
      </c>
      <c r="M221">
        <v>0.39482217744217513</v>
      </c>
      <c r="N221">
        <v>6.560769146122275E-3</v>
      </c>
      <c r="O221">
        <v>-0.03</v>
      </c>
      <c r="P221">
        <f t="shared" si="40"/>
        <v>4.6192801703064319</v>
      </c>
      <c r="Q221">
        <v>-7.8337065367752076E-2</v>
      </c>
      <c r="R221">
        <v>-2.101361649416194</v>
      </c>
      <c r="S221">
        <v>7.2630691034907366E-2</v>
      </c>
      <c r="T221">
        <v>4.6085743851216536</v>
      </c>
      <c r="U221">
        <v>-4.1581585941289663E-4</v>
      </c>
      <c r="V221">
        <v>-0.5082733280898466</v>
      </c>
      <c r="W221">
        <v>1.9246917362456838E-2</v>
      </c>
      <c r="X221">
        <v>-7.7912138553388077</v>
      </c>
      <c r="Y221">
        <v>-0.92931979913481122</v>
      </c>
      <c r="Z221">
        <f t="shared" si="38"/>
        <v>-5.0266474350146426</v>
      </c>
      <c r="AA221">
        <v>8.1203120061447403E-3</v>
      </c>
      <c r="AB221">
        <v>-8.8353186999666197E-2</v>
      </c>
      <c r="AC221">
        <v>-0.221922938145004</v>
      </c>
      <c r="AD221">
        <f t="shared" si="41"/>
        <v>6.9021618585018985E-5</v>
      </c>
      <c r="AE221">
        <f t="shared" si="44"/>
        <v>2.3047890314858155E-3</v>
      </c>
      <c r="AF221">
        <f t="shared" si="47"/>
        <v>3.5905753267488905E-2</v>
      </c>
      <c r="AG221">
        <f t="shared" si="47"/>
        <v>-1.8581609558318141E-3</v>
      </c>
      <c r="AH221">
        <f t="shared" si="47"/>
        <v>8.7384007242636841E-3</v>
      </c>
      <c r="AI221">
        <f t="shared" si="46"/>
        <v>-1.6786196068074501E-3</v>
      </c>
      <c r="AJ221">
        <f t="shared" si="46"/>
        <v>-0.36035319801322441</v>
      </c>
      <c r="AK221">
        <f t="shared" si="46"/>
        <v>7.5233472629252646E-4</v>
      </c>
      <c r="AL221">
        <f t="shared" si="37"/>
        <v>-2.1097173703710226E-3</v>
      </c>
      <c r="AM221">
        <f t="shared" si="37"/>
        <v>-2.8405175800331195E-3</v>
      </c>
      <c r="AN221">
        <f t="shared" si="42"/>
        <v>5.8818417427474401E-2</v>
      </c>
      <c r="AO221">
        <f t="shared" si="39"/>
        <v>6.4682090742694786E-5</v>
      </c>
      <c r="AP221">
        <f t="shared" si="43"/>
        <v>-9.6460261993700165</v>
      </c>
      <c r="AQ221">
        <f t="shared" si="45"/>
        <v>3.5186952811206031E-6</v>
      </c>
      <c r="AR221">
        <v>101.431</v>
      </c>
      <c r="AS221" s="13">
        <v>41275</v>
      </c>
      <c r="AT221">
        <v>-1.0960524460891707E-3</v>
      </c>
      <c r="AU221">
        <v>1.2653970801328209E-3</v>
      </c>
      <c r="AV221">
        <v>0.5755553891546491</v>
      </c>
      <c r="AW221">
        <v>0.55245861429000853</v>
      </c>
      <c r="AX221">
        <v>0.7962642710698582</v>
      </c>
      <c r="AY221">
        <v>4.7351607631486416</v>
      </c>
      <c r="AZ221">
        <v>0.57551234472212764</v>
      </c>
      <c r="BA221">
        <v>7.4845252169618348E-2</v>
      </c>
      <c r="BB221">
        <v>7.4084662421249892E-2</v>
      </c>
      <c r="BC221">
        <v>7.5340189086037568E-2</v>
      </c>
      <c r="BD221">
        <v>4.9558696450638502</v>
      </c>
      <c r="BE221">
        <v>0.79622122663733674</v>
      </c>
      <c r="BF221">
        <v>0.29555413408482745</v>
      </c>
      <c r="BG221">
        <v>0.29479354433645899</v>
      </c>
      <c r="BH221">
        <v>0.29604907100124667</v>
      </c>
    </row>
    <row r="222" spans="1:60" x14ac:dyDescent="0.25">
      <c r="A222" s="1">
        <v>41456</v>
      </c>
      <c r="B222">
        <v>102.435</v>
      </c>
      <c r="C222">
        <v>0.92742845760573667</v>
      </c>
      <c r="D222">
        <v>0.11987168099999999</v>
      </c>
      <c r="E222">
        <v>7.2333333333333325</v>
      </c>
      <c r="F222">
        <v>99.518000000000001</v>
      </c>
      <c r="G222">
        <v>-2.6546905366422156E-4</v>
      </c>
      <c r="H222">
        <v>-0.11743333333333333</v>
      </c>
      <c r="I222">
        <v>2.6766666666666667</v>
      </c>
      <c r="J222">
        <v>-0.126937352</v>
      </c>
      <c r="K222">
        <v>-0.119229645</v>
      </c>
      <c r="L222">
        <v>4.1646846451266664E-4</v>
      </c>
      <c r="M222">
        <v>0.39623229169931606</v>
      </c>
      <c r="N222">
        <v>6.8112966418795396E-3</v>
      </c>
      <c r="O222">
        <v>1.2</v>
      </c>
      <c r="P222">
        <f t="shared" si="40"/>
        <v>4.6292284510811621</v>
      </c>
      <c r="Q222">
        <v>-7.5339622132465173E-2</v>
      </c>
      <c r="R222">
        <v>-2.1213334333359715</v>
      </c>
      <c r="S222">
        <v>6.9836959588779626E-2</v>
      </c>
      <c r="T222">
        <v>4.6003385323259103</v>
      </c>
      <c r="U222">
        <v>-2.6550429681087694E-4</v>
      </c>
      <c r="V222">
        <v>-0.12492095006284985</v>
      </c>
      <c r="W222">
        <v>2.6414706171450961E-2</v>
      </c>
      <c r="X222">
        <v>-7.7836998146797187</v>
      </c>
      <c r="Y222">
        <v>-0.92575464450707612</v>
      </c>
      <c r="Z222">
        <f t="shared" si="38"/>
        <v>-4.9891727743195124</v>
      </c>
      <c r="AA222">
        <v>-0.12721057768067201</v>
      </c>
      <c r="AB222">
        <v>-0.118765799743295</v>
      </c>
      <c r="AC222">
        <v>0.28104717937794399</v>
      </c>
      <c r="AD222">
        <f t="shared" si="41"/>
        <v>9.9482807747302004E-3</v>
      </c>
      <c r="AE222">
        <f t="shared" si="44"/>
        <v>2.9974432352869035E-3</v>
      </c>
      <c r="AF222">
        <f t="shared" si="47"/>
        <v>-1.9971783919777497E-2</v>
      </c>
      <c r="AG222">
        <f t="shared" si="47"/>
        <v>-2.7937314461277396E-3</v>
      </c>
      <c r="AH222">
        <f t="shared" si="47"/>
        <v>-8.2358527957433481E-3</v>
      </c>
      <c r="AI222">
        <f t="shared" si="46"/>
        <v>1.5031156260201969E-4</v>
      </c>
      <c r="AJ222">
        <f t="shared" si="46"/>
        <v>0.38335237802699673</v>
      </c>
      <c r="AK222">
        <f t="shared" si="46"/>
        <v>7.167788808994123E-3</v>
      </c>
      <c r="AL222">
        <f t="shared" si="37"/>
        <v>7.5140406590890052E-3</v>
      </c>
      <c r="AM222">
        <f t="shared" si="37"/>
        <v>3.5651546277351009E-3</v>
      </c>
      <c r="AN222">
        <f t="shared" si="42"/>
        <v>3.7474660695130169E-2</v>
      </c>
      <c r="AO222">
        <f t="shared" si="39"/>
        <v>6.6831145056609625E-5</v>
      </c>
      <c r="AP222">
        <f t="shared" si="43"/>
        <v>-9.6133413427169181</v>
      </c>
      <c r="AQ222">
        <f t="shared" si="45"/>
        <v>2.1490543139148389E-6</v>
      </c>
      <c r="AR222">
        <v>101.91800000000001</v>
      </c>
      <c r="AS222" s="13">
        <v>41365</v>
      </c>
      <c r="AT222">
        <v>5.3793662302441389E-3</v>
      </c>
      <c r="AU222">
        <v>1.231481894570548E-3</v>
      </c>
      <c r="AV222">
        <v>0.58752920082564664</v>
      </c>
      <c r="AW222">
        <v>0.5677886008911629</v>
      </c>
      <c r="AX222">
        <v>0.8047225749900685</v>
      </c>
      <c r="AY222">
        <v>4.7510646673664763</v>
      </c>
      <c r="AZ222">
        <v>0.5894516798481656</v>
      </c>
      <c r="BA222">
        <v>8.2526742025544997E-2</v>
      </c>
      <c r="BB222">
        <v>8.2470215067205421E-2</v>
      </c>
      <c r="BC222">
        <v>8.1356994739773092E-2</v>
      </c>
      <c r="BD222">
        <v>4.9682580415308983</v>
      </c>
      <c r="BE222">
        <v>0.80664505401258746</v>
      </c>
      <c r="BF222">
        <v>0.29972011618996686</v>
      </c>
      <c r="BG222">
        <v>0.29966358923162728</v>
      </c>
      <c r="BH222">
        <v>0.29855036890419495</v>
      </c>
    </row>
    <row r="223" spans="1:60" x14ac:dyDescent="0.25">
      <c r="A223" s="1">
        <v>41548</v>
      </c>
      <c r="B223">
        <v>103.59</v>
      </c>
      <c r="C223">
        <v>0.93049965600275186</v>
      </c>
      <c r="D223">
        <v>0.116939607</v>
      </c>
      <c r="E223">
        <v>6.9333333333333336</v>
      </c>
      <c r="F223">
        <v>99.88</v>
      </c>
      <c r="G223">
        <v>-1.5184789140085593E-3</v>
      </c>
      <c r="H223">
        <v>-6.59E-2</v>
      </c>
      <c r="I223">
        <v>2.6866666666666665</v>
      </c>
      <c r="J223">
        <v>-0.142647362</v>
      </c>
      <c r="K223">
        <v>-0.225234405</v>
      </c>
      <c r="L223">
        <v>4.2013432617900423E-4</v>
      </c>
      <c r="M223">
        <v>0.39928463944554871</v>
      </c>
      <c r="N223">
        <v>7.18048863581058E-3</v>
      </c>
      <c r="O223">
        <v>2.46</v>
      </c>
      <c r="P223">
        <f t="shared" si="40"/>
        <v>4.640440800070011</v>
      </c>
      <c r="Q223">
        <v>-7.2033572590655598E-2</v>
      </c>
      <c r="R223">
        <v>-2.1460976569380534</v>
      </c>
      <c r="S223">
        <v>6.703540133615829E-2</v>
      </c>
      <c r="T223">
        <v>4.6039694654115726</v>
      </c>
      <c r="U223">
        <v>-1.5196329715373605E-3</v>
      </c>
      <c r="V223">
        <v>-6.8171780103333982E-2</v>
      </c>
      <c r="W223">
        <v>2.6512094540110435E-2</v>
      </c>
      <c r="X223">
        <v>-7.774936073584005</v>
      </c>
      <c r="Y223">
        <v>-0.9180807343592654</v>
      </c>
      <c r="Z223">
        <f t="shared" si="38"/>
        <v>-4.9363878431108272</v>
      </c>
      <c r="AA223">
        <v>-0.14575029897781699</v>
      </c>
      <c r="AB223">
        <v>-0.22316381616382699</v>
      </c>
      <c r="AC223">
        <v>-9.2704072587147204E-2</v>
      </c>
      <c r="AD223">
        <f t="shared" si="41"/>
        <v>1.121234898884893E-2</v>
      </c>
      <c r="AE223">
        <f t="shared" si="44"/>
        <v>3.3060495418095748E-3</v>
      </c>
      <c r="AF223">
        <f t="shared" si="47"/>
        <v>-2.4764223602081969E-2</v>
      </c>
      <c r="AG223">
        <f t="shared" si="47"/>
        <v>-2.8015582526213362E-3</v>
      </c>
      <c r="AH223">
        <f t="shared" si="47"/>
        <v>3.6309330856623134E-3</v>
      </c>
      <c r="AI223">
        <f t="shared" si="46"/>
        <v>-1.2541286747264836E-3</v>
      </c>
      <c r="AJ223">
        <f t="shared" si="46"/>
        <v>5.6749169959515872E-2</v>
      </c>
      <c r="AK223">
        <f t="shared" si="46"/>
        <v>9.7388368659474811E-5</v>
      </c>
      <c r="AL223">
        <f t="shared" si="37"/>
        <v>8.7637410957137618E-3</v>
      </c>
      <c r="AM223">
        <f t="shared" si="37"/>
        <v>7.6739101478107141E-3</v>
      </c>
      <c r="AN223">
        <f t="shared" si="42"/>
        <v>5.2784931208685215E-2</v>
      </c>
      <c r="AO223">
        <f t="shared" si="39"/>
        <v>7.0041930955944674E-5</v>
      </c>
      <c r="AP223">
        <f t="shared" si="43"/>
        <v>-9.5664164815956294</v>
      </c>
      <c r="AQ223">
        <f t="shared" si="45"/>
        <v>3.2107858993350486E-6</v>
      </c>
      <c r="AR223">
        <v>102.517</v>
      </c>
      <c r="AS223" s="13">
        <v>41456</v>
      </c>
      <c r="AT223">
        <v>3.6840575189079159E-3</v>
      </c>
      <c r="AU223">
        <v>1.231481894570548E-3</v>
      </c>
      <c r="AV223">
        <v>0.59270003613473876</v>
      </c>
      <c r="AW223">
        <v>0.57143727958448209</v>
      </c>
      <c r="AX223">
        <v>0.81324404370721048</v>
      </c>
      <c r="AY223">
        <v>4.7628552093628782</v>
      </c>
      <c r="AZ223">
        <v>0.59478823090828858</v>
      </c>
      <c r="BA223">
        <v>8.3230163473226981E-2</v>
      </c>
      <c r="BB223">
        <v>8.3931438206002462E-2</v>
      </c>
      <c r="BC223">
        <v>8.1341589619961407E-2</v>
      </c>
      <c r="BD223">
        <v>4.98339921693535</v>
      </c>
      <c r="BE223">
        <v>0.81533223848076031</v>
      </c>
      <c r="BF223">
        <v>0.3037741710456987</v>
      </c>
      <c r="BG223">
        <v>0.30447544577847419</v>
      </c>
      <c r="BH223">
        <v>0.30188559719243313</v>
      </c>
    </row>
    <row r="224" spans="1:60" x14ac:dyDescent="0.25">
      <c r="A224" s="1">
        <v>41640</v>
      </c>
      <c r="B224">
        <v>103.18600000000001</v>
      </c>
      <c r="C224">
        <v>0.93379856617465939</v>
      </c>
      <c r="D224">
        <v>0.123682639</v>
      </c>
      <c r="E224">
        <v>6.666666666666667</v>
      </c>
      <c r="F224">
        <v>101.48399999999999</v>
      </c>
      <c r="G224">
        <v>-8.4357556547238815E-4</v>
      </c>
      <c r="H224">
        <v>-0.28156666666666669</v>
      </c>
      <c r="I224">
        <v>2.7133333333333334</v>
      </c>
      <c r="J224">
        <v>4.6515951999999999E-2</v>
      </c>
      <c r="K224">
        <v>-2.4418986E-2</v>
      </c>
      <c r="L224">
        <v>4.1761168176262522E-4</v>
      </c>
      <c r="M224">
        <v>0.39626957618977976</v>
      </c>
      <c r="N224">
        <v>7.4237579897957267E-3</v>
      </c>
      <c r="O224">
        <v>-1.74</v>
      </c>
      <c r="P224">
        <f t="shared" si="40"/>
        <v>4.6365331849302311</v>
      </c>
      <c r="Q224">
        <v>-6.8494531920178875E-2</v>
      </c>
      <c r="R224">
        <v>-2.090036357048541</v>
      </c>
      <c r="S224">
        <v>6.4538521137571164E-2</v>
      </c>
      <c r="T224">
        <v>4.6199011505880856</v>
      </c>
      <c r="U224">
        <v>-8.4393157556812259E-4</v>
      </c>
      <c r="V224">
        <v>-0.33068236366447884</v>
      </c>
      <c r="W224">
        <v>2.6771750497427756E-2</v>
      </c>
      <c r="X224">
        <v>-7.780958548217594</v>
      </c>
      <c r="Y224">
        <v>-0.92566055137745251</v>
      </c>
      <c r="Z224">
        <f t="shared" si="38"/>
        <v>-4.9030698823868324</v>
      </c>
      <c r="AA224">
        <v>4.3770502241055102E-2</v>
      </c>
      <c r="AB224">
        <v>-2.51063783373104E-2</v>
      </c>
      <c r="AC224">
        <v>6.1613846256606299E-2</v>
      </c>
      <c r="AD224">
        <f t="shared" si="41"/>
        <v>-3.9076151397798853E-3</v>
      </c>
      <c r="AE224">
        <f t="shared" si="44"/>
        <v>3.539040670476723E-3</v>
      </c>
      <c r="AF224">
        <f t="shared" si="47"/>
        <v>5.6061299889512473E-2</v>
      </c>
      <c r="AG224">
        <f t="shared" si="47"/>
        <v>-2.4968801985871258E-3</v>
      </c>
      <c r="AH224">
        <f t="shared" si="47"/>
        <v>1.5931685176513E-2</v>
      </c>
      <c r="AI224">
        <f t="shared" si="46"/>
        <v>6.7570139596923788E-4</v>
      </c>
      <c r="AJ224">
        <f t="shared" si="46"/>
        <v>-0.26251058356114487</v>
      </c>
      <c r="AK224">
        <f t="shared" si="46"/>
        <v>2.5965595731732016E-4</v>
      </c>
      <c r="AL224">
        <f t="shared" si="37"/>
        <v>-6.02247463358907E-3</v>
      </c>
      <c r="AM224">
        <f t="shared" si="37"/>
        <v>-7.5798170181871072E-3</v>
      </c>
      <c r="AN224">
        <f t="shared" si="42"/>
        <v>3.3317960723994844E-2</v>
      </c>
      <c r="AO224">
        <f t="shared" si="39"/>
        <v>7.2148870108321373E-5</v>
      </c>
      <c r="AP224">
        <f t="shared" si="43"/>
        <v>-9.5367789331813437</v>
      </c>
      <c r="AQ224">
        <f t="shared" si="45"/>
        <v>2.1069391523766991E-6</v>
      </c>
      <c r="AR224">
        <v>102.895</v>
      </c>
      <c r="AS224" s="13">
        <v>41548</v>
      </c>
      <c r="AT224">
        <v>6.1359276343534285E-3</v>
      </c>
      <c r="AU224">
        <v>1.231481894570548E-3</v>
      </c>
      <c r="AV224">
        <v>0.56455301390757007</v>
      </c>
      <c r="AW224">
        <v>0.53561142722732358</v>
      </c>
      <c r="AX224">
        <v>0.79722097642172474</v>
      </c>
      <c r="AY224">
        <v>4.7265001860926539</v>
      </c>
      <c r="AZ224">
        <v>0.56395975030163803</v>
      </c>
      <c r="BA224">
        <v>6.0502154222410565E-2</v>
      </c>
      <c r="BB224">
        <v>5.8997173648318912E-2</v>
      </c>
      <c r="BC224">
        <v>5.6679600972712518E-2</v>
      </c>
      <c r="BD224">
        <v>4.9591681486068087</v>
      </c>
      <c r="BE224">
        <v>0.7966277128157927</v>
      </c>
      <c r="BF224">
        <v>0.29317011673656523</v>
      </c>
      <c r="BG224">
        <v>0.29166513616247358</v>
      </c>
      <c r="BH224">
        <v>0.28934756348686719</v>
      </c>
    </row>
    <row r="225" spans="1:60" x14ac:dyDescent="0.25">
      <c r="A225" s="1">
        <v>41730</v>
      </c>
      <c r="B225">
        <v>104.81399999999999</v>
      </c>
      <c r="C225">
        <v>0.93789527808723971</v>
      </c>
      <c r="D225">
        <v>0.118964366</v>
      </c>
      <c r="E225">
        <v>6.2333333333333334</v>
      </c>
      <c r="F225">
        <v>100.142</v>
      </c>
      <c r="G225">
        <v>-5.0423869856154038E-4</v>
      </c>
      <c r="H225">
        <v>-0.37630000000000002</v>
      </c>
      <c r="I225">
        <v>2.5866666666666664</v>
      </c>
      <c r="J225">
        <v>-0.26211695099999999</v>
      </c>
      <c r="K225">
        <v>-0.153024668</v>
      </c>
      <c r="L225">
        <v>4.232771327612317E-4</v>
      </c>
      <c r="M225">
        <v>0.39920207203727337</v>
      </c>
      <c r="N225">
        <v>7.6744001346121492E-3</v>
      </c>
      <c r="O225">
        <v>2.0299999999999998</v>
      </c>
      <c r="P225">
        <f t="shared" si="40"/>
        <v>4.6521873507511478</v>
      </c>
      <c r="Q225">
        <v>-6.4116980038783536E-2</v>
      </c>
      <c r="R225">
        <v>-2.1289312760914783</v>
      </c>
      <c r="S225">
        <v>6.0467746767089686E-2</v>
      </c>
      <c r="T225">
        <v>4.6065891787415056</v>
      </c>
      <c r="U225">
        <v>-5.0436586964561377E-4</v>
      </c>
      <c r="V225">
        <v>-0.47208579545006008</v>
      </c>
      <c r="W225">
        <v>2.553778378783866E-2</v>
      </c>
      <c r="X225">
        <v>-7.7674834332497058</v>
      </c>
      <c r="Y225">
        <v>-0.91828754408416691</v>
      </c>
      <c r="Z225">
        <f t="shared" si="38"/>
        <v>-4.8698651469201231</v>
      </c>
      <c r="AA225">
        <v>-0.256358630492519</v>
      </c>
      <c r="AB225">
        <v>-0.150783791070046</v>
      </c>
      <c r="AC225">
        <v>-3.2395117321719298E-2</v>
      </c>
      <c r="AD225">
        <f t="shared" si="41"/>
        <v>1.565416582091661E-2</v>
      </c>
      <c r="AE225">
        <f t="shared" si="44"/>
        <v>4.377551881395339E-3</v>
      </c>
      <c r="AF225">
        <f t="shared" si="47"/>
        <v>-3.8894919042937293E-2</v>
      </c>
      <c r="AG225">
        <f t="shared" si="47"/>
        <v>-4.0707743704814781E-3</v>
      </c>
      <c r="AH225">
        <f t="shared" si="47"/>
        <v>-1.3311971846579951E-2</v>
      </c>
      <c r="AI225">
        <f t="shared" si="46"/>
        <v>3.3956570592250882E-4</v>
      </c>
      <c r="AJ225">
        <f t="shared" si="46"/>
        <v>-0.14140343178558124</v>
      </c>
      <c r="AK225">
        <f t="shared" si="46"/>
        <v>-1.2339667095890954E-3</v>
      </c>
      <c r="AL225">
        <f t="shared" si="37"/>
        <v>1.3475114967888224E-2</v>
      </c>
      <c r="AM225">
        <f t="shared" si="37"/>
        <v>7.373007293285605E-3</v>
      </c>
      <c r="AN225">
        <f t="shared" si="42"/>
        <v>3.3204735466709323E-2</v>
      </c>
      <c r="AO225">
        <f t="shared" si="39"/>
        <v>7.4120863970215562E-5</v>
      </c>
      <c r="AP225">
        <f t="shared" si="43"/>
        <v>-9.5098135002440891</v>
      </c>
      <c r="AQ225">
        <f t="shared" si="45"/>
        <v>1.9719938618941894E-6</v>
      </c>
      <c r="AR225">
        <v>103.539</v>
      </c>
      <c r="AS225" s="13">
        <v>41640</v>
      </c>
      <c r="AT225">
        <v>5.1976398368500333E-3</v>
      </c>
      <c r="AU225">
        <v>1.031934195361887E-3</v>
      </c>
      <c r="AV225">
        <v>0.58717101606037214</v>
      </c>
      <c r="AW225">
        <v>0.55807255398186062</v>
      </c>
      <c r="AX225">
        <v>0.81030504702512907</v>
      </c>
      <c r="AY225">
        <v>4.7571168448827814</v>
      </c>
      <c r="AZ225">
        <v>0.58963065408688287</v>
      </c>
      <c r="BA225">
        <v>7.5344637099796552E-2</v>
      </c>
      <c r="BB225">
        <v>7.5589540027232394E-2</v>
      </c>
      <c r="BC225">
        <v>7.5168795486510898E-2</v>
      </c>
      <c r="BD225">
        <v>4.9802508758475383</v>
      </c>
      <c r="BE225">
        <v>0.81276468505163979</v>
      </c>
      <c r="BF225">
        <v>0.29847866806455348</v>
      </c>
      <c r="BG225">
        <v>0.29872357099198932</v>
      </c>
      <c r="BH225">
        <v>0.29830282645126782</v>
      </c>
    </row>
    <row r="226" spans="1:60" x14ac:dyDescent="0.25">
      <c r="A226" s="1">
        <v>41821</v>
      </c>
      <c r="B226">
        <v>106.452</v>
      </c>
      <c r="C226">
        <v>0.93912131522906939</v>
      </c>
      <c r="D226">
        <v>0.118391449</v>
      </c>
      <c r="E226">
        <v>6.1000000000000005</v>
      </c>
      <c r="F226">
        <v>100.41800000000001</v>
      </c>
      <c r="G226">
        <v>9.5334096962824239E-4</v>
      </c>
      <c r="H226">
        <v>-0.32019999999999998</v>
      </c>
      <c r="I226">
        <v>2.4733333333333332</v>
      </c>
      <c r="J226">
        <v>-9.4994050999999996E-2</v>
      </c>
      <c r="K226">
        <v>-0.10739241200000001</v>
      </c>
      <c r="L226">
        <v>4.2883903429439282E-4</v>
      </c>
      <c r="M226">
        <v>0.40237130673118038</v>
      </c>
      <c r="N226">
        <v>7.9600751444543379E-3</v>
      </c>
      <c r="O226">
        <v>2.62</v>
      </c>
      <c r="P226">
        <f t="shared" si="40"/>
        <v>4.6676941793264506</v>
      </c>
      <c r="Q226">
        <v>-6.2810611921892051E-2</v>
      </c>
      <c r="R226">
        <v>-2.1337587804240981</v>
      </c>
      <c r="S226">
        <v>5.9211859631846032E-2</v>
      </c>
      <c r="T226">
        <v>4.6093414740569019</v>
      </c>
      <c r="U226">
        <v>9.5288682873726459E-4</v>
      </c>
      <c r="V226">
        <v>-0.38595664172012151</v>
      </c>
      <c r="W226">
        <v>2.4432416140584973E-2</v>
      </c>
      <c r="X226">
        <v>-7.7544289208806623</v>
      </c>
      <c r="Y226">
        <v>-0.91037996807896315</v>
      </c>
      <c r="Z226">
        <f t="shared" si="38"/>
        <v>-4.8333168389123218</v>
      </c>
      <c r="AA226">
        <v>-9.7475477655308299E-2</v>
      </c>
      <c r="AB226">
        <v>-0.105716478964326</v>
      </c>
      <c r="AC226">
        <v>-0.174540841533565</v>
      </c>
      <c r="AD226">
        <f t="shared" si="41"/>
        <v>1.5506828575302833E-2</v>
      </c>
      <c r="AE226">
        <f t="shared" si="44"/>
        <v>1.3063681168914848E-3</v>
      </c>
      <c r="AF226">
        <f t="shared" si="47"/>
        <v>-4.8275043326198031E-3</v>
      </c>
      <c r="AG226">
        <f t="shared" si="47"/>
        <v>-1.2558871352436538E-3</v>
      </c>
      <c r="AH226">
        <f t="shared" si="47"/>
        <v>2.7522953153962249E-3</v>
      </c>
      <c r="AI226">
        <f t="shared" si="46"/>
        <v>1.4572526983828785E-3</v>
      </c>
      <c r="AJ226">
        <f t="shared" si="46"/>
        <v>8.6129153729938568E-2</v>
      </c>
      <c r="AK226">
        <f t="shared" si="46"/>
        <v>-1.1053676472536876E-3</v>
      </c>
      <c r="AL226">
        <f t="shared" si="37"/>
        <v>1.3054512369043536E-2</v>
      </c>
      <c r="AM226">
        <f t="shared" si="37"/>
        <v>7.9075760052037536E-3</v>
      </c>
      <c r="AN226">
        <f t="shared" si="42"/>
        <v>3.6548308007801289E-2</v>
      </c>
      <c r="AO226">
        <f t="shared" si="39"/>
        <v>7.6517847373850923E-5</v>
      </c>
      <c r="AP226">
        <f t="shared" si="43"/>
        <v>-9.4779865453371777</v>
      </c>
      <c r="AQ226">
        <f t="shared" si="45"/>
        <v>2.3969834036353612E-6</v>
      </c>
      <c r="AR226">
        <v>104.029</v>
      </c>
      <c r="AS226" s="13">
        <v>41730</v>
      </c>
      <c r="AT226">
        <v>2.6081757506433317E-3</v>
      </c>
      <c r="AU226">
        <v>1.098791550701234E-3</v>
      </c>
      <c r="AV226">
        <v>0.59526778337109976</v>
      </c>
      <c r="AW226">
        <v>0.56690435279766538</v>
      </c>
      <c r="AX226">
        <v>0.81963323288948653</v>
      </c>
      <c r="AY226">
        <v>4.7729716283194534</v>
      </c>
      <c r="AZ226">
        <v>0.60051107228917955</v>
      </c>
      <c r="BA226">
        <v>7.5727479428134625E-2</v>
      </c>
      <c r="BB226">
        <v>7.7727183787508425E-2</v>
      </c>
      <c r="BC226">
        <v>7.5893867499864265E-2</v>
      </c>
      <c r="BD226">
        <v>4.9973370778378401</v>
      </c>
      <c r="BE226">
        <v>0.82487652180756632</v>
      </c>
      <c r="BF226">
        <v>0.3000929289465214</v>
      </c>
      <c r="BG226">
        <v>0.3020926333058952</v>
      </c>
      <c r="BH226">
        <v>0.30025931701825104</v>
      </c>
    </row>
    <row r="227" spans="1:60" x14ac:dyDescent="0.25">
      <c r="A227" s="1">
        <v>41913</v>
      </c>
      <c r="B227">
        <v>107.02800000000001</v>
      </c>
      <c r="C227">
        <v>0.94279296654398692</v>
      </c>
      <c r="D227">
        <v>0.121644795</v>
      </c>
      <c r="E227">
        <v>5.7</v>
      </c>
      <c r="F227">
        <v>101.666</v>
      </c>
      <c r="G227">
        <v>4.6856808330174573E-3</v>
      </c>
      <c r="H227">
        <v>-9.343333333333334E-2</v>
      </c>
      <c r="I227">
        <v>2.2566666666666668</v>
      </c>
      <c r="J227">
        <v>-2.625516E-2</v>
      </c>
      <c r="K227">
        <v>-1.5364668999999999E-2</v>
      </c>
      <c r="L227">
        <v>4.3010251443681359E-4</v>
      </c>
      <c r="M227">
        <v>0.39987147693573322</v>
      </c>
      <c r="N227">
        <v>8.0855666692117804E-3</v>
      </c>
      <c r="O227">
        <v>-1.62</v>
      </c>
      <c r="P227">
        <f t="shared" si="40"/>
        <v>4.6730904824720705</v>
      </c>
      <c r="Q227">
        <v>-5.8908568126194882E-2</v>
      </c>
      <c r="R227">
        <v>-2.1066499973510888</v>
      </c>
      <c r="S227">
        <v>5.5434706888100517E-2</v>
      </c>
      <c r="T227">
        <v>4.6216929305407533</v>
      </c>
      <c r="U227">
        <v>4.6747372028397068E-3</v>
      </c>
      <c r="V227">
        <v>-9.8090708560694309E-2</v>
      </c>
      <c r="W227">
        <v>2.2315806483414986E-2</v>
      </c>
      <c r="X227">
        <v>-7.7514869720237725</v>
      </c>
      <c r="Y227">
        <v>-0.91661209116518827</v>
      </c>
      <c r="Z227">
        <f t="shared" si="38"/>
        <v>-4.817674699452871</v>
      </c>
      <c r="AA227">
        <v>-2.05295950203172E-2</v>
      </c>
      <c r="AB227">
        <v>-1.57802356813047E-2</v>
      </c>
      <c r="AC227">
        <v>-0.49958256358639602</v>
      </c>
      <c r="AD227">
        <f t="shared" si="41"/>
        <v>5.3963031456198962E-3</v>
      </c>
      <c r="AE227">
        <f t="shared" si="44"/>
        <v>3.9020437956971687E-3</v>
      </c>
      <c r="AF227">
        <f t="shared" si="47"/>
        <v>2.7108783073009235E-2</v>
      </c>
      <c r="AG227">
        <f t="shared" si="47"/>
        <v>-3.7771527437455155E-3</v>
      </c>
      <c r="AH227">
        <f t="shared" si="47"/>
        <v>1.2351456483851386E-2</v>
      </c>
      <c r="AI227">
        <f t="shared" si="46"/>
        <v>3.7218503741024422E-3</v>
      </c>
      <c r="AJ227">
        <f t="shared" si="46"/>
        <v>0.28786593315942721</v>
      </c>
      <c r="AK227">
        <f t="shared" si="46"/>
        <v>-2.116609657169987E-3</v>
      </c>
      <c r="AL227">
        <f t="shared" si="37"/>
        <v>2.9419488568898089E-3</v>
      </c>
      <c r="AM227">
        <f t="shared" si="37"/>
        <v>-6.2321230862251165E-3</v>
      </c>
      <c r="AN227">
        <f t="shared" si="42"/>
        <v>1.564213945945081E-2</v>
      </c>
      <c r="AO227">
        <f t="shared" si="39"/>
        <v>7.7572042147993248E-5</v>
      </c>
      <c r="AP227">
        <f t="shared" si="43"/>
        <v>-9.4643034772901338</v>
      </c>
      <c r="AQ227">
        <f t="shared" si="45"/>
        <v>1.0541947741423243E-6</v>
      </c>
      <c r="AR227">
        <v>104.233</v>
      </c>
      <c r="AS227" s="13">
        <v>41821</v>
      </c>
      <c r="AT227">
        <v>-2.2750349305688125E-3</v>
      </c>
      <c r="AU227">
        <v>1.4648515875590011E-3</v>
      </c>
      <c r="AV227">
        <v>0.58040928789247659</v>
      </c>
      <c r="AW227">
        <v>0.55222475254131576</v>
      </c>
      <c r="AX227">
        <v>0.80835557671612834</v>
      </c>
      <c r="AY227">
        <v>4.7521509033739173</v>
      </c>
      <c r="AZ227">
        <v>0.58620871129628072</v>
      </c>
      <c r="BA227">
        <v>5.9739402826013754E-2</v>
      </c>
      <c r="BB227">
        <v>6.1502200802443729E-2</v>
      </c>
      <c r="BC227">
        <v>6.2173215314528574E-2</v>
      </c>
      <c r="BD227">
        <v>4.9800971921975687</v>
      </c>
      <c r="BE227">
        <v>0.81415500011993247</v>
      </c>
      <c r="BF227">
        <v>0.28768569164966551</v>
      </c>
      <c r="BG227">
        <v>0.28944848962609548</v>
      </c>
      <c r="BH227">
        <v>0.29011950413818033</v>
      </c>
    </row>
    <row r="228" spans="1:60" x14ac:dyDescent="0.25">
      <c r="A228" s="1">
        <v>42005</v>
      </c>
      <c r="B228">
        <v>108.101</v>
      </c>
      <c r="C228">
        <v>0.94481887647711682</v>
      </c>
      <c r="D228">
        <v>0.122631902</v>
      </c>
      <c r="E228">
        <v>5.5666666666666664</v>
      </c>
      <c r="F228">
        <v>103.69</v>
      </c>
      <c r="G228">
        <v>-7.811050324082738E-4</v>
      </c>
      <c r="H228">
        <v>-0.28563333333333335</v>
      </c>
      <c r="I228">
        <v>1.9433333333333331</v>
      </c>
      <c r="J228">
        <v>7.1299265000000001E-2</v>
      </c>
      <c r="K228">
        <v>9.2600359999999993E-3</v>
      </c>
      <c r="L228">
        <v>4.3257529981872826E-4</v>
      </c>
      <c r="M228">
        <v>0.40261644993498191</v>
      </c>
      <c r="N228">
        <v>8.2570964768715078E-3</v>
      </c>
      <c r="O228">
        <v>3.36</v>
      </c>
      <c r="P228">
        <f t="shared" si="40"/>
        <v>4.6830659752961772</v>
      </c>
      <c r="Q228">
        <v>-5.6762034962077657E-2</v>
      </c>
      <c r="R228">
        <v>-2.098568077257537</v>
      </c>
      <c r="S228">
        <v>5.4172478888393133E-2</v>
      </c>
      <c r="T228">
        <v>4.6414056785701865</v>
      </c>
      <c r="U228">
        <v>-7.8141025389444959E-4</v>
      </c>
      <c r="V228">
        <v>-0.33635890970961674</v>
      </c>
      <c r="W228">
        <v>1.9246917362456838E-2</v>
      </c>
      <c r="X228">
        <v>-7.7457541431195009</v>
      </c>
      <c r="Y228">
        <v>-0.90977090735884769</v>
      </c>
      <c r="Z228">
        <f t="shared" si="38"/>
        <v>-4.7966822693627735</v>
      </c>
      <c r="AA228">
        <v>6.66165463816763E-2</v>
      </c>
      <c r="AB228">
        <v>4.78033454202438E-3</v>
      </c>
      <c r="AC228">
        <v>-0.52527831357541399</v>
      </c>
      <c r="AD228">
        <f t="shared" si="41"/>
        <v>9.975492824106702E-3</v>
      </c>
      <c r="AE228">
        <f t="shared" si="44"/>
        <v>2.1465331641172258E-3</v>
      </c>
      <c r="AF228">
        <f t="shared" si="47"/>
        <v>8.0819200935517976E-3</v>
      </c>
      <c r="AG228">
        <f t="shared" si="47"/>
        <v>-1.262227999707384E-3</v>
      </c>
      <c r="AH228">
        <f t="shared" si="47"/>
        <v>1.9712748029433236E-2</v>
      </c>
      <c r="AI228">
        <f t="shared" si="46"/>
        <v>-5.4561474567341563E-3</v>
      </c>
      <c r="AJ228">
        <f t="shared" si="46"/>
        <v>-0.23826820114892244</v>
      </c>
      <c r="AK228">
        <f t="shared" si="46"/>
        <v>-3.068889120958148E-3</v>
      </c>
      <c r="AL228">
        <f t="shared" si="37"/>
        <v>5.7328289042715141E-3</v>
      </c>
      <c r="AM228">
        <f t="shared" si="37"/>
        <v>6.8411838063405783E-3</v>
      </c>
      <c r="AN228">
        <f t="shared" si="42"/>
        <v>2.0992430090097436E-2</v>
      </c>
      <c r="AO228">
        <f t="shared" si="39"/>
        <v>7.9282333572142609E-5</v>
      </c>
      <c r="AP228">
        <f t="shared" si="43"/>
        <v>-9.4424952338128811</v>
      </c>
      <c r="AQ228">
        <f t="shared" si="45"/>
        <v>1.7102914241493613E-6</v>
      </c>
      <c r="AR228">
        <v>104.148</v>
      </c>
      <c r="AS228" s="13">
        <v>41913</v>
      </c>
      <c r="AT228">
        <v>-6.6467356877390879E-3</v>
      </c>
      <c r="AU228">
        <v>2.2280266649602775E-3</v>
      </c>
      <c r="AV228">
        <v>0.5717081657169476</v>
      </c>
      <c r="AW228">
        <v>0.54050612166103451</v>
      </c>
      <c r="AX228">
        <v>0.80766920219645499</v>
      </c>
      <c r="AY228">
        <v>4.7500010401814396</v>
      </c>
      <c r="AZ228">
        <v>0.57464846678666404</v>
      </c>
      <c r="BA228">
        <v>4.6891373781486445E-2</v>
      </c>
      <c r="BB228">
        <v>4.9319293215060234E-2</v>
      </c>
      <c r="BC228">
        <v>4.651567703968551E-2</v>
      </c>
      <c r="BD228">
        <v>4.9859620766609467</v>
      </c>
      <c r="BE228">
        <v>0.81060950326617143</v>
      </c>
      <c r="BF228">
        <v>0.28285241026099384</v>
      </c>
      <c r="BG228">
        <v>0.28528032969456762</v>
      </c>
      <c r="BH228">
        <v>0.2824767135191929</v>
      </c>
    </row>
    <row r="229" spans="1:60" x14ac:dyDescent="0.25">
      <c r="A229" s="1">
        <v>42095</v>
      </c>
      <c r="B229">
        <v>109.202</v>
      </c>
      <c r="C229">
        <v>0.94583237039565604</v>
      </c>
      <c r="D229">
        <v>0.124269724</v>
      </c>
      <c r="E229">
        <v>5.4</v>
      </c>
      <c r="F229">
        <v>103.896</v>
      </c>
      <c r="G229">
        <v>-1.3368493998438104E-3</v>
      </c>
      <c r="H229">
        <v>-1.7333333333333336E-2</v>
      </c>
      <c r="I229">
        <v>2.1466666666666665</v>
      </c>
      <c r="J229">
        <v>-0.163375513</v>
      </c>
      <c r="K229">
        <v>-0.15853809799999999</v>
      </c>
      <c r="L229">
        <v>4.3600400860812662E-4</v>
      </c>
      <c r="M229">
        <v>0.40505122876028898</v>
      </c>
      <c r="N229">
        <v>8.3926439645294077E-3</v>
      </c>
      <c r="O229">
        <v>1.99</v>
      </c>
      <c r="P229">
        <f t="shared" si="40"/>
        <v>4.6931993781614016</v>
      </c>
      <c r="Q229">
        <v>-5.5689923944994765E-2</v>
      </c>
      <c r="R229">
        <v>-2.0853008821371679</v>
      </c>
      <c r="S229">
        <v>5.2592450119170631E-2</v>
      </c>
      <c r="T229">
        <v>4.6433903988077887</v>
      </c>
      <c r="U229">
        <v>-1.337743780192815E-3</v>
      </c>
      <c r="V229">
        <v>-1.7485314341019499E-2</v>
      </c>
      <c r="W229">
        <v>2.1239502992419189E-2</v>
      </c>
      <c r="X229">
        <v>-7.7378591206021676</v>
      </c>
      <c r="Y229">
        <v>-0.90374172910873474</v>
      </c>
      <c r="Z229">
        <f t="shared" si="38"/>
        <v>-4.7803996753067306</v>
      </c>
      <c r="AA229">
        <v>-0.15611913260129601</v>
      </c>
      <c r="AB229">
        <v>-0.15714600689882199</v>
      </c>
      <c r="AC229">
        <v>0.75736781840475398</v>
      </c>
      <c r="AD229">
        <f t="shared" si="41"/>
        <v>1.0133402865224461E-2</v>
      </c>
      <c r="AE229">
        <f t="shared" si="44"/>
        <v>1.0721110170828912E-3</v>
      </c>
      <c r="AF229">
        <f t="shared" si="47"/>
        <v>1.3267195120369113E-2</v>
      </c>
      <c r="AG229">
        <f t="shared" si="47"/>
        <v>-1.5800287692225023E-3</v>
      </c>
      <c r="AH229">
        <f t="shared" si="47"/>
        <v>1.9847202376022111E-3</v>
      </c>
      <c r="AI229">
        <f t="shared" si="46"/>
        <v>-5.5633352629836546E-4</v>
      </c>
      <c r="AJ229">
        <f t="shared" si="46"/>
        <v>0.31887359536859722</v>
      </c>
      <c r="AK229">
        <f t="shared" si="46"/>
        <v>1.9925856299623512E-3</v>
      </c>
      <c r="AL229">
        <f t="shared" si="37"/>
        <v>7.8950225173333166E-3</v>
      </c>
      <c r="AM229">
        <f t="shared" si="37"/>
        <v>6.0291782501129543E-3</v>
      </c>
      <c r="AN229">
        <f t="shared" si="42"/>
        <v>1.6282594056042932E-2</v>
      </c>
      <c r="AO229">
        <f t="shared" si="39"/>
        <v>8.012988566260008E-5</v>
      </c>
      <c r="AP229">
        <f t="shared" si="43"/>
        <v>-9.4318616690741006</v>
      </c>
      <c r="AQ229">
        <f t="shared" si="45"/>
        <v>8.4755209045747127E-7</v>
      </c>
      <c r="AR229">
        <v>104.738</v>
      </c>
      <c r="AS229" s="13">
        <v>42005</v>
      </c>
      <c r="AT229">
        <v>6.569302802123941E-3</v>
      </c>
      <c r="AU229">
        <v>2.4937681723854305E-3</v>
      </c>
      <c r="AV229">
        <v>0.57352240257557041</v>
      </c>
      <c r="AW229">
        <v>0.54369794549905903</v>
      </c>
      <c r="AX229">
        <v>0.81470896438301499</v>
      </c>
      <c r="AY229">
        <v>4.7580260221859456</v>
      </c>
      <c r="AZ229">
        <v>0.57710256027188278</v>
      </c>
      <c r="BA229">
        <v>4.4559294600900912E-2</v>
      </c>
      <c r="BB229">
        <v>4.765295228408295E-2</v>
      </c>
      <c r="BC229">
        <v>4.1977207354169654E-2</v>
      </c>
      <c r="BD229">
        <v>4.9992125839933896</v>
      </c>
      <c r="BE229">
        <v>0.81828912207932736</v>
      </c>
      <c r="BF229">
        <v>0.28574585640834549</v>
      </c>
      <c r="BG229">
        <v>0.28883951409152753</v>
      </c>
      <c r="BH229">
        <v>0.28316376916161423</v>
      </c>
    </row>
    <row r="230" spans="1:60" x14ac:dyDescent="0.25">
      <c r="A230" s="1">
        <v>42186</v>
      </c>
      <c r="B230">
        <v>109.375</v>
      </c>
      <c r="C230">
        <v>0.94873417452720021</v>
      </c>
      <c r="D230">
        <v>0.121055938</v>
      </c>
      <c r="E230">
        <v>5.0999999999999996</v>
      </c>
      <c r="F230">
        <v>103.977</v>
      </c>
      <c r="G230">
        <v>1.6875587995347152E-3</v>
      </c>
      <c r="H230">
        <v>0.27893333333333331</v>
      </c>
      <c r="I230">
        <v>2.1800000000000002</v>
      </c>
      <c r="J230">
        <v>3.4089521999999997E-2</v>
      </c>
      <c r="K230">
        <v>4.7648161000000001E-2</v>
      </c>
      <c r="L230">
        <v>4.3558516760321624E-4</v>
      </c>
      <c r="M230">
        <v>0.40565472396056074</v>
      </c>
      <c r="N230">
        <v>8.0690882878864511E-3</v>
      </c>
      <c r="O230">
        <v>-0.76</v>
      </c>
      <c r="P230">
        <f t="shared" si="40"/>
        <v>4.6947823446777788</v>
      </c>
      <c r="Q230">
        <v>-5.262663075165272E-2</v>
      </c>
      <c r="R230">
        <v>-2.1115025426913112</v>
      </c>
      <c r="S230">
        <v>4.974209189481401E-2</v>
      </c>
      <c r="T230">
        <v>4.6441697208371009</v>
      </c>
      <c r="U230">
        <v>1.6861364721329469E-3</v>
      </c>
      <c r="V230">
        <v>0.24602639718294833</v>
      </c>
      <c r="W230">
        <v>2.1565777914560585E-2</v>
      </c>
      <c r="X230">
        <v>-7.7388202179828669</v>
      </c>
      <c r="Y230">
        <v>-0.90225291479888448</v>
      </c>
      <c r="Z230">
        <f t="shared" si="38"/>
        <v>-4.8197147785612442</v>
      </c>
      <c r="AA230">
        <v>3.1238197104853399E-2</v>
      </c>
      <c r="AB230">
        <v>5.3196479905313801E-2</v>
      </c>
      <c r="AC230">
        <v>-0.29876829986835501</v>
      </c>
      <c r="AD230">
        <f t="shared" si="41"/>
        <v>1.5829665163771267E-3</v>
      </c>
      <c r="AE230">
        <f t="shared" si="44"/>
        <v>3.0632931933420454E-3</v>
      </c>
      <c r="AF230">
        <f t="shared" si="47"/>
        <v>-2.6201660554143302E-2</v>
      </c>
      <c r="AG230">
        <f t="shared" si="47"/>
        <v>-2.8503582243566208E-3</v>
      </c>
      <c r="AH230">
        <f t="shared" si="47"/>
        <v>7.7932202931219052E-4</v>
      </c>
      <c r="AI230">
        <f t="shared" si="46"/>
        <v>3.0238802523257619E-3</v>
      </c>
      <c r="AJ230">
        <f t="shared" si="46"/>
        <v>0.26351171152396785</v>
      </c>
      <c r="AK230">
        <f t="shared" si="46"/>
        <v>3.2627492214139589E-4</v>
      </c>
      <c r="AL230">
        <f t="shared" si="37"/>
        <v>-9.6109738069927175E-4</v>
      </c>
      <c r="AM230">
        <f t="shared" si="37"/>
        <v>1.4888143098502615E-3</v>
      </c>
      <c r="AN230">
        <f t="shared" si="42"/>
        <v>-3.9315103254513595E-2</v>
      </c>
      <c r="AO230">
        <f t="shared" si="39"/>
        <v>7.6762924054971614E-5</v>
      </c>
      <c r="AP230">
        <f t="shared" si="43"/>
        <v>-9.4747887940775204</v>
      </c>
      <c r="AQ230">
        <f t="shared" si="45"/>
        <v>-3.3669616076284666E-6</v>
      </c>
      <c r="AR230">
        <v>105.117</v>
      </c>
      <c r="AS230" s="13">
        <v>42095</v>
      </c>
      <c r="AT230">
        <v>3.804065359919815E-3</v>
      </c>
      <c r="AU230">
        <v>3.4877998029854184E-3</v>
      </c>
      <c r="AV230">
        <v>0.57350460778232026</v>
      </c>
      <c r="AW230">
        <v>0.53752002222081319</v>
      </c>
      <c r="AX230">
        <v>0.80968323367435724</v>
      </c>
      <c r="AY230">
        <v>4.7600332142285717</v>
      </c>
      <c r="AZ230">
        <v>0.57376774563115962</v>
      </c>
      <c r="BA230">
        <v>4.600407222419256E-2</v>
      </c>
      <c r="BB230">
        <v>4.8055689108226107E-2</v>
      </c>
      <c r="BC230">
        <v>4.2694569678161987E-2</v>
      </c>
      <c r="BD230">
        <v>4.9962118401206084</v>
      </c>
      <c r="BE230">
        <v>0.8099463715231966</v>
      </c>
      <c r="BF230">
        <v>0.28218269811622954</v>
      </c>
      <c r="BG230">
        <v>0.28423431500026308</v>
      </c>
      <c r="BH230">
        <v>0.27887319557019896</v>
      </c>
    </row>
    <row r="231" spans="1:60" x14ac:dyDescent="0.25">
      <c r="A231" s="1">
        <v>42278</v>
      </c>
      <c r="B231">
        <v>109.393</v>
      </c>
      <c r="C231">
        <v>0.94945745288406624</v>
      </c>
      <c r="D231">
        <v>0.123514078</v>
      </c>
      <c r="E231">
        <v>5</v>
      </c>
      <c r="F231">
        <v>103.762</v>
      </c>
      <c r="G231">
        <v>1.2833096978698186E-3</v>
      </c>
      <c r="H231">
        <v>0.4239</v>
      </c>
      <c r="I231">
        <v>2.0666666666666664</v>
      </c>
      <c r="J231">
        <v>0.199824892</v>
      </c>
      <c r="K231">
        <v>-7.0136721999999999E-2</v>
      </c>
      <c r="L231">
        <v>4.3454582288939822E-4</v>
      </c>
      <c r="M231">
        <v>0.40255308684550223</v>
      </c>
      <c r="N231">
        <v>8.155882434724579E-3</v>
      </c>
      <c r="O231">
        <v>-3.58</v>
      </c>
      <c r="P231">
        <f t="shared" si="40"/>
        <v>4.6949469025659578</v>
      </c>
      <c r="Q231">
        <v>-5.186455975584265E-2</v>
      </c>
      <c r="R231">
        <v>-2.0914001375078546</v>
      </c>
      <c r="S231">
        <v>4.8790164169432042E-2</v>
      </c>
      <c r="T231">
        <v>4.6420998150730011</v>
      </c>
      <c r="U231">
        <v>1.2824869597893413E-3</v>
      </c>
      <c r="V231">
        <v>0.35339958580481184</v>
      </c>
      <c r="W231">
        <v>2.0456008567382264E-2</v>
      </c>
      <c r="X231">
        <v>-7.7412091576240751</v>
      </c>
      <c r="Y231">
        <v>-0.90992829803675102</v>
      </c>
      <c r="Z231">
        <f t="shared" si="38"/>
        <v>-4.80901584094903</v>
      </c>
      <c r="AA231">
        <v>0.203672518896128</v>
      </c>
      <c r="AB231">
        <v>-6.9905841692755294E-2</v>
      </c>
      <c r="AC231">
        <v>-0.26978766407913901</v>
      </c>
      <c r="AD231">
        <f t="shared" si="41"/>
        <v>1.6455788817903994E-4</v>
      </c>
      <c r="AE231">
        <f t="shared" si="44"/>
        <v>7.6207099581006993E-4</v>
      </c>
      <c r="AF231">
        <f t="shared" si="47"/>
        <v>2.0102405183456629E-2</v>
      </c>
      <c r="AG231">
        <f t="shared" si="47"/>
        <v>-9.5192772538196802E-4</v>
      </c>
      <c r="AH231">
        <f t="shared" si="47"/>
        <v>-2.069905764099822E-3</v>
      </c>
      <c r="AI231">
        <f t="shared" si="46"/>
        <v>-4.0364951234360554E-4</v>
      </c>
      <c r="AJ231">
        <f t="shared" si="46"/>
        <v>0.10737318862186351</v>
      </c>
      <c r="AK231">
        <f t="shared" si="46"/>
        <v>-1.1097693471783208E-3</v>
      </c>
      <c r="AL231">
        <f t="shared" si="37"/>
        <v>-2.388939641208232E-3</v>
      </c>
      <c r="AM231">
        <f t="shared" si="37"/>
        <v>-7.6753832378665399E-3</v>
      </c>
      <c r="AN231">
        <f t="shared" si="42"/>
        <v>1.0698937612214188E-2</v>
      </c>
      <c r="AO231">
        <f t="shared" si="39"/>
        <v>7.7567953157302582E-5</v>
      </c>
      <c r="AP231">
        <f t="shared" si="43"/>
        <v>-9.4643561908496974</v>
      </c>
      <c r="AQ231">
        <f t="shared" si="45"/>
        <v>8.0502910233096778E-7</v>
      </c>
      <c r="AR231">
        <v>105.145</v>
      </c>
      <c r="AS231" s="13">
        <v>42186</v>
      </c>
      <c r="AT231">
        <v>2.9986103718550756E-4</v>
      </c>
      <c r="AU231">
        <v>4.6106598538154971E-3</v>
      </c>
      <c r="AV231">
        <v>0.56712709557003105</v>
      </c>
      <c r="AW231">
        <v>0.52764699349929223</v>
      </c>
      <c r="AX231">
        <v>0.78753916033617666</v>
      </c>
      <c r="AY231">
        <v>4.7455422048710583</v>
      </c>
      <c r="AZ231">
        <v>0.56682840634810894</v>
      </c>
      <c r="BA231">
        <v>4.2209090745183198E-2</v>
      </c>
      <c r="BB231">
        <v>4.2878319963017941E-2</v>
      </c>
      <c r="BC231">
        <v>3.9859460349735087E-2</v>
      </c>
      <c r="BD231">
        <v>4.9659542696372041</v>
      </c>
      <c r="BE231">
        <v>0.78724047111425455</v>
      </c>
      <c r="BF231">
        <v>0.26262115551132881</v>
      </c>
      <c r="BG231">
        <v>0.26329038472916355</v>
      </c>
      <c r="BH231">
        <v>0.2602715251158807</v>
      </c>
    </row>
    <row r="232" spans="1:60" x14ac:dyDescent="0.25">
      <c r="A232" s="1">
        <v>42370</v>
      </c>
      <c r="B232">
        <v>109.815</v>
      </c>
      <c r="C232">
        <v>0.95097184740263141</v>
      </c>
      <c r="D232">
        <v>0.119932414</v>
      </c>
      <c r="E232">
        <v>4.9333333333333336</v>
      </c>
      <c r="F232">
        <v>103.795</v>
      </c>
      <c r="G232">
        <v>2.4074078906719796E-3</v>
      </c>
      <c r="H232">
        <v>0.65276666666666672</v>
      </c>
      <c r="I232">
        <v>1.6300000000000001</v>
      </c>
      <c r="J232">
        <v>0.15523888699999999</v>
      </c>
      <c r="K232">
        <v>-7.3918073000000001E-2</v>
      </c>
      <c r="L232">
        <v>4.3477141986135134E-4</v>
      </c>
      <c r="M232">
        <v>0.40271036086365586</v>
      </c>
      <c r="N232">
        <v>7.713657532963024E-3</v>
      </c>
      <c r="O232">
        <v>1.53</v>
      </c>
      <c r="P232">
        <f t="shared" si="40"/>
        <v>4.6987971317667157</v>
      </c>
      <c r="Q232">
        <v>-5.027082002673583E-2</v>
      </c>
      <c r="R232">
        <v>-2.1208269115328431</v>
      </c>
      <c r="S232">
        <v>4.8155041887047001E-2</v>
      </c>
      <c r="T232">
        <v>4.6424178000147576</v>
      </c>
      <c r="U232">
        <v>2.4045147267160671E-3</v>
      </c>
      <c r="V232">
        <v>0.50245065138380107</v>
      </c>
      <c r="W232">
        <v>1.6168581161583689E-2</v>
      </c>
      <c r="X232">
        <v>-7.7406901365672658</v>
      </c>
      <c r="Y232">
        <v>-0.9095376829638806</v>
      </c>
      <c r="Z232">
        <f t="shared" si="38"/>
        <v>-4.8647628157010532</v>
      </c>
      <c r="AA232">
        <v>0.14627900455312501</v>
      </c>
      <c r="AB232">
        <v>-8.2175618583466795E-2</v>
      </c>
      <c r="AC232">
        <v>-8.0951769851896796E-2</v>
      </c>
      <c r="AD232">
        <f t="shared" si="41"/>
        <v>3.8502292007578376E-3</v>
      </c>
      <c r="AE232">
        <f t="shared" si="44"/>
        <v>1.5937397291068203E-3</v>
      </c>
      <c r="AF232">
        <f t="shared" si="47"/>
        <v>-2.94267740249885E-2</v>
      </c>
      <c r="AG232">
        <f t="shared" si="47"/>
        <v>-6.3512228238504082E-4</v>
      </c>
      <c r="AH232">
        <f t="shared" si="47"/>
        <v>3.179849417564995E-4</v>
      </c>
      <c r="AI232">
        <f t="shared" si="46"/>
        <v>1.1220277669267257E-3</v>
      </c>
      <c r="AJ232">
        <f t="shared" si="46"/>
        <v>0.14905106557898923</v>
      </c>
      <c r="AK232">
        <f t="shared" si="46"/>
        <v>-4.2874274057985752E-3</v>
      </c>
      <c r="AL232">
        <f t="shared" si="37"/>
        <v>5.1902105680934341E-4</v>
      </c>
      <c r="AM232">
        <f t="shared" si="37"/>
        <v>3.9061507287041497E-4</v>
      </c>
      <c r="AN232">
        <f t="shared" si="42"/>
        <v>-5.5746974752023171E-2</v>
      </c>
      <c r="AO232">
        <f t="shared" si="39"/>
        <v>7.3424944390681292E-5</v>
      </c>
      <c r="AP232">
        <f t="shared" si="43"/>
        <v>-9.5192468382420667</v>
      </c>
      <c r="AQ232">
        <f t="shared" si="45"/>
        <v>-4.14300876662129E-6</v>
      </c>
      <c r="AR232">
        <v>105.05500000000001</v>
      </c>
      <c r="AS232" s="13">
        <v>42278</v>
      </c>
      <c r="AT232">
        <v>-1.6677290582785972E-4</v>
      </c>
      <c r="AU232">
        <v>5.7329752949801891E-3</v>
      </c>
      <c r="AV232">
        <v>0.56562189545675645</v>
      </c>
      <c r="AW232">
        <v>0.52671897337553386</v>
      </c>
      <c r="AX232">
        <v>0.77663980402681787</v>
      </c>
      <c r="AY232">
        <v>4.7450585392513673</v>
      </c>
      <c r="AZ232">
        <v>0.56300401959804747</v>
      </c>
      <c r="BA232">
        <v>4.0638360711159782E-2</v>
      </c>
      <c r="BB232">
        <v>4.0727807258081783E-2</v>
      </c>
      <c r="BC232">
        <v>3.6492651201443294E-2</v>
      </c>
      <c r="BD232">
        <v>4.9560764478214292</v>
      </c>
      <c r="BE232">
        <v>0.77402192816810889</v>
      </c>
      <c r="BF232">
        <v>0.2516562692812212</v>
      </c>
      <c r="BG232">
        <v>0.2517457158281432</v>
      </c>
      <c r="BH232">
        <v>0.24751055977150471</v>
      </c>
    </row>
    <row r="233" spans="1:60" x14ac:dyDescent="0.25">
      <c r="A233" s="1">
        <v>42461</v>
      </c>
      <c r="B233">
        <v>110.498</v>
      </c>
      <c r="C233">
        <v>0.95110075762345492</v>
      </c>
      <c r="D233">
        <v>0.11468065600000001</v>
      </c>
      <c r="E233">
        <v>4.8666666666666671</v>
      </c>
      <c r="F233">
        <v>103.279</v>
      </c>
      <c r="G233">
        <v>2.0419571660107482E-3</v>
      </c>
      <c r="H233">
        <v>2.2500000000000003E-2</v>
      </c>
      <c r="I233">
        <v>1.4933333333333334</v>
      </c>
      <c r="J233">
        <v>1.4460100000000001E-4</v>
      </c>
      <c r="K233">
        <v>-0.134799749</v>
      </c>
      <c r="L233">
        <v>4.3644047713089503E-4</v>
      </c>
      <c r="M233">
        <v>0.4033526541441293</v>
      </c>
      <c r="N233">
        <v>8.1957237275192881E-3</v>
      </c>
      <c r="O233">
        <v>-2.13</v>
      </c>
      <c r="P233">
        <f t="shared" si="40"/>
        <v>4.7049974212464978</v>
      </c>
      <c r="Q233">
        <v>-5.013527291809209E-2</v>
      </c>
      <c r="R233">
        <v>-2.1656039177182431</v>
      </c>
      <c r="S233">
        <v>4.7519515967976371E-2</v>
      </c>
      <c r="T233">
        <v>4.6374340640747809</v>
      </c>
      <c r="U233">
        <v>2.039875205178422E-3</v>
      </c>
      <c r="V233">
        <v>2.2250608934819723E-2</v>
      </c>
      <c r="W233">
        <v>1.4822928891638212E-2</v>
      </c>
      <c r="X233">
        <v>-7.7368585559443215</v>
      </c>
      <c r="Y233">
        <v>-0.90794402737007995</v>
      </c>
      <c r="Z233">
        <f t="shared" si="38"/>
        <v>-4.8041427573825874</v>
      </c>
      <c r="AA233">
        <v>8.7594502206068507E-3</v>
      </c>
      <c r="AB233">
        <v>-0.129044533703633</v>
      </c>
      <c r="AC233">
        <v>0.500047996165911</v>
      </c>
      <c r="AD233">
        <f t="shared" si="41"/>
        <v>6.2002894797821284E-3</v>
      </c>
      <c r="AE233">
        <f t="shared" si="44"/>
        <v>1.3554710864373959E-4</v>
      </c>
      <c r="AF233">
        <f t="shared" si="47"/>
        <v>-4.4777006185400037E-2</v>
      </c>
      <c r="AG233">
        <f t="shared" si="47"/>
        <v>-6.3552591907063E-4</v>
      </c>
      <c r="AH233">
        <f t="shared" si="47"/>
        <v>-4.9837359399766967E-3</v>
      </c>
      <c r="AI233">
        <f t="shared" si="46"/>
        <v>-3.6463952153764504E-4</v>
      </c>
      <c r="AJ233">
        <f t="shared" si="46"/>
        <v>-0.48020004244898135</v>
      </c>
      <c r="AK233">
        <f t="shared" si="46"/>
        <v>-1.3456522699454767E-3</v>
      </c>
      <c r="AL233">
        <f t="shared" si="37"/>
        <v>3.8315806229443083E-3</v>
      </c>
      <c r="AM233">
        <f t="shared" si="37"/>
        <v>1.5936555938006469E-3</v>
      </c>
      <c r="AN233">
        <f t="shared" si="42"/>
        <v>6.062005831846573E-2</v>
      </c>
      <c r="AO233">
        <f t="shared" si="39"/>
        <v>7.7480418683651493E-5</v>
      </c>
      <c r="AP233">
        <f t="shared" si="43"/>
        <v>-9.4654853156758634</v>
      </c>
      <c r="AQ233">
        <f t="shared" si="45"/>
        <v>4.0554742929702016E-6</v>
      </c>
      <c r="AR233">
        <v>105.77800000000001</v>
      </c>
      <c r="AS233" s="13">
        <v>42370</v>
      </c>
      <c r="AT233">
        <v>6.6986786705101218E-3</v>
      </c>
      <c r="AU233">
        <v>5.6350959455343623E-3</v>
      </c>
      <c r="AV233">
        <v>0.5741264326563591</v>
      </c>
      <c r="AW233">
        <v>0.53737782278674595</v>
      </c>
      <c r="AX233">
        <v>0.78325441130181539</v>
      </c>
      <c r="AY233">
        <v>4.7554118543722188</v>
      </c>
      <c r="AZ233">
        <v>0.57396959363003108</v>
      </c>
      <c r="BA233">
        <v>4.7344056032336823E-2</v>
      </c>
      <c r="BB233">
        <v>4.7366898660015755E-2</v>
      </c>
      <c r="BC233">
        <v>4.1860779011732685E-2</v>
      </c>
      <c r="BD233">
        <v>4.9645398330176747</v>
      </c>
      <c r="BE233">
        <v>0.78309757227548737</v>
      </c>
      <c r="BF233">
        <v>0.25647203467779311</v>
      </c>
      <c r="BG233">
        <v>0.25649487730547205</v>
      </c>
      <c r="BH233">
        <v>0.25098875765718898</v>
      </c>
    </row>
    <row r="234" spans="1:60" x14ac:dyDescent="0.25">
      <c r="A234" s="1">
        <v>42552</v>
      </c>
      <c r="B234">
        <v>111.09699999999999</v>
      </c>
      <c r="C234">
        <v>0.95077548052208571</v>
      </c>
      <c r="D234">
        <v>0.11837642800000001</v>
      </c>
      <c r="E234">
        <v>4.9333333333333336</v>
      </c>
      <c r="F234">
        <v>103.36799999999999</v>
      </c>
      <c r="G234">
        <v>1.7399384386714404E-3</v>
      </c>
      <c r="H234">
        <v>-0.18943333333333337</v>
      </c>
      <c r="I234">
        <v>1.2666666666666666</v>
      </c>
      <c r="J234">
        <v>3.1205586E-2</v>
      </c>
      <c r="K234">
        <v>-8.0994276000000004E-2</v>
      </c>
      <c r="L234">
        <v>4.376395974079691E-4</v>
      </c>
      <c r="M234">
        <v>0.4048901328228271</v>
      </c>
      <c r="N234">
        <v>8.5055642000354537E-3</v>
      </c>
      <c r="O234">
        <v>1.81</v>
      </c>
      <c r="P234">
        <f t="shared" si="40"/>
        <v>4.7104036935807345</v>
      </c>
      <c r="Q234">
        <v>-5.0477332088943123E-2</v>
      </c>
      <c r="R234">
        <v>-2.133885664190684</v>
      </c>
      <c r="S234">
        <v>4.8155041887047001E-2</v>
      </c>
      <c r="T234">
        <v>4.6382954364199191</v>
      </c>
      <c r="U234">
        <v>1.7384264993197324E-3</v>
      </c>
      <c r="V234">
        <v>-0.21002168743623323</v>
      </c>
      <c r="W234">
        <v>1.258711550547136E-2</v>
      </c>
      <c r="X234">
        <v>-7.7341148232720913</v>
      </c>
      <c r="Y234">
        <v>-0.90413952565852773</v>
      </c>
      <c r="Z234">
        <f t="shared" si="38"/>
        <v>-4.7670347178818151</v>
      </c>
      <c r="AA234">
        <v>2.7244615234124098E-2</v>
      </c>
      <c r="AB234">
        <v>-7.5910634328771195E-2</v>
      </c>
      <c r="AC234">
        <v>-0.125544888839068</v>
      </c>
      <c r="AD234">
        <f t="shared" si="41"/>
        <v>5.4062723342367391E-3</v>
      </c>
      <c r="AE234">
        <f t="shared" si="44"/>
        <v>-3.4205917085103343E-4</v>
      </c>
      <c r="AF234">
        <f t="shared" si="47"/>
        <v>3.1718253527559082E-2</v>
      </c>
      <c r="AG234">
        <f t="shared" si="47"/>
        <v>6.3552591907063E-4</v>
      </c>
      <c r="AH234">
        <f t="shared" si="47"/>
        <v>8.6137234513827821E-4</v>
      </c>
      <c r="AI234">
        <f t="shared" si="46"/>
        <v>-3.0144870585868959E-4</v>
      </c>
      <c r="AJ234">
        <f t="shared" si="46"/>
        <v>-0.23227229637105296</v>
      </c>
      <c r="AK234">
        <f t="shared" si="46"/>
        <v>-2.2358133861668517E-3</v>
      </c>
      <c r="AL234">
        <f t="shared" si="37"/>
        <v>2.7437326722301592E-3</v>
      </c>
      <c r="AM234">
        <f t="shared" si="37"/>
        <v>3.8045017115522217E-3</v>
      </c>
      <c r="AN234">
        <f t="shared" si="42"/>
        <v>3.710803950077235E-2</v>
      </c>
      <c r="AO234">
        <f t="shared" si="39"/>
        <v>8.0111179972454643E-5</v>
      </c>
      <c r="AP234">
        <f t="shared" si="43"/>
        <v>-9.4320951384429712</v>
      </c>
      <c r="AQ234">
        <f t="shared" si="45"/>
        <v>2.6307612888031495E-6</v>
      </c>
      <c r="AR234">
        <v>106.172</v>
      </c>
      <c r="AS234" s="13">
        <v>42461</v>
      </c>
      <c r="AT234">
        <v>4.5562793766622195E-3</v>
      </c>
      <c r="AU234">
        <v>5.5362084049509434E-3</v>
      </c>
      <c r="AV234">
        <v>0.57496940433903543</v>
      </c>
      <c r="AW234">
        <v>0.53534212126453284</v>
      </c>
      <c r="AX234">
        <v>0.78381034923671555</v>
      </c>
      <c r="AY234">
        <v>4.7598543272195846</v>
      </c>
      <c r="AZ234">
        <v>0.57462073423252402</v>
      </c>
      <c r="BA234">
        <v>4.7004498559768959E-2</v>
      </c>
      <c r="BB234">
        <v>4.6759873786592632E-2</v>
      </c>
      <c r="BC234">
        <v>4.2074774323151543E-2</v>
      </c>
      <c r="BD234">
        <v>4.968695272117265</v>
      </c>
      <c r="BE234">
        <v>0.78346167913020415</v>
      </c>
      <c r="BF234">
        <v>0.25584544345744908</v>
      </c>
      <c r="BG234">
        <v>0.25560081868427276</v>
      </c>
      <c r="BH234">
        <v>0.25091571922083167</v>
      </c>
    </row>
    <row r="235" spans="1:60" x14ac:dyDescent="0.25">
      <c r="A235" s="1">
        <v>42644</v>
      </c>
      <c r="B235">
        <v>111.74</v>
      </c>
      <c r="C235">
        <v>0.95225553867472501</v>
      </c>
      <c r="D235">
        <v>0.120440713</v>
      </c>
      <c r="E235">
        <v>4.7333333333333334</v>
      </c>
      <c r="F235">
        <v>103.857</v>
      </c>
      <c r="G235">
        <v>1.2592575627145143E-3</v>
      </c>
      <c r="H235">
        <v>-0.46920000000000001</v>
      </c>
      <c r="I235">
        <v>1.7</v>
      </c>
      <c r="J235">
        <v>-1.3729117000000001E-2</v>
      </c>
      <c r="K235">
        <v>-9.6071794000000002E-2</v>
      </c>
      <c r="L235">
        <v>4.3899832635325726E-4</v>
      </c>
      <c r="M235">
        <v>0.4069511651897153</v>
      </c>
      <c r="N235">
        <v>8.5838434158108552E-3</v>
      </c>
      <c r="O235">
        <v>2.4900000000000002</v>
      </c>
      <c r="P235">
        <f t="shared" si="40"/>
        <v>4.7161747440310027</v>
      </c>
      <c r="Q235">
        <v>-4.8921857232121592E-2</v>
      </c>
      <c r="R235">
        <v>-2.1165976554259807</v>
      </c>
      <c r="S235">
        <v>4.6247251165319622E-2</v>
      </c>
      <c r="T235">
        <v>4.6430149529614413</v>
      </c>
      <c r="U235">
        <v>1.2584653628959829E-3</v>
      </c>
      <c r="V235">
        <v>-0.63336997652408478</v>
      </c>
      <c r="W235">
        <v>1.6857117066422806E-2</v>
      </c>
      <c r="X235">
        <v>-7.7310149573035298</v>
      </c>
      <c r="Y235">
        <v>-0.89906208798744469</v>
      </c>
      <c r="Z235">
        <f t="shared" si="38"/>
        <v>-4.7578735152214611</v>
      </c>
      <c r="AA235">
        <v>-7.1337540709231302E-3</v>
      </c>
      <c r="AB235">
        <v>-9.9872746900006498E-2</v>
      </c>
      <c r="AC235">
        <v>6.0771961362635803E-2</v>
      </c>
      <c r="AD235">
        <f t="shared" si="41"/>
        <v>5.7710504502681559E-3</v>
      </c>
      <c r="AE235">
        <f t="shared" si="44"/>
        <v>1.5554748568215315E-3</v>
      </c>
      <c r="AF235">
        <f t="shared" si="47"/>
        <v>1.7288008764703378E-2</v>
      </c>
      <c r="AG235">
        <f t="shared" si="47"/>
        <v>-1.9077907217273787E-3</v>
      </c>
      <c r="AH235">
        <f t="shared" si="47"/>
        <v>4.7195165415221396E-3</v>
      </c>
      <c r="AI235">
        <f t="shared" si="46"/>
        <v>-4.7996113642374957E-4</v>
      </c>
      <c r="AJ235">
        <f t="shared" si="46"/>
        <v>-0.42334828908785155</v>
      </c>
      <c r="AK235">
        <f t="shared" si="46"/>
        <v>4.2700015609514457E-3</v>
      </c>
      <c r="AL235">
        <f t="shared" si="37"/>
        <v>3.0998659685614882E-3</v>
      </c>
      <c r="AM235">
        <f t="shared" si="37"/>
        <v>5.0774376710830404E-3</v>
      </c>
      <c r="AN235">
        <f t="shared" si="42"/>
        <v>9.1612026603540286E-3</v>
      </c>
      <c r="AO235">
        <f t="shared" si="39"/>
        <v>8.0433315365544003E-5</v>
      </c>
      <c r="AP235">
        <f t="shared" si="43"/>
        <v>-9.4280820973887742</v>
      </c>
      <c r="AQ235">
        <f t="shared" si="45"/>
        <v>3.2213539308936009E-7</v>
      </c>
      <c r="AR235">
        <v>106.72</v>
      </c>
      <c r="AS235" s="13">
        <v>42552</v>
      </c>
      <c r="AT235">
        <v>6.7279028202775959E-3</v>
      </c>
      <c r="AU235">
        <v>7.5092562077281487E-3</v>
      </c>
      <c r="AV235">
        <v>0.57041192498243798</v>
      </c>
      <c r="AW235">
        <v>0.53020169931949601</v>
      </c>
      <c r="AX235">
        <v>0.78544683747865784</v>
      </c>
      <c r="AY235">
        <v>4.7601396445849264</v>
      </c>
      <c r="AZ235">
        <v>0.5705158118822895</v>
      </c>
      <c r="BA235">
        <v>4.1244230815853267E-2</v>
      </c>
      <c r="BB235">
        <v>4.0710522420120077E-2</v>
      </c>
      <c r="BC235">
        <v>3.635281128248169E-2</v>
      </c>
      <c r="BD235">
        <v>4.9751745570811465</v>
      </c>
      <c r="BE235">
        <v>0.78555072437850937</v>
      </c>
      <c r="BF235">
        <v>0.25627914331207313</v>
      </c>
      <c r="BG235">
        <v>0.25574543491633994</v>
      </c>
      <c r="BH235">
        <v>0.25138772377870156</v>
      </c>
    </row>
    <row r="236" spans="1:60" x14ac:dyDescent="0.25">
      <c r="A236" s="1">
        <v>42736</v>
      </c>
      <c r="B236">
        <v>112.274</v>
      </c>
      <c r="C236">
        <v>0.95426860418321757</v>
      </c>
      <c r="D236">
        <v>0.121472359</v>
      </c>
      <c r="E236">
        <v>4.666666666666667</v>
      </c>
      <c r="F236">
        <v>104.279</v>
      </c>
      <c r="G236">
        <v>6.9194178963464933E-3</v>
      </c>
      <c r="H236">
        <v>-0.25769999999999998</v>
      </c>
      <c r="I236">
        <v>1.8433333333333333</v>
      </c>
      <c r="J236">
        <v>-3.2798564000000002E-2</v>
      </c>
      <c r="K236">
        <v>-6.3744148E-2</v>
      </c>
      <c r="L236">
        <v>4.4159419776831194E-4</v>
      </c>
      <c r="M236">
        <v>0.40684981131476822</v>
      </c>
      <c r="N236">
        <v>9.1405208321042146E-3</v>
      </c>
      <c r="O236">
        <v>1.26</v>
      </c>
      <c r="P236">
        <f t="shared" si="40"/>
        <v>4.720942312231843</v>
      </c>
      <c r="Q236">
        <v>-4.6810091415624103E-2</v>
      </c>
      <c r="R236">
        <v>-2.1080685400255028</v>
      </c>
      <c r="S236">
        <v>4.5610511252052274E-2</v>
      </c>
      <c r="T236">
        <v>4.6470699994527696</v>
      </c>
      <c r="U236">
        <v>6.8955885844947436E-3</v>
      </c>
      <c r="V236">
        <v>-0.29800180485863581</v>
      </c>
      <c r="W236">
        <v>1.826549880684445E-2</v>
      </c>
      <c r="X236">
        <v>-7.7251192021993198</v>
      </c>
      <c r="Y236">
        <v>-0.89931117561057938</v>
      </c>
      <c r="Z236">
        <f t="shared" si="38"/>
        <v>-4.6950379113207523</v>
      </c>
      <c r="AA236">
        <v>-4.8049367544134899E-2</v>
      </c>
      <c r="AB236">
        <v>-6.9728160748318099E-2</v>
      </c>
      <c r="AC236">
        <v>0.20648248789672999</v>
      </c>
      <c r="AD236">
        <f t="shared" si="41"/>
        <v>4.7675682008403442E-3</v>
      </c>
      <c r="AE236">
        <f t="shared" si="44"/>
        <v>2.1117658164974892E-3</v>
      </c>
      <c r="AF236">
        <f t="shared" si="47"/>
        <v>8.5291154004778491E-3</v>
      </c>
      <c r="AG236">
        <f t="shared" si="47"/>
        <v>-6.3673991326734791E-4</v>
      </c>
      <c r="AH236">
        <f t="shared" si="47"/>
        <v>4.0550464913282624E-3</v>
      </c>
      <c r="AI236">
        <f t="shared" si="46"/>
        <v>5.637123221598761E-3</v>
      </c>
      <c r="AJ236">
        <f t="shared" si="46"/>
        <v>0.33536817166544897</v>
      </c>
      <c r="AK236">
        <f t="shared" si="46"/>
        <v>1.4083817404216444E-3</v>
      </c>
      <c r="AL236">
        <f t="shared" si="37"/>
        <v>5.895755104210032E-3</v>
      </c>
      <c r="AM236">
        <f t="shared" si="37"/>
        <v>-2.4908762313469168E-4</v>
      </c>
      <c r="AN236">
        <f t="shared" si="42"/>
        <v>6.2835603900708747E-2</v>
      </c>
      <c r="AO236">
        <f t="shared" si="39"/>
        <v>8.5206439823856572E-5</v>
      </c>
      <c r="AP236">
        <f t="shared" si="43"/>
        <v>-9.3704335421983416</v>
      </c>
      <c r="AQ236">
        <f t="shared" si="45"/>
        <v>4.7731244583125692E-6</v>
      </c>
      <c r="AR236">
        <v>107.27500000000001</v>
      </c>
      <c r="AS236" s="13">
        <v>42644</v>
      </c>
      <c r="AT236">
        <v>7.2625110084501314E-3</v>
      </c>
      <c r="AU236">
        <v>8.7881982097800619E-3</v>
      </c>
      <c r="AV236">
        <v>0.56451959861673651</v>
      </c>
      <c r="AW236">
        <v>0.52294271210165677</v>
      </c>
      <c r="AX236">
        <v>0.78267965054230437</v>
      </c>
      <c r="AY236">
        <v>4.7538314691302572</v>
      </c>
      <c r="AZ236">
        <v>0.56513699204895851</v>
      </c>
      <c r="BA236">
        <v>3.4600977702748836E-2</v>
      </c>
      <c r="BB236">
        <v>3.3620861069229013E-2</v>
      </c>
      <c r="BC236">
        <v>2.7716110124326621E-2</v>
      </c>
      <c r="BD236">
        <v>4.9719915210558252</v>
      </c>
      <c r="BE236">
        <v>0.78329704397452637</v>
      </c>
      <c r="BF236">
        <v>0.2527610296283167</v>
      </c>
      <c r="BG236">
        <v>0.25178091299479688</v>
      </c>
      <c r="BH236">
        <v>0.24587616204989449</v>
      </c>
    </row>
    <row r="237" spans="1:60" x14ac:dyDescent="0.25">
      <c r="A237" s="1">
        <v>42826</v>
      </c>
      <c r="B237">
        <v>113.331</v>
      </c>
      <c r="C237">
        <v>0.95647674004535588</v>
      </c>
      <c r="D237">
        <v>0.118232581</v>
      </c>
      <c r="E237">
        <v>4.333333333333333</v>
      </c>
      <c r="F237">
        <v>104.593</v>
      </c>
      <c r="G237">
        <v>9.2965827200111144E-3</v>
      </c>
      <c r="H237">
        <v>-0.22713333333333333</v>
      </c>
      <c r="I237">
        <v>1.3599999999999999</v>
      </c>
      <c r="J237">
        <v>-6.4589616000000002E-2</v>
      </c>
      <c r="K237">
        <v>-0.121632781</v>
      </c>
      <c r="L237">
        <v>4.4483477318847122E-4</v>
      </c>
      <c r="M237">
        <v>0.40854549199750995</v>
      </c>
      <c r="N237">
        <v>9.4053744997141218E-3</v>
      </c>
      <c r="O237">
        <v>0.73</v>
      </c>
      <c r="P237">
        <f t="shared" si="40"/>
        <v>4.7303127404948624</v>
      </c>
      <c r="Q237">
        <v>-4.4498808175497978E-2</v>
      </c>
      <c r="R237">
        <v>-2.1351015690146817</v>
      </c>
      <c r="S237">
        <v>4.2420715883952055E-2</v>
      </c>
      <c r="T237">
        <v>4.6500766277853538</v>
      </c>
      <c r="U237">
        <v>9.2536354648227962E-3</v>
      </c>
      <c r="V237">
        <v>-0.25764873341394562</v>
      </c>
      <c r="W237">
        <v>1.3508350024792301E-2</v>
      </c>
      <c r="X237">
        <v>-7.7178076409512189</v>
      </c>
      <c r="Y237">
        <v>-0.89515200736353973</v>
      </c>
      <c r="Z237">
        <f t="shared" si="38"/>
        <v>-4.6664739978072216</v>
      </c>
      <c r="AA237">
        <v>-5.0249954264412401E-2</v>
      </c>
      <c r="AB237">
        <v>-0.117707071086153</v>
      </c>
      <c r="AC237">
        <v>-0.36316199698872698</v>
      </c>
      <c r="AD237">
        <f t="shared" si="41"/>
        <v>9.3704282630193703E-3</v>
      </c>
      <c r="AE237">
        <f t="shared" si="44"/>
        <v>2.3112832401261246E-3</v>
      </c>
      <c r="AF237">
        <f t="shared" si="47"/>
        <v>-2.703302898917892E-2</v>
      </c>
      <c r="AG237">
        <f t="shared" si="47"/>
        <v>-3.1897953681002192E-3</v>
      </c>
      <c r="AH237">
        <f t="shared" si="47"/>
        <v>3.0066283325842491E-3</v>
      </c>
      <c r="AI237">
        <f t="shared" si="46"/>
        <v>2.3580468803280526E-3</v>
      </c>
      <c r="AJ237">
        <f t="shared" si="46"/>
        <v>4.0353071444690192E-2</v>
      </c>
      <c r="AK237">
        <f t="shared" si="46"/>
        <v>-4.7571487820521497E-3</v>
      </c>
      <c r="AL237">
        <f t="shared" si="37"/>
        <v>7.3115612481009506E-3</v>
      </c>
      <c r="AM237">
        <f t="shared" si="37"/>
        <v>4.1591682470396574E-3</v>
      </c>
      <c r="AN237">
        <f t="shared" si="42"/>
        <v>2.8563913513530714E-2</v>
      </c>
      <c r="AO237">
        <f t="shared" si="39"/>
        <v>8.7426794011099857E-5</v>
      </c>
      <c r="AP237">
        <f t="shared" si="43"/>
        <v>-9.3447087546523182</v>
      </c>
      <c r="AQ237">
        <f t="shared" si="45"/>
        <v>2.2203541872432847E-6</v>
      </c>
      <c r="AR237">
        <v>107.58</v>
      </c>
      <c r="AS237" s="13">
        <v>42736</v>
      </c>
      <c r="AT237">
        <v>2.499897499587154E-4</v>
      </c>
      <c r="AU237">
        <v>1.1076176465402616E-2</v>
      </c>
      <c r="AV237">
        <v>0.56723553141551175</v>
      </c>
      <c r="AW237">
        <v>0.52564472320511957</v>
      </c>
      <c r="AX237">
        <v>0.77917330817670705</v>
      </c>
      <c r="AY237">
        <v>4.7604836056556303</v>
      </c>
      <c r="AZ237">
        <v>0.56890617111583541</v>
      </c>
      <c r="BA237">
        <v>3.3327485140477564E-2</v>
      </c>
      <c r="BB237">
        <v>3.28426774263052E-2</v>
      </c>
      <c r="BC237">
        <v>2.8179924930397893E-2</v>
      </c>
      <c r="BD237">
        <v>4.972421382416826</v>
      </c>
      <c r="BE237">
        <v>0.78084394787703071</v>
      </c>
      <c r="BF237">
        <v>0.24526526190167286</v>
      </c>
      <c r="BG237">
        <v>0.2447804541875005</v>
      </c>
      <c r="BH237">
        <v>0.24011770169159319</v>
      </c>
    </row>
    <row r="238" spans="1:60" x14ac:dyDescent="0.25">
      <c r="A238" s="1">
        <v>42917</v>
      </c>
      <c r="B238">
        <v>114.339</v>
      </c>
      <c r="C238">
        <v>0.95651272396268539</v>
      </c>
      <c r="D238">
        <v>0.12301427299999999</v>
      </c>
      <c r="E238">
        <v>4.3</v>
      </c>
      <c r="F238">
        <v>105.34699999999999</v>
      </c>
      <c r="G238">
        <v>8.3454400518298485E-3</v>
      </c>
      <c r="H238">
        <v>-0.27163333333333334</v>
      </c>
      <c r="I238">
        <v>1.19</v>
      </c>
      <c r="J238">
        <v>2.9352184999999999E-2</v>
      </c>
      <c r="K238">
        <v>-5.2680092999999997E-2</v>
      </c>
      <c r="L238">
        <v>4.4776136937698985E-4</v>
      </c>
      <c r="M238">
        <v>0.41150892876859624</v>
      </c>
      <c r="N238">
        <v>9.6638040077225203E-3</v>
      </c>
      <c r="O238">
        <v>2.08</v>
      </c>
      <c r="P238">
        <f t="shared" si="40"/>
        <v>4.7391677199518565</v>
      </c>
      <c r="Q238">
        <v>-4.446118756335047E-2</v>
      </c>
      <c r="R238">
        <v>-2.0954548896915086</v>
      </c>
      <c r="S238">
        <v>4.2101176018635326E-2</v>
      </c>
      <c r="T238">
        <v>4.6572596633378529</v>
      </c>
      <c r="U238">
        <v>8.3108094055875052E-3</v>
      </c>
      <c r="V238">
        <v>-0.31695069457742575</v>
      </c>
      <c r="W238">
        <v>1.1829751753577219E-2</v>
      </c>
      <c r="X238">
        <v>-7.7112501251024126</v>
      </c>
      <c r="Y238">
        <v>-0.88792456099932848</v>
      </c>
      <c r="Z238">
        <f t="shared" si="38"/>
        <v>-4.6393679186531847</v>
      </c>
      <c r="AA238">
        <v>2.7499916295284699E-2</v>
      </c>
      <c r="AB238">
        <v>-4.7370409581378399E-2</v>
      </c>
      <c r="AC238">
        <v>0.220450542021875</v>
      </c>
      <c r="AD238">
        <f t="shared" si="41"/>
        <v>8.8549794569940943E-3</v>
      </c>
      <c r="AE238">
        <f t="shared" si="44"/>
        <v>3.7620612147508392E-5</v>
      </c>
      <c r="AF238">
        <f t="shared" si="47"/>
        <v>3.9646679323173117E-2</v>
      </c>
      <c r="AG238">
        <f t="shared" si="47"/>
        <v>-3.1953986531672862E-4</v>
      </c>
      <c r="AH238">
        <f t="shared" si="47"/>
        <v>7.1830355524991063E-3</v>
      </c>
      <c r="AI238">
        <f t="shared" si="46"/>
        <v>-9.4282605923529106E-4</v>
      </c>
      <c r="AJ238">
        <f t="shared" si="46"/>
        <v>-5.9301961163480132E-2</v>
      </c>
      <c r="AK238">
        <f t="shared" si="46"/>
        <v>-1.6785982712150815E-3</v>
      </c>
      <c r="AL238">
        <f t="shared" si="37"/>
        <v>6.5575158488062613E-3</v>
      </c>
      <c r="AM238">
        <f t="shared" si="37"/>
        <v>7.227446364211243E-3</v>
      </c>
      <c r="AN238">
        <f t="shared" si="42"/>
        <v>2.7106079154036955E-2</v>
      </c>
      <c r="AO238">
        <f t="shared" si="39"/>
        <v>8.9399372856994373E-5</v>
      </c>
      <c r="AP238">
        <f t="shared" si="43"/>
        <v>-9.3223968908318451</v>
      </c>
      <c r="AQ238">
        <f t="shared" si="45"/>
        <v>1.9725788458945165E-6</v>
      </c>
      <c r="AR238">
        <v>108.09699999999999</v>
      </c>
      <c r="AS238" s="13">
        <v>42826</v>
      </c>
      <c r="AT238">
        <v>5.2453729462746497E-3</v>
      </c>
      <c r="AU238">
        <v>1.2280628420849878E-2</v>
      </c>
      <c r="AV238">
        <v>0.56528210469042339</v>
      </c>
      <c r="AW238">
        <v>0.52446327221996503</v>
      </c>
      <c r="AX238">
        <v>0.78960251164500805</v>
      </c>
      <c r="AY238">
        <v>4.7653306418830361</v>
      </c>
      <c r="AZ238">
        <v>0.56676515878977451</v>
      </c>
      <c r="BA238">
        <v>2.7707867440633804E-2</v>
      </c>
      <c r="BB238">
        <v>2.7602265487626343E-2</v>
      </c>
      <c r="BC238">
        <v>2.1317225307178722E-2</v>
      </c>
      <c r="BD238">
        <v>4.9896510488376205</v>
      </c>
      <c r="BE238">
        <v>0.79108556574435918</v>
      </c>
      <c r="BF238">
        <v>0.25202827439521847</v>
      </c>
      <c r="BG238">
        <v>0.251922672442211</v>
      </c>
      <c r="BH238">
        <v>0.24563763226176338</v>
      </c>
    </row>
    <row r="239" spans="1:60" x14ac:dyDescent="0.25">
      <c r="A239" s="1">
        <v>43009</v>
      </c>
      <c r="B239">
        <v>115.181</v>
      </c>
      <c r="C239">
        <v>0.95865874469065682</v>
      </c>
      <c r="D239">
        <v>0.11795933</v>
      </c>
      <c r="E239">
        <v>4.0999999999999996</v>
      </c>
      <c r="F239">
        <v>104.992</v>
      </c>
      <c r="G239">
        <v>8.4541007810182266E-3</v>
      </c>
      <c r="H239">
        <v>-0.2935666666666667</v>
      </c>
      <c r="I239">
        <v>1.1433333333333333</v>
      </c>
      <c r="J239">
        <v>-0.21404044699999999</v>
      </c>
      <c r="K239">
        <v>-0.152391046</v>
      </c>
      <c r="L239">
        <v>4.5002949898609442E-4</v>
      </c>
      <c r="M239">
        <v>0.41042964933915127</v>
      </c>
      <c r="N239">
        <v>1.0178061871030174E-2</v>
      </c>
      <c r="O239">
        <v>-1.4</v>
      </c>
      <c r="P239">
        <f t="shared" si="40"/>
        <v>4.7465048041036955</v>
      </c>
      <c r="Q239">
        <v>-4.222011237892883E-2</v>
      </c>
      <c r="R239">
        <v>-2.1374153749426807</v>
      </c>
      <c r="S239">
        <v>4.0181789632831762E-2</v>
      </c>
      <c r="T239">
        <v>4.6538841567786911</v>
      </c>
      <c r="U239">
        <v>8.4185650125215665E-3</v>
      </c>
      <c r="V239">
        <v>-0.34752644318771847</v>
      </c>
      <c r="W239">
        <v>1.1368466737160538E-2</v>
      </c>
      <c r="X239">
        <v>-7.7061974240459996</v>
      </c>
      <c r="Y239">
        <v>-0.89055074275668133</v>
      </c>
      <c r="Z239">
        <f t="shared" si="38"/>
        <v>-4.5875206719353505</v>
      </c>
      <c r="AA239">
        <v>-0.20955873896522301</v>
      </c>
      <c r="AB239">
        <v>-0.15172979704110201</v>
      </c>
      <c r="AC239">
        <v>0.23201946744642701</v>
      </c>
      <c r="AD239">
        <f t="shared" si="41"/>
        <v>7.3370841518389796E-3</v>
      </c>
      <c r="AE239">
        <f t="shared" si="44"/>
        <v>2.2410751844216398E-3</v>
      </c>
      <c r="AF239">
        <f t="shared" si="47"/>
        <v>-4.196048525117213E-2</v>
      </c>
      <c r="AG239">
        <f t="shared" si="47"/>
        <v>-1.9193863858035648E-3</v>
      </c>
      <c r="AH239">
        <f t="shared" si="47"/>
        <v>-3.375506559161856E-3</v>
      </c>
      <c r="AI239">
        <f t="shared" si="46"/>
        <v>1.0775560693406135E-4</v>
      </c>
      <c r="AJ239">
        <f t="shared" si="46"/>
        <v>-3.0575748610292719E-2</v>
      </c>
      <c r="AK239">
        <f t="shared" si="46"/>
        <v>-4.6128501641668103E-4</v>
      </c>
      <c r="AL239">
        <f t="shared" si="37"/>
        <v>5.0527010564129782E-3</v>
      </c>
      <c r="AM239">
        <f t="shared" si="37"/>
        <v>-2.6261817573528523E-3</v>
      </c>
      <c r="AN239">
        <f t="shared" si="42"/>
        <v>5.1847246717834139E-2</v>
      </c>
      <c r="AO239">
        <f t="shared" si="39"/>
        <v>9.3527731667924111E-5</v>
      </c>
      <c r="AP239">
        <f t="shared" si="43"/>
        <v>-9.2772525702664801</v>
      </c>
      <c r="AQ239">
        <f t="shared" si="45"/>
        <v>4.1283588109297377E-6</v>
      </c>
      <c r="AR239">
        <v>108.824</v>
      </c>
      <c r="AS239" s="13">
        <v>42917</v>
      </c>
      <c r="AT239">
        <v>8.1062593207084071E-3</v>
      </c>
      <c r="AU239">
        <v>1.5296015028595678E-2</v>
      </c>
      <c r="AV239">
        <v>0.56664969283503097</v>
      </c>
      <c r="AW239">
        <v>0.52937210163863035</v>
      </c>
      <c r="AX239">
        <v>0.78838270461097648</v>
      </c>
      <c r="AY239">
        <v>4.7637284819173304</v>
      </c>
      <c r="AZ239">
        <v>0.56993184724325807</v>
      </c>
      <c r="BA239">
        <v>2.6366766937390484E-2</v>
      </c>
      <c r="BB239">
        <v>2.63483815606671E-2</v>
      </c>
      <c r="BC239">
        <v>2.0664567933242894E-2</v>
      </c>
      <c r="BD239">
        <v>4.9854614936932755</v>
      </c>
      <c r="BE239">
        <v>0.79166485901920358</v>
      </c>
      <c r="BF239">
        <v>0.24809977871333599</v>
      </c>
      <c r="BG239">
        <v>0.24808139333661261</v>
      </c>
      <c r="BH239">
        <v>0.2423975797091884</v>
      </c>
    </row>
    <row r="240" spans="1:60" x14ac:dyDescent="0.25">
      <c r="A240" s="1">
        <v>43101</v>
      </c>
      <c r="B240">
        <v>115.92100000000001</v>
      </c>
      <c r="C240">
        <v>0.95905246673502942</v>
      </c>
      <c r="D240" t="s">
        <v>9</v>
      </c>
      <c r="E240">
        <v>4.0999999999999996</v>
      </c>
      <c r="F240">
        <v>105.05200000000001</v>
      </c>
      <c r="G240">
        <v>1.3441143983301653E-2</v>
      </c>
      <c r="H240">
        <v>-0.36093333333333338</v>
      </c>
      <c r="I240">
        <v>1.18</v>
      </c>
      <c r="J240">
        <v>-1.4433721E-2</v>
      </c>
      <c r="K240">
        <v>-7.8030369999999996E-3</v>
      </c>
      <c r="L240">
        <v>4.5116507159342569E-4</v>
      </c>
      <c r="M240">
        <v>0.41116972803498286</v>
      </c>
      <c r="N240">
        <v>1.0635201106367188E-2</v>
      </c>
      <c r="O240">
        <v>-0.48</v>
      </c>
      <c r="P240">
        <f t="shared" si="40"/>
        <v>4.7529089246142791</v>
      </c>
      <c r="Q240">
        <v>-4.1809495756823474E-2</v>
      </c>
      <c r="R240" t="s">
        <v>9</v>
      </c>
      <c r="S240">
        <v>4.0181789632831762E-2</v>
      </c>
      <c r="T240">
        <v>4.6544554656628483</v>
      </c>
      <c r="U240">
        <v>1.335161317956839E-2</v>
      </c>
      <c r="V240">
        <v>-0.44774650036477054</v>
      </c>
      <c r="W240">
        <v>1.1730922875698699E-2</v>
      </c>
      <c r="X240">
        <v>-7.7036772730255212</v>
      </c>
      <c r="Y240">
        <v>-0.88874918614313092</v>
      </c>
      <c r="Z240">
        <f t="shared" si="38"/>
        <v>-4.5435859206481535</v>
      </c>
      <c r="AA240">
        <v>-2.8866041424518599E-2</v>
      </c>
      <c r="AB240">
        <v>-1.59123021436487E-2</v>
      </c>
      <c r="AC240">
        <v>0.100085999066662</v>
      </c>
      <c r="AD240">
        <f t="shared" si="41"/>
        <v>6.4041205105835886E-3</v>
      </c>
      <c r="AE240">
        <f t="shared" si="44"/>
        <v>4.1061662210535588E-4</v>
      </c>
      <c r="AF240" t="s">
        <v>9</v>
      </c>
      <c r="AG240">
        <f t="shared" si="47"/>
        <v>0</v>
      </c>
      <c r="AH240">
        <f t="shared" si="47"/>
        <v>5.7130888415724002E-4</v>
      </c>
      <c r="AI240">
        <f t="shared" si="46"/>
        <v>4.9330481670468232E-3</v>
      </c>
      <c r="AJ240">
        <f t="shared" si="46"/>
        <v>-0.10022005717705207</v>
      </c>
      <c r="AK240">
        <f t="shared" si="46"/>
        <v>3.6245613853816069E-4</v>
      </c>
      <c r="AL240">
        <f t="shared" si="37"/>
        <v>2.5201510204784228E-3</v>
      </c>
      <c r="AM240">
        <f t="shared" si="37"/>
        <v>1.8015566135504146E-3</v>
      </c>
      <c r="AN240">
        <f t="shared" si="42"/>
        <v>4.3934751287197038E-2</v>
      </c>
      <c r="AO240">
        <f t="shared" si="39"/>
        <v>9.7239680595104629E-5</v>
      </c>
      <c r="AP240">
        <f t="shared" si="43"/>
        <v>-9.2383316932286093</v>
      </c>
      <c r="AQ240">
        <f t="shared" si="45"/>
        <v>3.7119489271805181E-6</v>
      </c>
      <c r="AR240">
        <v>109.371</v>
      </c>
      <c r="AS240" s="13">
        <v>43009</v>
      </c>
      <c r="AT240">
        <v>8.5819266982878409E-3</v>
      </c>
      <c r="AU240">
        <v>1.9030994324925027E-2</v>
      </c>
      <c r="AV240" t="s">
        <v>9</v>
      </c>
      <c r="AW240" t="s">
        <v>9</v>
      </c>
      <c r="AX240" t="s">
        <v>9</v>
      </c>
      <c r="AY240" t="s">
        <v>9</v>
      </c>
      <c r="AZ240" t="s">
        <v>9</v>
      </c>
      <c r="BA240" t="s">
        <v>9</v>
      </c>
      <c r="BB240" t="s">
        <v>9</v>
      </c>
      <c r="BC240" t="s">
        <v>9</v>
      </c>
      <c r="BD240" t="s">
        <v>9</v>
      </c>
      <c r="BE240" t="s">
        <v>9</v>
      </c>
      <c r="BF240" t="s">
        <v>9</v>
      </c>
      <c r="BG240" t="s">
        <v>9</v>
      </c>
      <c r="BH240" t="s">
        <v>9</v>
      </c>
    </row>
    <row r="241" spans="1:60" x14ac:dyDescent="0.25">
      <c r="A241" s="1">
        <v>43191</v>
      </c>
      <c r="B241">
        <v>117.345</v>
      </c>
      <c r="C241">
        <v>0.96061374645356812</v>
      </c>
      <c r="D241" t="s">
        <v>9</v>
      </c>
      <c r="E241">
        <v>3.9</v>
      </c>
      <c r="F241">
        <v>104.63500000000001</v>
      </c>
      <c r="G241">
        <v>1.5673727836764302E-2</v>
      </c>
      <c r="H241">
        <v>-0.2681</v>
      </c>
      <c r="I241">
        <v>1.0466666666666666</v>
      </c>
      <c r="J241">
        <v>-0.12081454899999999</v>
      </c>
      <c r="K241">
        <v>1.5187374999999999E-2</v>
      </c>
      <c r="L241">
        <v>4.5578661984960536E-4</v>
      </c>
      <c r="M241">
        <v>0.41472324617921058</v>
      </c>
      <c r="N241">
        <v>1.0499489880471481E-2</v>
      </c>
      <c r="O241">
        <v>0.56999999999999995</v>
      </c>
      <c r="P241">
        <f t="shared" si="40"/>
        <v>4.7651183138051536</v>
      </c>
      <c r="Q241">
        <v>-4.0182879575261295E-2</v>
      </c>
      <c r="R241" t="s">
        <v>9</v>
      </c>
      <c r="S241">
        <v>3.8258712117090275E-2</v>
      </c>
      <c r="T241">
        <v>4.6504781036926328</v>
      </c>
      <c r="U241">
        <v>1.5552163562786395E-2</v>
      </c>
      <c r="V241">
        <v>-0.31211138637495561</v>
      </c>
      <c r="W241">
        <v>1.041227034730975E-2</v>
      </c>
      <c r="X241">
        <v>-7.6934857968937775</v>
      </c>
      <c r="Y241">
        <v>-0.88014385788919902</v>
      </c>
      <c r="Z241">
        <f t="shared" si="38"/>
        <v>-4.5564286058110826</v>
      </c>
      <c r="AA241">
        <v>-0.121485260576858</v>
      </c>
      <c r="AB241">
        <v>6.2380010460451902E-3</v>
      </c>
      <c r="AC241">
        <v>-0.14021646577431601</v>
      </c>
      <c r="AD241">
        <f t="shared" si="41"/>
        <v>1.2209389190874553E-2</v>
      </c>
      <c r="AE241">
        <f t="shared" si="44"/>
        <v>1.6266161815621794E-3</v>
      </c>
      <c r="AF241" t="s">
        <v>9</v>
      </c>
      <c r="AG241">
        <f t="shared" si="47"/>
        <v>-1.9230775157414864E-3</v>
      </c>
      <c r="AH241">
        <f t="shared" si="47"/>
        <v>-3.9773619702154761E-3</v>
      </c>
      <c r="AI241">
        <f t="shared" si="46"/>
        <v>2.200550383218005E-3</v>
      </c>
      <c r="AJ241">
        <f t="shared" si="46"/>
        <v>0.13563511398981493</v>
      </c>
      <c r="AK241">
        <f t="shared" si="46"/>
        <v>-1.3186525283889489E-3</v>
      </c>
      <c r="AL241">
        <f t="shared" si="37"/>
        <v>1.0191476131743649E-2</v>
      </c>
      <c r="AM241">
        <f t="shared" si="37"/>
        <v>8.6053282539318987E-3</v>
      </c>
      <c r="AN241">
        <f t="shared" si="42"/>
        <v>-1.2842685162929079E-2</v>
      </c>
      <c r="AO241">
        <f t="shared" si="39"/>
        <v>9.5219649578940751E-5</v>
      </c>
      <c r="AP241">
        <f t="shared" si="43"/>
        <v>-9.2593242343250175</v>
      </c>
      <c r="AQ241">
        <f t="shared" si="45"/>
        <v>-2.020031016163878E-6</v>
      </c>
      <c r="AR241">
        <v>110.26600000000001</v>
      </c>
      <c r="AS241" s="13">
        <v>43101</v>
      </c>
      <c r="AT241">
        <v>4.0976690750659291E-3</v>
      </c>
      <c r="AU241">
        <v>2.2006675943356546E-2</v>
      </c>
      <c r="AV241" t="s">
        <v>9</v>
      </c>
      <c r="AW241" t="s">
        <v>9</v>
      </c>
      <c r="AX241" t="s">
        <v>9</v>
      </c>
      <c r="AY241" t="s">
        <v>9</v>
      </c>
      <c r="AZ241" t="s">
        <v>9</v>
      </c>
      <c r="BA241" t="s">
        <v>9</v>
      </c>
      <c r="BB241" t="s">
        <v>9</v>
      </c>
      <c r="BC241" t="s">
        <v>9</v>
      </c>
      <c r="BD241" t="s">
        <v>9</v>
      </c>
      <c r="BE241" t="s">
        <v>9</v>
      </c>
      <c r="BF241" t="s">
        <v>9</v>
      </c>
      <c r="BG241" t="s">
        <v>9</v>
      </c>
      <c r="BH241" t="s">
        <v>9</v>
      </c>
    </row>
    <row r="242" spans="1:60" x14ac:dyDescent="0.25">
      <c r="A242" s="1">
        <v>43282</v>
      </c>
      <c r="B242" t="s">
        <v>9</v>
      </c>
      <c r="C242" t="s">
        <v>9</v>
      </c>
      <c r="D242" t="s">
        <v>9</v>
      </c>
      <c r="E242" t="s">
        <v>9</v>
      </c>
      <c r="F242" t="s">
        <v>9</v>
      </c>
      <c r="G242" t="s">
        <v>9</v>
      </c>
      <c r="H242" t="s">
        <v>9</v>
      </c>
      <c r="I242" t="s">
        <v>9</v>
      </c>
      <c r="J242" t="s">
        <v>9</v>
      </c>
      <c r="K242" t="s">
        <v>9</v>
      </c>
      <c r="L242" t="s">
        <v>9</v>
      </c>
      <c r="M242" t="s">
        <v>9</v>
      </c>
      <c r="N242" t="s">
        <v>9</v>
      </c>
      <c r="O242" t="s">
        <v>9</v>
      </c>
      <c r="P242" t="s">
        <v>9</v>
      </c>
      <c r="Q242" t="s">
        <v>9</v>
      </c>
      <c r="R242" t="s">
        <v>9</v>
      </c>
      <c r="S242" t="s">
        <v>9</v>
      </c>
      <c r="T242" t="s">
        <v>9</v>
      </c>
      <c r="U242" t="s">
        <v>9</v>
      </c>
      <c r="V242" t="s">
        <v>9</v>
      </c>
      <c r="W242" t="s">
        <v>9</v>
      </c>
      <c r="X242" t="s">
        <v>9</v>
      </c>
      <c r="Y242" t="s">
        <v>9</v>
      </c>
      <c r="Z242" t="s">
        <v>9</v>
      </c>
      <c r="AA242">
        <v>-4.7726702221630397E-2</v>
      </c>
      <c r="AB242">
        <v>-8.4681074669958195E-2</v>
      </c>
      <c r="AC242">
        <v>-5.4006603037264699E-2</v>
      </c>
      <c r="AD242" t="s">
        <v>9</v>
      </c>
      <c r="AE242" t="s">
        <v>9</v>
      </c>
      <c r="AF242" t="s">
        <v>9</v>
      </c>
      <c r="AG242" t="s">
        <v>9</v>
      </c>
      <c r="AH242" t="s">
        <v>9</v>
      </c>
      <c r="AI242" t="s">
        <v>9</v>
      </c>
      <c r="AJ242" t="s">
        <v>9</v>
      </c>
      <c r="AK242" t="s">
        <v>9</v>
      </c>
      <c r="AL242" t="s">
        <v>9</v>
      </c>
      <c r="AM242" t="s">
        <v>9</v>
      </c>
      <c r="AN242" t="s">
        <v>9</v>
      </c>
      <c r="AO242" t="s">
        <v>9</v>
      </c>
      <c r="AP242" t="s">
        <v>9</v>
      </c>
      <c r="AQ242" t="s">
        <v>9</v>
      </c>
      <c r="AR242">
        <v>110.679</v>
      </c>
      <c r="AS242" s="13">
        <v>43191</v>
      </c>
      <c r="AT242" t="s">
        <v>9</v>
      </c>
      <c r="AU242" t="s">
        <v>9</v>
      </c>
      <c r="AV242" t="s">
        <v>9</v>
      </c>
      <c r="AW242" t="s">
        <v>9</v>
      </c>
      <c r="AX242" t="s">
        <v>9</v>
      </c>
      <c r="AY242" t="s">
        <v>9</v>
      </c>
      <c r="AZ242" t="s">
        <v>9</v>
      </c>
      <c r="BA242" t="s">
        <v>9</v>
      </c>
      <c r="BB242" t="s">
        <v>9</v>
      </c>
      <c r="BC242" t="s">
        <v>9</v>
      </c>
      <c r="BD242" t="s">
        <v>9</v>
      </c>
      <c r="BE242" t="s">
        <v>9</v>
      </c>
      <c r="BF242" t="s">
        <v>9</v>
      </c>
      <c r="BG242" t="s">
        <v>9</v>
      </c>
      <c r="BH242" t="s">
        <v>9</v>
      </c>
    </row>
    <row r="243" spans="1:60" x14ac:dyDescent="0.25">
      <c r="A243" s="1">
        <v>43374</v>
      </c>
      <c r="B243" t="s">
        <v>9</v>
      </c>
      <c r="C243" t="s">
        <v>9</v>
      </c>
      <c r="D243" t="s">
        <v>9</v>
      </c>
      <c r="E243" t="s">
        <v>9</v>
      </c>
      <c r="F243" t="s">
        <v>9</v>
      </c>
      <c r="G243" t="s">
        <v>9</v>
      </c>
      <c r="H243" t="s">
        <v>9</v>
      </c>
      <c r="I243" t="s">
        <v>9</v>
      </c>
      <c r="J243" t="s">
        <v>9</v>
      </c>
      <c r="K243" t="s">
        <v>9</v>
      </c>
      <c r="L243" t="s">
        <v>9</v>
      </c>
      <c r="M243" t="s">
        <v>9</v>
      </c>
      <c r="N243" t="s">
        <v>9</v>
      </c>
      <c r="O243" t="s">
        <v>9</v>
      </c>
      <c r="P243" t="s">
        <v>9</v>
      </c>
      <c r="Q243" t="s">
        <v>9</v>
      </c>
      <c r="R243" t="s">
        <v>9</v>
      </c>
      <c r="S243" t="s">
        <v>9</v>
      </c>
      <c r="T243" t="s">
        <v>9</v>
      </c>
      <c r="U243" t="s">
        <v>9</v>
      </c>
      <c r="V243" t="s">
        <v>9</v>
      </c>
      <c r="W243" t="s">
        <v>9</v>
      </c>
      <c r="X243" t="s">
        <v>9</v>
      </c>
      <c r="Y243" t="s">
        <v>9</v>
      </c>
      <c r="Z243" t="s">
        <v>9</v>
      </c>
      <c r="AA243">
        <v>1.16866740011825E-2</v>
      </c>
      <c r="AB243">
        <v>0.118688197587879</v>
      </c>
      <c r="AC243">
        <v>-7.7033888008457493E-2</v>
      </c>
      <c r="AD243" t="s">
        <v>9</v>
      </c>
      <c r="AE243" t="s">
        <v>9</v>
      </c>
      <c r="AF243" t="s">
        <v>9</v>
      </c>
      <c r="AG243" t="s">
        <v>9</v>
      </c>
      <c r="AH243" t="s">
        <v>9</v>
      </c>
      <c r="AI243" t="s">
        <v>9</v>
      </c>
      <c r="AJ243" t="s">
        <v>9</v>
      </c>
      <c r="AK243" t="s">
        <v>9</v>
      </c>
      <c r="AL243" t="s">
        <v>9</v>
      </c>
      <c r="AM243" t="s">
        <v>9</v>
      </c>
      <c r="AN243" t="s">
        <v>9</v>
      </c>
      <c r="AO243" t="s">
        <v>9</v>
      </c>
      <c r="AP243" t="s">
        <v>9</v>
      </c>
      <c r="AQ243" t="s">
        <v>9</v>
      </c>
      <c r="AR243">
        <v>111.215</v>
      </c>
      <c r="AS243" t="s">
        <v>9</v>
      </c>
      <c r="AT243" t="s">
        <v>9</v>
      </c>
      <c r="AU243" t="s">
        <v>9</v>
      </c>
      <c r="AV243" t="s">
        <v>9</v>
      </c>
      <c r="AW243" t="s">
        <v>9</v>
      </c>
      <c r="AX243" t="s">
        <v>9</v>
      </c>
      <c r="AY243" t="s">
        <v>9</v>
      </c>
      <c r="AZ243" t="s">
        <v>9</v>
      </c>
      <c r="BA243" t="s">
        <v>9</v>
      </c>
      <c r="BB243" t="s">
        <v>9</v>
      </c>
      <c r="BC243" t="s">
        <v>9</v>
      </c>
      <c r="BD243" t="s">
        <v>9</v>
      </c>
      <c r="BE243" t="s">
        <v>9</v>
      </c>
      <c r="BF243" t="s">
        <v>9</v>
      </c>
      <c r="BG243" t="s">
        <v>9</v>
      </c>
      <c r="BH24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DE737-6CCE-4976-BE0A-F6C6C0293B2D}">
  <dimension ref="A1:CB202"/>
  <sheetViews>
    <sheetView rightToLeft="1" tabSelected="1" workbookViewId="0">
      <pane xSplit="1" ySplit="2" topLeftCell="BJ3" activePane="bottomRight" state="frozen"/>
      <selection pane="topRight" activeCell="B1" sqref="B1"/>
      <selection pane="bottomLeft" activeCell="A3" sqref="A3"/>
      <selection pane="bottomRight" activeCell="BY4" sqref="BY4"/>
    </sheetView>
  </sheetViews>
  <sheetFormatPr defaultRowHeight="13.8" x14ac:dyDescent="0.25"/>
  <cols>
    <col min="1" max="1" width="10.796875" customWidth="1"/>
    <col min="2" max="4" width="12.69921875" customWidth="1"/>
    <col min="39" max="40" width="8.796875" customWidth="1"/>
    <col min="43" max="44" width="8.796875" customWidth="1"/>
    <col min="45" max="45" width="10.796875" customWidth="1"/>
  </cols>
  <sheetData>
    <row r="1" spans="1:80" x14ac:dyDescent="0.25">
      <c r="A1" t="s">
        <v>9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 t="s">
        <v>9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  <c r="BP1">
        <v>66</v>
      </c>
      <c r="BQ1">
        <v>67</v>
      </c>
      <c r="BR1">
        <v>68</v>
      </c>
      <c r="BS1">
        <v>69</v>
      </c>
      <c r="BT1">
        <v>70</v>
      </c>
      <c r="BU1">
        <v>71</v>
      </c>
      <c r="BV1">
        <v>72</v>
      </c>
      <c r="BW1">
        <v>73</v>
      </c>
      <c r="BX1">
        <v>74</v>
      </c>
      <c r="BY1">
        <v>75</v>
      </c>
      <c r="BZ1">
        <v>76</v>
      </c>
      <c r="CA1">
        <v>77</v>
      </c>
      <c r="CB1">
        <v>78</v>
      </c>
    </row>
    <row r="2" spans="1:80" x14ac:dyDescent="0.25">
      <c r="A2" t="s">
        <v>0</v>
      </c>
      <c r="B2" t="s">
        <v>13</v>
      </c>
      <c r="C2" t="s">
        <v>14</v>
      </c>
      <c r="D2" t="s">
        <v>28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15</v>
      </c>
      <c r="M2" t="s">
        <v>8</v>
      </c>
      <c r="N2" t="s">
        <v>16</v>
      </c>
      <c r="O2" s="12" t="s">
        <v>17</v>
      </c>
      <c r="P2" t="s">
        <v>18</v>
      </c>
      <c r="Q2" s="14" t="s">
        <v>19</v>
      </c>
      <c r="R2" t="s">
        <v>29</v>
      </c>
      <c r="S2" t="s">
        <v>20</v>
      </c>
      <c r="T2" s="14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10</v>
      </c>
      <c r="AB2" t="s">
        <v>11</v>
      </c>
      <c r="AC2" t="s">
        <v>12</v>
      </c>
      <c r="AD2" t="str">
        <f t="shared" ref="AD2:AK2" si="0">CONCATENATE("diff_",B2)</f>
        <v>diff_ybus</v>
      </c>
      <c r="AE2" t="str">
        <f t="shared" si="0"/>
        <v>diff_cps_nrate</v>
      </c>
      <c r="AF2" t="str">
        <f t="shared" si="0"/>
        <v>diff_cps1_hn</v>
      </c>
      <c r="AG2" t="str">
        <f t="shared" si="0"/>
        <v>diff_unemp</v>
      </c>
      <c r="AH2" t="str">
        <f t="shared" si="0"/>
        <v>diff_wbus</v>
      </c>
      <c r="AI2" t="str">
        <f t="shared" si="0"/>
        <v>diff_r_ffr_based</v>
      </c>
      <c r="AJ2" t="str">
        <f t="shared" si="0"/>
        <v>diff_ebp</v>
      </c>
      <c r="AK2" t="str">
        <f t="shared" si="0"/>
        <v>diff_t10y3m</v>
      </c>
      <c r="AL2" t="str">
        <f>CONCATENATE("diff_",L2)</f>
        <v>diff_ybus_civpop</v>
      </c>
      <c r="AM2" t="str">
        <f>CONCATENATE("diff_",M2)</f>
        <v>diff_ybus_tothours</v>
      </c>
      <c r="AN2" t="str">
        <f>CONCATENATE("diff_",N2)</f>
        <v>diff_stockp_sh_civpop</v>
      </c>
      <c r="AO2" t="s">
        <v>44</v>
      </c>
      <c r="AP2" t="s">
        <v>43</v>
      </c>
      <c r="AQ2" t="s">
        <v>41</v>
      </c>
      <c r="AR2" t="s">
        <v>42</v>
      </c>
      <c r="AS2" t="s">
        <v>45</v>
      </c>
      <c r="AT2" t="s">
        <v>56</v>
      </c>
      <c r="AU2" t="s">
        <v>57</v>
      </c>
      <c r="AV2" t="s">
        <v>58</v>
      </c>
      <c r="AW2" t="s">
        <v>59</v>
      </c>
      <c r="AX2" t="s">
        <v>60</v>
      </c>
      <c r="AY2" t="s">
        <v>61</v>
      </c>
      <c r="AZ2" t="s">
        <v>62</v>
      </c>
      <c r="BA2" t="s">
        <v>63</v>
      </c>
      <c r="BB2" t="s">
        <v>64</v>
      </c>
      <c r="BC2" t="s">
        <v>65</v>
      </c>
      <c r="BD2" t="s">
        <v>66</v>
      </c>
      <c r="BE2" t="s">
        <v>67</v>
      </c>
      <c r="BF2" t="s">
        <v>68</v>
      </c>
      <c r="BG2" t="s">
        <v>69</v>
      </c>
      <c r="BH2" t="s">
        <v>70</v>
      </c>
      <c r="BI2" t="s">
        <v>71</v>
      </c>
      <c r="BJ2" t="s">
        <v>72</v>
      </c>
      <c r="BK2" t="s">
        <v>73</v>
      </c>
      <c r="BL2" t="s">
        <v>81</v>
      </c>
      <c r="BM2" t="s">
        <v>74</v>
      </c>
      <c r="BN2" t="s">
        <v>82</v>
      </c>
      <c r="BO2" t="s">
        <v>75</v>
      </c>
      <c r="BP2" t="s">
        <v>76</v>
      </c>
      <c r="BQ2" t="s">
        <v>77</v>
      </c>
      <c r="BR2" t="s">
        <v>78</v>
      </c>
      <c r="BS2" t="s">
        <v>79</v>
      </c>
      <c r="BT2" t="s">
        <v>80</v>
      </c>
      <c r="BU2" t="s">
        <v>58</v>
      </c>
      <c r="BV2" t="s">
        <v>59</v>
      </c>
      <c r="BW2" t="s">
        <v>60</v>
      </c>
      <c r="BX2" t="s">
        <v>63</v>
      </c>
      <c r="BY2" t="s">
        <v>83</v>
      </c>
      <c r="BZ2" t="s">
        <v>84</v>
      </c>
      <c r="CA2" t="s">
        <v>85</v>
      </c>
      <c r="CB2" t="s">
        <v>86</v>
      </c>
    </row>
    <row r="3" spans="1:80" x14ac:dyDescent="0.25">
      <c r="A3" s="1">
        <v>25204</v>
      </c>
      <c r="B3">
        <v>26.795999999999999</v>
      </c>
      <c r="C3">
        <v>0.96610480717466318</v>
      </c>
      <c r="D3" t="s">
        <v>9</v>
      </c>
      <c r="E3">
        <v>3.4</v>
      </c>
      <c r="F3">
        <v>65.040000000000006</v>
      </c>
      <c r="G3">
        <v>6.0110982504929432E-2</v>
      </c>
      <c r="H3" t="s">
        <v>9</v>
      </c>
      <c r="I3" t="s">
        <v>9</v>
      </c>
      <c r="J3" t="s">
        <v>9</v>
      </c>
      <c r="K3" t="s">
        <v>9</v>
      </c>
      <c r="L3">
        <v>2.0075519194461924E-4</v>
      </c>
      <c r="M3">
        <v>0.16331671281922289</v>
      </c>
      <c r="N3">
        <v>7.5619087576293364E-4</v>
      </c>
      <c r="O3">
        <v>-0.66</v>
      </c>
      <c r="P3">
        <f t="shared" ref="P3:P27" si="1">LN(B3)</f>
        <v>3.2882526226460209</v>
      </c>
      <c r="Q3">
        <v>-3.4482954614864725E-2</v>
      </c>
      <c r="R3" t="s">
        <v>9</v>
      </c>
      <c r="S3">
        <v>3.3434776086237419E-2</v>
      </c>
      <c r="T3">
        <v>4.1750024652395554</v>
      </c>
      <c r="U3">
        <v>5.8373603119612059E-2</v>
      </c>
      <c r="V3" t="s">
        <v>9</v>
      </c>
      <c r="W3" t="s">
        <v>9</v>
      </c>
      <c r="X3">
        <v>-8.5134243427340088</v>
      </c>
      <c r="Y3">
        <v>-1.8120639399729519</v>
      </c>
      <c r="Z3">
        <f t="shared" ref="Z3:Z26" si="2">LN(N3)</f>
        <v>-7.1872167324848455</v>
      </c>
      <c r="AA3">
        <v>-0.31465205237156102</v>
      </c>
      <c r="AB3">
        <v>0.20511046134997499</v>
      </c>
      <c r="AC3">
        <v>-8.6804545128300506E-2</v>
      </c>
      <c r="AD3" t="e">
        <f>P3-#REF!</f>
        <v>#REF!</v>
      </c>
      <c r="AE3" t="s">
        <v>9</v>
      </c>
      <c r="AF3" t="s">
        <v>9</v>
      </c>
      <c r="AG3" t="e">
        <f>S3-#REF!</f>
        <v>#REF!</v>
      </c>
      <c r="AH3" t="s">
        <v>9</v>
      </c>
      <c r="AI3" t="s">
        <v>9</v>
      </c>
      <c r="AJ3" t="s">
        <v>9</v>
      </c>
      <c r="AK3" t="s">
        <v>9</v>
      </c>
      <c r="AL3" t="e">
        <f>X3-#REF!</f>
        <v>#REF!</v>
      </c>
      <c r="AM3" t="e">
        <f>Y3-#REF!</f>
        <v>#REF!</v>
      </c>
      <c r="AN3" t="e">
        <f>Z3-#REF!</f>
        <v>#REF!</v>
      </c>
      <c r="AO3">
        <f t="shared" ref="AO3:AO26" si="3">N3/AR3</f>
        <v>3.7459299339324E-5</v>
      </c>
      <c r="AP3">
        <f t="shared" ref="AP3:AP28" si="4">LN(AO3)</f>
        <v>-10.192255565359137</v>
      </c>
      <c r="AQ3" t="e">
        <f>AO3-#REF!</f>
        <v>#REF!</v>
      </c>
      <c r="AR3">
        <v>20.187000000000001</v>
      </c>
      <c r="AS3" s="13">
        <v>25294</v>
      </c>
      <c r="AT3">
        <v>1.2082078845166462E-2</v>
      </c>
      <c r="AU3">
        <v>5.9862361117483255E-2</v>
      </c>
      <c r="AV3">
        <v>0.46743399144027908</v>
      </c>
      <c r="AW3">
        <v>0.43177994984434487</v>
      </c>
      <c r="AX3">
        <v>-2.9759406098796324E-2</v>
      </c>
      <c r="AY3">
        <v>3.7402137647281037</v>
      </c>
      <c r="AZ3">
        <v>0.47015084129670737</v>
      </c>
      <c r="BA3">
        <v>6.1730202810385215E-2</v>
      </c>
      <c r="BB3">
        <v>6.4338091992806434E-2</v>
      </c>
      <c r="BC3">
        <v>7.3619733911913676E-2</v>
      </c>
      <c r="BD3">
        <v>3.2430203671890285</v>
      </c>
      <c r="BE3">
        <v>-2.7042556242368041E-2</v>
      </c>
      <c r="BF3">
        <v>-0.43546319472869022</v>
      </c>
      <c r="BG3">
        <v>-0.432855305546269</v>
      </c>
      <c r="BH3">
        <v>-0.42357366362716176</v>
      </c>
      <c r="BI3">
        <v>6.3598776666666662E-2</v>
      </c>
      <c r="BJ3" t="s">
        <v>9</v>
      </c>
      <c r="BK3">
        <v>3.5797971666666668</v>
      </c>
      <c r="BL3" t="s">
        <v>9</v>
      </c>
      <c r="BM3">
        <v>3.0124862666666665</v>
      </c>
      <c r="BN3" t="s">
        <v>9</v>
      </c>
      <c r="BO3">
        <v>2.8701634920850068</v>
      </c>
      <c r="BP3">
        <v>-1.181611265361822</v>
      </c>
      <c r="BQ3">
        <v>0.46402321423189424</v>
      </c>
      <c r="BR3">
        <v>0.91310155718753272</v>
      </c>
      <c r="BS3">
        <v>-0.2274091</v>
      </c>
      <c r="BT3" t="s">
        <v>9</v>
      </c>
      <c r="BU3">
        <v>0.46743399144027908</v>
      </c>
      <c r="BV3">
        <v>0.43177994984434487</v>
      </c>
      <c r="BW3">
        <v>-2.9759406098796324E-2</v>
      </c>
      <c r="BX3">
        <v>6.1730202810385215E-2</v>
      </c>
      <c r="BY3" t="s">
        <v>9</v>
      </c>
      <c r="BZ3" t="s">
        <v>9</v>
      </c>
      <c r="CA3" t="s">
        <v>9</v>
      </c>
      <c r="CB3" t="s">
        <v>9</v>
      </c>
    </row>
    <row r="4" spans="1:80" x14ac:dyDescent="0.25">
      <c r="A4" s="1">
        <v>25294</v>
      </c>
      <c r="B4">
        <v>26.823</v>
      </c>
      <c r="C4">
        <v>0.96562865509203588</v>
      </c>
      <c r="D4" t="s">
        <v>9</v>
      </c>
      <c r="E4">
        <v>3.4333333333333331</v>
      </c>
      <c r="F4">
        <v>65.063999999999993</v>
      </c>
      <c r="G4">
        <v>7.8706632031973214E-2</v>
      </c>
      <c r="H4" t="s">
        <v>9</v>
      </c>
      <c r="I4" t="s">
        <v>9</v>
      </c>
      <c r="J4" t="s">
        <v>9</v>
      </c>
      <c r="K4" t="s">
        <v>9</v>
      </c>
      <c r="L4">
        <v>2.0014176988509175E-4</v>
      </c>
      <c r="M4">
        <v>0.16314052913779778</v>
      </c>
      <c r="N4">
        <v>7.586927324279958E-4</v>
      </c>
      <c r="O4">
        <v>-2.97</v>
      </c>
      <c r="P4">
        <f t="shared" si="1"/>
        <v>3.2892597284212908</v>
      </c>
      <c r="Q4">
        <v>-3.4975933694609919E-2</v>
      </c>
      <c r="R4" t="s">
        <v>9</v>
      </c>
      <c r="S4">
        <v>3.3757096798133449E-2</v>
      </c>
      <c r="T4">
        <v>4.1753714008644742</v>
      </c>
      <c r="U4">
        <v>7.5762760551268002E-2</v>
      </c>
      <c r="V4" t="s">
        <v>9</v>
      </c>
      <c r="W4" t="s">
        <v>9</v>
      </c>
      <c r="X4">
        <v>-8.5164845931058704</v>
      </c>
      <c r="Y4">
        <v>-1.8131433076565973</v>
      </c>
      <c r="Z4">
        <f t="shared" si="2"/>
        <v>-7.1839136946459634</v>
      </c>
      <c r="AA4">
        <v>-0.17454327389761101</v>
      </c>
      <c r="AB4">
        <v>0.52941719235110396</v>
      </c>
      <c r="AC4">
        <v>0.16353345286042201</v>
      </c>
      <c r="AD4">
        <f t="shared" ref="AD4:AE27" si="5">P4-P3</f>
        <v>1.0071057752698565E-3</v>
      </c>
      <c r="AE4">
        <f t="shared" si="5"/>
        <v>-4.9297907974519412E-4</v>
      </c>
      <c r="AF4" t="s">
        <v>9</v>
      </c>
      <c r="AG4">
        <f t="shared" ref="AG4:AJ43" si="6">S4-S3</f>
        <v>3.2232071189602918E-4</v>
      </c>
      <c r="AH4">
        <f t="shared" si="6"/>
        <v>3.6893562491879806E-4</v>
      </c>
      <c r="AI4">
        <f t="shared" si="6"/>
        <v>1.7389157431655942E-2</v>
      </c>
      <c r="AJ4" t="s">
        <v>9</v>
      </c>
      <c r="AK4" t="s">
        <v>9</v>
      </c>
      <c r="AL4">
        <f t="shared" ref="AL4:AN43" si="7">X4-X3</f>
        <v>-3.0602503718615282E-3</v>
      </c>
      <c r="AM4">
        <f t="shared" si="7"/>
        <v>-1.0793676836453603E-3</v>
      </c>
      <c r="AN4">
        <f t="shared" si="7"/>
        <v>3.3030378388820836E-3</v>
      </c>
      <c r="AO4">
        <f t="shared" si="3"/>
        <v>3.7110777363920747E-5</v>
      </c>
      <c r="AP4">
        <f t="shared" si="4"/>
        <v>-10.201603135551997</v>
      </c>
      <c r="AQ4">
        <f t="shared" ref="AQ4:AQ28" si="8">AO4-AO3</f>
        <v>-3.4852197540325282E-7</v>
      </c>
      <c r="AR4">
        <v>20.443999999999999</v>
      </c>
      <c r="AS4" s="13">
        <v>25385</v>
      </c>
      <c r="AT4">
        <v>1.555415254918173E-2</v>
      </c>
      <c r="AU4">
        <v>6.1714036386727865E-2</v>
      </c>
      <c r="AV4">
        <v>0.45374901187571348</v>
      </c>
      <c r="AW4">
        <v>0.41631138255015326</v>
      </c>
      <c r="AX4">
        <v>-5.4394857632151752E-2</v>
      </c>
      <c r="AY4">
        <v>3.7255725430209696</v>
      </c>
      <c r="AZ4">
        <v>0.45228906142306924</v>
      </c>
      <c r="BA4">
        <v>5.2449019255941143E-2</v>
      </c>
      <c r="BB4">
        <v>5.3984478551238502E-2</v>
      </c>
      <c r="BC4">
        <v>6.6131475505009307E-2</v>
      </c>
      <c r="BD4">
        <v>3.2174286735131044</v>
      </c>
      <c r="BE4">
        <v>-5.5854808084795995E-2</v>
      </c>
      <c r="BF4">
        <v>-0.45569485025192408</v>
      </c>
      <c r="BG4">
        <v>-0.45415939095662672</v>
      </c>
      <c r="BH4">
        <v>-0.44201239400285591</v>
      </c>
      <c r="BI4">
        <v>7.9962839999999993E-2</v>
      </c>
      <c r="BJ4" t="s">
        <v>9</v>
      </c>
      <c r="BK4">
        <v>3.5954782333333331</v>
      </c>
      <c r="BL4">
        <f>BK4-BK3</f>
        <v>1.5681066666666243E-2</v>
      </c>
      <c r="BM4">
        <v>3.0414508999999996</v>
      </c>
      <c r="BN4">
        <f>BM4-BM3</f>
        <v>2.8964633333333101E-2</v>
      </c>
      <c r="BO4">
        <v>2.6694926683332838</v>
      </c>
      <c r="BP4">
        <v>-4.0480930291121933</v>
      </c>
      <c r="BQ4">
        <v>1.3522402143885888</v>
      </c>
      <c r="BR4">
        <v>-0.87542143810582684</v>
      </c>
      <c r="BS4">
        <v>0.22497293333333335</v>
      </c>
      <c r="BT4" t="s">
        <v>9</v>
      </c>
      <c r="BU4">
        <v>0.45374901187571348</v>
      </c>
      <c r="BV4">
        <v>0.41631138255015326</v>
      </c>
      <c r="BW4">
        <v>-5.4394857632151752E-2</v>
      </c>
      <c r="BX4">
        <v>5.2449019255941143E-2</v>
      </c>
      <c r="BY4">
        <f t="shared" ref="BY4:BY21" si="9">BU4-BU3</f>
        <v>-1.3684979564565602E-2</v>
      </c>
      <c r="BZ4">
        <f t="shared" ref="BZ4:BZ21" si="10">BV4-BV3</f>
        <v>-1.5468567294191604E-2</v>
      </c>
      <c r="CA4">
        <f t="shared" ref="CA4:CA21" si="11">BW4-BW3</f>
        <v>-2.4635451533355428E-2</v>
      </c>
      <c r="CB4">
        <f t="shared" ref="CB4:CB21" si="12">BX4-BX3</f>
        <v>-9.2811835544440724E-3</v>
      </c>
    </row>
    <row r="5" spans="1:80" x14ac:dyDescent="0.25">
      <c r="A5" s="1">
        <v>25385</v>
      </c>
      <c r="B5">
        <v>26.983000000000001</v>
      </c>
      <c r="C5">
        <v>0.9639672234944886</v>
      </c>
      <c r="D5" t="s">
        <v>9</v>
      </c>
      <c r="E5">
        <v>3.5666666666666669</v>
      </c>
      <c r="F5">
        <v>65.33</v>
      </c>
      <c r="G5">
        <v>8.5334839508371924E-2</v>
      </c>
      <c r="H5" t="s">
        <v>9</v>
      </c>
      <c r="I5" t="s">
        <v>9</v>
      </c>
      <c r="J5" t="s">
        <v>9</v>
      </c>
      <c r="K5" t="s">
        <v>9</v>
      </c>
      <c r="L5">
        <v>2.0047550057580149E-4</v>
      </c>
      <c r="M5">
        <v>0.16363365502442501</v>
      </c>
      <c r="N5">
        <v>7.0185866240697386E-4</v>
      </c>
      <c r="O5">
        <v>-0.77</v>
      </c>
      <c r="P5">
        <f t="shared" si="1"/>
        <v>3.2952070380747229</v>
      </c>
      <c r="Q5">
        <v>-3.6697985474011791E-2</v>
      </c>
      <c r="R5" t="s">
        <v>9</v>
      </c>
      <c r="S5">
        <v>3.5045341742800724E-2</v>
      </c>
      <c r="T5">
        <v>4.179451348852659</v>
      </c>
      <c r="U5">
        <v>8.1888547224635205E-2</v>
      </c>
      <c r="V5" t="s">
        <v>9</v>
      </c>
      <c r="W5" t="s">
        <v>9</v>
      </c>
      <c r="X5">
        <v>-8.5148185103255454</v>
      </c>
      <c r="Y5">
        <v>-1.8101251606617617</v>
      </c>
      <c r="Z5">
        <f t="shared" si="2"/>
        <v>-7.2617785098117977</v>
      </c>
      <c r="AA5">
        <v>-1.8409167288515101E-2</v>
      </c>
      <c r="AB5">
        <v>0.473090243472023</v>
      </c>
      <c r="AC5">
        <v>-7.0329615642588703E-2</v>
      </c>
      <c r="AD5">
        <f t="shared" si="5"/>
        <v>5.9473096534321535E-3</v>
      </c>
      <c r="AE5">
        <f t="shared" si="5"/>
        <v>-1.7220517794018717E-3</v>
      </c>
      <c r="AF5" t="s">
        <v>9</v>
      </c>
      <c r="AG5">
        <f t="shared" si="6"/>
        <v>1.2882449446672758E-3</v>
      </c>
      <c r="AH5">
        <f t="shared" si="6"/>
        <v>4.0799479881847844E-3</v>
      </c>
      <c r="AI5">
        <f t="shared" si="6"/>
        <v>6.1257866733672034E-3</v>
      </c>
      <c r="AJ5" t="s">
        <v>9</v>
      </c>
      <c r="AK5" t="s">
        <v>9</v>
      </c>
      <c r="AL5">
        <f t="shared" si="7"/>
        <v>1.6660827803249845E-3</v>
      </c>
      <c r="AM5">
        <f t="shared" si="7"/>
        <v>3.0181469948356021E-3</v>
      </c>
      <c r="AN5">
        <f t="shared" si="7"/>
        <v>-7.7864815165834322E-2</v>
      </c>
      <c r="AO5">
        <f t="shared" si="3"/>
        <v>3.3855514080699139E-5</v>
      </c>
      <c r="AP5">
        <f t="shared" si="4"/>
        <v>-10.293408674362773</v>
      </c>
      <c r="AQ5">
        <f t="shared" si="8"/>
        <v>-3.2552632832216083E-6</v>
      </c>
      <c r="AR5">
        <v>20.731000000000002</v>
      </c>
      <c r="AS5" s="13">
        <v>25477</v>
      </c>
      <c r="AT5">
        <v>1.3538320964767564E-2</v>
      </c>
      <c r="AU5">
        <v>7.1153182436399801E-2</v>
      </c>
      <c r="AV5">
        <v>0.44612182713544418</v>
      </c>
      <c r="AW5">
        <v>0.40661053232134142</v>
      </c>
      <c r="AX5">
        <v>-5.7430479918911585E-2</v>
      </c>
      <c r="AY5">
        <v>3.7212290428574581</v>
      </c>
      <c r="AZ5">
        <v>0.44513627514200388</v>
      </c>
      <c r="BA5">
        <v>4.6606909239913619E-2</v>
      </c>
      <c r="BB5">
        <v>4.7872384353233821E-2</v>
      </c>
      <c r="BC5">
        <v>6.0773982673138494E-2</v>
      </c>
      <c r="BD5">
        <v>3.2176767358031024</v>
      </c>
      <c r="BE5">
        <v>-5.8416031912351889E-2</v>
      </c>
      <c r="BF5">
        <v>-0.45694539781444216</v>
      </c>
      <c r="BG5">
        <v>-0.45567992270112195</v>
      </c>
      <c r="BH5">
        <v>-0.44277832438121728</v>
      </c>
      <c r="BI5">
        <v>8.6021833333333339E-2</v>
      </c>
      <c r="BJ5" t="s">
        <v>9</v>
      </c>
      <c r="BK5">
        <v>3.6091088</v>
      </c>
      <c r="BL5">
        <f t="shared" ref="BL5:BL68" si="13">BK5-BK4</f>
        <v>1.3630566666666954E-2</v>
      </c>
      <c r="BM5">
        <v>3.0514637333333332</v>
      </c>
      <c r="BN5">
        <f t="shared" ref="BN5:BN68" si="14">BM5-BM4</f>
        <v>1.0012833333333582E-2</v>
      </c>
      <c r="BO5">
        <v>1.6691802263530351</v>
      </c>
      <c r="BP5">
        <v>-3.0928145549279731</v>
      </c>
      <c r="BQ5">
        <v>1.7264290056960803</v>
      </c>
      <c r="BR5">
        <v>-0.43681544848816739</v>
      </c>
      <c r="BS5">
        <v>0.16145423333333334</v>
      </c>
      <c r="BT5" t="s">
        <v>9</v>
      </c>
      <c r="BU5">
        <v>0.44612182713544418</v>
      </c>
      <c r="BV5">
        <v>0.40661053232134142</v>
      </c>
      <c r="BW5">
        <v>-5.7430479918911585E-2</v>
      </c>
      <c r="BX5">
        <v>4.6606909239913619E-2</v>
      </c>
      <c r="BY5">
        <f t="shared" si="9"/>
        <v>-7.6271847402692994E-3</v>
      </c>
      <c r="BZ5">
        <f t="shared" si="10"/>
        <v>-9.7008502288118414E-3</v>
      </c>
      <c r="CA5">
        <f t="shared" si="11"/>
        <v>-3.0356222867598329E-3</v>
      </c>
      <c r="CB5">
        <f t="shared" si="12"/>
        <v>-5.8421100160275241E-3</v>
      </c>
    </row>
    <row r="6" spans="1:80" x14ac:dyDescent="0.25">
      <c r="A6" s="1">
        <v>25477</v>
      </c>
      <c r="B6">
        <v>26.771999999999998</v>
      </c>
      <c r="C6">
        <v>0.96405537492587356</v>
      </c>
      <c r="D6" t="s">
        <v>9</v>
      </c>
      <c r="E6">
        <v>3.5666666666666669</v>
      </c>
      <c r="F6">
        <v>65.59</v>
      </c>
      <c r="G6">
        <v>8.4080738187129578E-2</v>
      </c>
      <c r="H6" t="s">
        <v>9</v>
      </c>
      <c r="I6" t="s">
        <v>9</v>
      </c>
      <c r="J6" t="s">
        <v>9</v>
      </c>
      <c r="K6" t="s">
        <v>9</v>
      </c>
      <c r="L6">
        <v>1.9794893786923183E-4</v>
      </c>
      <c r="M6">
        <v>0.16314771996396804</v>
      </c>
      <c r="N6">
        <v>6.9709494480469053E-4</v>
      </c>
      <c r="O6">
        <v>-0.74</v>
      </c>
      <c r="P6">
        <f t="shared" si="1"/>
        <v>3.2873565652383956</v>
      </c>
      <c r="Q6">
        <v>-3.6606543152206419E-2</v>
      </c>
      <c r="R6" t="s">
        <v>9</v>
      </c>
      <c r="S6">
        <v>3.5045341742800724E-2</v>
      </c>
      <c r="T6">
        <v>4.1834232453056446</v>
      </c>
      <c r="U6">
        <v>8.0732381966272956E-2</v>
      </c>
      <c r="V6" t="s">
        <v>9</v>
      </c>
      <c r="W6" t="s">
        <v>9</v>
      </c>
      <c r="X6">
        <v>-8.5275014500783008</v>
      </c>
      <c r="Y6">
        <v>-1.8130992311310636</v>
      </c>
      <c r="Z6">
        <f t="shared" si="2"/>
        <v>-7.2685889372487669</v>
      </c>
      <c r="AA6">
        <v>0.14777273514968001</v>
      </c>
      <c r="AB6">
        <v>0.43382338758175698</v>
      </c>
      <c r="AC6">
        <v>0.103147405499001</v>
      </c>
      <c r="AD6">
        <f t="shared" si="5"/>
        <v>-7.8504728363273379E-3</v>
      </c>
      <c r="AE6">
        <f t="shared" si="5"/>
        <v>9.1442321805371152E-5</v>
      </c>
      <c r="AF6" t="s">
        <v>9</v>
      </c>
      <c r="AG6">
        <f t="shared" si="6"/>
        <v>0</v>
      </c>
      <c r="AH6">
        <f t="shared" si="6"/>
        <v>3.9718964529855683E-3</v>
      </c>
      <c r="AI6">
        <f t="shared" si="6"/>
        <v>-1.1561652583622489E-3</v>
      </c>
      <c r="AJ6" t="s">
        <v>9</v>
      </c>
      <c r="AK6" t="s">
        <v>9</v>
      </c>
      <c r="AL6">
        <f t="shared" si="7"/>
        <v>-1.2682939752755473E-2</v>
      </c>
      <c r="AM6">
        <f t="shared" si="7"/>
        <v>-2.9740704693019815E-3</v>
      </c>
      <c r="AN6">
        <f t="shared" si="7"/>
        <v>-6.8104274369691353E-3</v>
      </c>
      <c r="AO6">
        <f t="shared" si="3"/>
        <v>3.3198159101090128E-5</v>
      </c>
      <c r="AP6">
        <f t="shared" si="4"/>
        <v>-10.313016132341517</v>
      </c>
      <c r="AQ6">
        <f t="shared" si="8"/>
        <v>-6.5735497960901172E-7</v>
      </c>
      <c r="AR6">
        <v>20.998000000000001</v>
      </c>
      <c r="AS6" s="13" t="s">
        <v>9</v>
      </c>
      <c r="AT6">
        <v>1.511168810314736E-2</v>
      </c>
      <c r="AU6">
        <v>7.3280974941496074E-2</v>
      </c>
      <c r="AV6">
        <v>0.43416029958704688</v>
      </c>
      <c r="AW6">
        <v>0.38666995540220411</v>
      </c>
      <c r="AX6">
        <v>-8.1095777101447067E-2</v>
      </c>
      <c r="AY6">
        <v>3.7063995001632843</v>
      </c>
      <c r="AZ6">
        <v>0.42622715214082324</v>
      </c>
      <c r="BA6">
        <v>4.2900270979163435E-2</v>
      </c>
      <c r="BB6">
        <v>4.1884283002397549E-2</v>
      </c>
      <c r="BC6">
        <v>5.3969911329894982E-2</v>
      </c>
      <c r="BD6">
        <v>3.1911434234747902</v>
      </c>
      <c r="BE6">
        <v>-8.902892454767071E-2</v>
      </c>
      <c r="BF6">
        <v>-0.4723558057093305</v>
      </c>
      <c r="BG6">
        <v>-0.47337179368609639</v>
      </c>
      <c r="BH6">
        <v>-0.46128616535859895</v>
      </c>
      <c r="BI6">
        <v>8.5626910000000001E-2</v>
      </c>
      <c r="BJ6" t="s">
        <v>9</v>
      </c>
      <c r="BK6">
        <v>3.6243314333333334</v>
      </c>
      <c r="BL6">
        <f t="shared" si="13"/>
        <v>1.5222633333333402E-2</v>
      </c>
      <c r="BM6">
        <v>3.077048</v>
      </c>
      <c r="BN6">
        <f t="shared" si="14"/>
        <v>2.5584266666666799E-2</v>
      </c>
      <c r="BO6">
        <v>0.51990944560354335</v>
      </c>
      <c r="BP6">
        <v>-3.7277991469197302</v>
      </c>
      <c r="BQ6">
        <v>1.4786131342645525</v>
      </c>
      <c r="BR6">
        <v>6.3092409086103002E-2</v>
      </c>
      <c r="BS6">
        <v>5.5285300000000002E-2</v>
      </c>
      <c r="BT6" t="s">
        <v>9</v>
      </c>
      <c r="BU6">
        <v>0.43416029958704688</v>
      </c>
      <c r="BV6">
        <v>0.38666995540220411</v>
      </c>
      <c r="BW6">
        <v>-8.1095777101447067E-2</v>
      </c>
      <c r="BX6">
        <v>4.2900270979163435E-2</v>
      </c>
      <c r="BY6">
        <f t="shared" si="9"/>
        <v>-1.1961527548397299E-2</v>
      </c>
      <c r="BZ6">
        <f t="shared" si="10"/>
        <v>-1.9940576919137309E-2</v>
      </c>
      <c r="CA6">
        <f t="shared" si="11"/>
        <v>-2.3665297182535482E-2</v>
      </c>
      <c r="CB6">
        <f t="shared" si="12"/>
        <v>-3.7066382607501835E-3</v>
      </c>
    </row>
    <row r="7" spans="1:80" x14ac:dyDescent="0.25">
      <c r="A7" s="1">
        <v>25569</v>
      </c>
      <c r="B7">
        <v>26.75</v>
      </c>
      <c r="C7">
        <v>0.95828163645947362</v>
      </c>
      <c r="D7" t="s">
        <v>9</v>
      </c>
      <c r="E7">
        <v>4.166666666666667</v>
      </c>
      <c r="F7">
        <v>65.721999999999994</v>
      </c>
      <c r="G7">
        <v>8.0497623598214038E-2</v>
      </c>
      <c r="H7" t="s">
        <v>9</v>
      </c>
      <c r="I7" t="s">
        <v>9</v>
      </c>
      <c r="J7" t="s">
        <v>9</v>
      </c>
      <c r="K7" t="s">
        <v>9</v>
      </c>
      <c r="L7">
        <v>1.9676351599852887E-4</v>
      </c>
      <c r="M7">
        <v>0.1638730201789545</v>
      </c>
      <c r="N7">
        <v>6.5249478975113395E-4</v>
      </c>
      <c r="O7">
        <v>4.4800000000000004</v>
      </c>
      <c r="P7">
        <f t="shared" si="1"/>
        <v>3.2865344733420154</v>
      </c>
      <c r="Q7">
        <v>-4.2613560437883773E-2</v>
      </c>
      <c r="R7" t="s">
        <v>9</v>
      </c>
      <c r="S7">
        <v>4.08219945202552E-2</v>
      </c>
      <c r="T7">
        <v>4.1854337248423548</v>
      </c>
      <c r="U7">
        <v>7.7421697608580309E-2</v>
      </c>
      <c r="V7" t="s">
        <v>9</v>
      </c>
      <c r="W7" t="s">
        <v>9</v>
      </c>
      <c r="X7">
        <v>-8.5335079767186013</v>
      </c>
      <c r="Y7">
        <v>-1.8086634182590968</v>
      </c>
      <c r="Z7">
        <f t="shared" si="2"/>
        <v>-7.3347074038550399</v>
      </c>
      <c r="AA7">
        <v>0.63030431443762103</v>
      </c>
      <c r="AB7">
        <v>0.42887916283431898</v>
      </c>
      <c r="AC7">
        <v>0.12186320883658899</v>
      </c>
      <c r="AD7">
        <f t="shared" si="5"/>
        <v>-8.2209189638016156E-4</v>
      </c>
      <c r="AE7">
        <f t="shared" si="5"/>
        <v>-6.0070172856773532E-3</v>
      </c>
      <c r="AF7" t="s">
        <v>9</v>
      </c>
      <c r="AG7">
        <f t="shared" si="6"/>
        <v>5.776652777454476E-3</v>
      </c>
      <c r="AH7">
        <f t="shared" si="6"/>
        <v>2.0104795367101858E-3</v>
      </c>
      <c r="AI7">
        <f t="shared" si="6"/>
        <v>-3.3106843576926476E-3</v>
      </c>
      <c r="AJ7" t="s">
        <v>9</v>
      </c>
      <c r="AK7" t="s">
        <v>9</v>
      </c>
      <c r="AL7">
        <f t="shared" si="7"/>
        <v>-6.0065266403004358E-3</v>
      </c>
      <c r="AM7">
        <f t="shared" si="7"/>
        <v>4.4358128719668155E-3</v>
      </c>
      <c r="AN7">
        <f t="shared" si="7"/>
        <v>-6.6118466606273074E-2</v>
      </c>
      <c r="AO7">
        <f t="shared" si="3"/>
        <v>3.0642189807041133E-5</v>
      </c>
      <c r="AP7">
        <f t="shared" si="4"/>
        <v>-10.393132746747455</v>
      </c>
      <c r="AQ7">
        <f t="shared" si="8"/>
        <v>-2.5559692940489945E-6</v>
      </c>
      <c r="AR7">
        <v>21.294</v>
      </c>
      <c r="AS7" s="13" t="s">
        <v>9</v>
      </c>
      <c r="AT7">
        <v>1.5748684889960438E-2</v>
      </c>
      <c r="AU7">
        <v>7.0278629118744107E-2</v>
      </c>
      <c r="AV7">
        <v>0.42940400703872322</v>
      </c>
      <c r="AW7">
        <v>0.38563368316982916</v>
      </c>
      <c r="AX7">
        <v>-7.3256789890666557E-2</v>
      </c>
      <c r="AY7">
        <v>3.7061901737449396</v>
      </c>
      <c r="AZ7">
        <v>0.42135078203656556</v>
      </c>
      <c r="BA7">
        <v>4.2672900748522535E-2</v>
      </c>
      <c r="BB7">
        <v>4.0440909533838665E-2</v>
      </c>
      <c r="BC7">
        <v>4.5916439512189711E-2</v>
      </c>
      <c r="BD7">
        <v>3.2035293768155499</v>
      </c>
      <c r="BE7">
        <v>-8.1310014892824217E-2</v>
      </c>
      <c r="BF7">
        <v>-0.45998789618086722</v>
      </c>
      <c r="BG7">
        <v>-0.46221988739555109</v>
      </c>
      <c r="BH7">
        <v>-0.4567443574172001</v>
      </c>
      <c r="BI7">
        <v>8.2241576666666663E-2</v>
      </c>
      <c r="BJ7" t="s">
        <v>9</v>
      </c>
      <c r="BK7">
        <v>3.6402050999999997</v>
      </c>
      <c r="BL7">
        <f t="shared" si="13"/>
        <v>1.5873666666666342E-2</v>
      </c>
      <c r="BM7">
        <v>3.1024371666666668</v>
      </c>
      <c r="BN7">
        <f t="shared" si="14"/>
        <v>2.5389166666666796E-2</v>
      </c>
      <c r="BO7">
        <v>-1.7091107375968624</v>
      </c>
      <c r="BP7">
        <v>-3.8495166886891403</v>
      </c>
      <c r="BQ7">
        <v>-0.35772693962691138</v>
      </c>
      <c r="BR7">
        <v>-1.2192248363683229</v>
      </c>
      <c r="BS7">
        <v>-0.19151233333333331</v>
      </c>
      <c r="BT7" t="s">
        <v>9</v>
      </c>
      <c r="BU7">
        <v>0.42940400703872322</v>
      </c>
      <c r="BV7">
        <v>0.38563368316982916</v>
      </c>
      <c r="BW7">
        <v>-7.3256789890666557E-2</v>
      </c>
      <c r="BX7">
        <v>4.2672900748522535E-2</v>
      </c>
      <c r="BY7">
        <f t="shared" si="9"/>
        <v>-4.7562925483236596E-3</v>
      </c>
      <c r="BZ7">
        <f t="shared" si="10"/>
        <v>-1.0362722323749574E-3</v>
      </c>
      <c r="CA7">
        <f t="shared" si="11"/>
        <v>7.8389872107805098E-3</v>
      </c>
      <c r="CB7">
        <f t="shared" si="12"/>
        <v>-2.2737023064089978E-4</v>
      </c>
    </row>
    <row r="8" spans="1:80" x14ac:dyDescent="0.25">
      <c r="A8" s="1">
        <v>25659</v>
      </c>
      <c r="B8">
        <v>26.788</v>
      </c>
      <c r="C8">
        <v>0.95241305804742948</v>
      </c>
      <c r="D8" t="s">
        <v>9</v>
      </c>
      <c r="E8">
        <v>4.7666666666666666</v>
      </c>
      <c r="F8">
        <v>65.846999999999994</v>
      </c>
      <c r="G8">
        <v>7.53546635564461E-2</v>
      </c>
      <c r="H8" t="s">
        <v>9</v>
      </c>
      <c r="I8" t="s">
        <v>9</v>
      </c>
      <c r="J8" t="s">
        <v>9</v>
      </c>
      <c r="K8" t="s">
        <v>9</v>
      </c>
      <c r="L8">
        <v>1.9599493696818043E-4</v>
      </c>
      <c r="M8">
        <v>0.16572947350080725</v>
      </c>
      <c r="N8">
        <v>5.794683816589478E-4</v>
      </c>
      <c r="O8">
        <v>7.13</v>
      </c>
      <c r="P8">
        <f t="shared" si="1"/>
        <v>3.287954026047804</v>
      </c>
      <c r="Q8">
        <v>-4.8756453787832346E-2</v>
      </c>
      <c r="R8" t="s">
        <v>9</v>
      </c>
      <c r="S8">
        <v>4.6565469147320931E-2</v>
      </c>
      <c r="T8">
        <v>4.1873338690649282</v>
      </c>
      <c r="U8">
        <v>7.2650526755518099E-2</v>
      </c>
      <c r="V8" t="s">
        <v>9</v>
      </c>
      <c r="W8" t="s">
        <v>9</v>
      </c>
      <c r="X8">
        <v>-8.5374217308624019</v>
      </c>
      <c r="Y8">
        <v>-1.7973984977007789</v>
      </c>
      <c r="Z8">
        <f t="shared" si="2"/>
        <v>-7.4533994580898248</v>
      </c>
      <c r="AA8">
        <v>0.58426109969992401</v>
      </c>
      <c r="AB8">
        <v>0.20913167204409799</v>
      </c>
      <c r="AC8">
        <v>5.8654207942957302E-2</v>
      </c>
      <c r="AD8">
        <f t="shared" si="5"/>
        <v>1.4195527057885293E-3</v>
      </c>
      <c r="AE8">
        <f t="shared" si="5"/>
        <v>-6.1428933499485736E-3</v>
      </c>
      <c r="AF8" t="s">
        <v>9</v>
      </c>
      <c r="AG8">
        <f t="shared" si="6"/>
        <v>5.7434746270657311E-3</v>
      </c>
      <c r="AH8">
        <f t="shared" si="6"/>
        <v>1.9001442225734522E-3</v>
      </c>
      <c r="AI8">
        <f t="shared" si="6"/>
        <v>-4.7711708530622093E-3</v>
      </c>
      <c r="AJ8" t="s">
        <v>9</v>
      </c>
      <c r="AK8" t="s">
        <v>9</v>
      </c>
      <c r="AL8">
        <f t="shared" si="7"/>
        <v>-3.9137541438005741E-3</v>
      </c>
      <c r="AM8">
        <f t="shared" si="7"/>
        <v>1.1264920558317959E-2</v>
      </c>
      <c r="AN8">
        <f t="shared" si="7"/>
        <v>-0.11869205423478491</v>
      </c>
      <c r="AO8">
        <f t="shared" si="3"/>
        <v>2.6838422567687821E-5</v>
      </c>
      <c r="AP8">
        <f t="shared" si="4"/>
        <v>-10.525676019283601</v>
      </c>
      <c r="AQ8">
        <f t="shared" si="8"/>
        <v>-3.803767239353312E-6</v>
      </c>
      <c r="AR8">
        <v>21.591000000000001</v>
      </c>
      <c r="AS8" s="13">
        <v>25569</v>
      </c>
      <c r="AT8">
        <v>1.3805444798581989E-2</v>
      </c>
      <c r="AU8">
        <v>6.9416379426136071E-2</v>
      </c>
      <c r="AV8">
        <v>0.44109662129594662</v>
      </c>
      <c r="AW8">
        <v>0.39827747715309869</v>
      </c>
      <c r="AX8">
        <v>-4.1781477438507207E-2</v>
      </c>
      <c r="AY8">
        <v>3.7294760789410106</v>
      </c>
      <c r="AZ8">
        <v>0.43122635741391102</v>
      </c>
      <c r="BA8">
        <v>5.742677026268761E-2</v>
      </c>
      <c r="BB8">
        <v>5.4346020170637777E-2</v>
      </c>
      <c r="BC8">
        <v>5.3987120553284085E-2</v>
      </c>
      <c r="BD8">
        <v>3.2465979802065568</v>
      </c>
      <c r="BE8">
        <v>-5.1651741320542809E-2</v>
      </c>
      <c r="BF8">
        <v>-0.4254513284717662</v>
      </c>
      <c r="BG8">
        <v>-0.42853207856381603</v>
      </c>
      <c r="BH8">
        <v>-0.42889097818116972</v>
      </c>
      <c r="BI8">
        <v>7.5847443333333334E-2</v>
      </c>
      <c r="BJ8" t="s">
        <v>9</v>
      </c>
      <c r="BK8">
        <v>3.6541102333333337</v>
      </c>
      <c r="BL8">
        <f t="shared" si="13"/>
        <v>1.3905133333333985E-2</v>
      </c>
      <c r="BM8">
        <v>3.1099246666666667</v>
      </c>
      <c r="BN8">
        <f t="shared" si="14"/>
        <v>7.4874999999998693E-3</v>
      </c>
      <c r="BO8">
        <v>-1.7174452165196232</v>
      </c>
      <c r="BP8">
        <v>-2.9182067161694305</v>
      </c>
      <c r="BQ8">
        <v>1.6405075660539545</v>
      </c>
      <c r="BR8">
        <v>0.16045466870037828</v>
      </c>
      <c r="BS8">
        <v>-8.6573000000000067E-3</v>
      </c>
      <c r="BT8" t="s">
        <v>9</v>
      </c>
      <c r="BU8">
        <v>0.44109662129594662</v>
      </c>
      <c r="BV8">
        <v>0.39827747715309869</v>
      </c>
      <c r="BW8">
        <v>-4.1781477438507207E-2</v>
      </c>
      <c r="BX8">
        <v>5.742677026268761E-2</v>
      </c>
      <c r="BY8">
        <f t="shared" si="9"/>
        <v>1.1692614257223399E-2</v>
      </c>
      <c r="BZ8">
        <f t="shared" si="10"/>
        <v>1.2643793983269536E-2</v>
      </c>
      <c r="CA8">
        <f t="shared" si="11"/>
        <v>3.147531245215935E-2</v>
      </c>
      <c r="CB8">
        <f t="shared" si="12"/>
        <v>1.4753869514165074E-2</v>
      </c>
    </row>
    <row r="9" spans="1:80" x14ac:dyDescent="0.25">
      <c r="A9" s="1">
        <v>25750</v>
      </c>
      <c r="B9">
        <v>27.074999999999999</v>
      </c>
      <c r="C9">
        <v>0.94818984059340261</v>
      </c>
      <c r="D9" t="s">
        <v>9</v>
      </c>
      <c r="E9">
        <v>5.166666666666667</v>
      </c>
      <c r="F9">
        <v>66.241</v>
      </c>
      <c r="G9">
        <v>6.2776144773504142E-2</v>
      </c>
      <c r="H9" t="s">
        <v>9</v>
      </c>
      <c r="I9" t="s">
        <v>9</v>
      </c>
      <c r="J9" t="s">
        <v>9</v>
      </c>
      <c r="K9" t="s">
        <v>9</v>
      </c>
      <c r="L9">
        <v>1.9697212198812713E-4</v>
      </c>
      <c r="M9">
        <v>0.16862792005363156</v>
      </c>
      <c r="N9">
        <v>5.728378535676871E-4</v>
      </c>
      <c r="O9">
        <v>5.62</v>
      </c>
      <c r="P9">
        <f t="shared" si="1"/>
        <v>3.2986107928870543</v>
      </c>
      <c r="Q9">
        <v>-5.3200542984720045E-2</v>
      </c>
      <c r="R9" t="s">
        <v>9</v>
      </c>
      <c r="S9">
        <v>5.0376207325066875E-2</v>
      </c>
      <c r="T9">
        <v>4.1932996065814088</v>
      </c>
      <c r="U9">
        <v>6.0884489011328424E-2</v>
      </c>
      <c r="V9" t="s">
        <v>9</v>
      </c>
      <c r="W9" t="s">
        <v>9</v>
      </c>
      <c r="X9">
        <v>-8.5324483519907837</v>
      </c>
      <c r="Y9">
        <v>-1.7800606477553362</v>
      </c>
      <c r="Z9">
        <f t="shared" si="2"/>
        <v>-7.4649078593622464</v>
      </c>
      <c r="AA9">
        <v>0.35208144021934001</v>
      </c>
      <c r="AB9">
        <v>-0.23278243657158601</v>
      </c>
      <c r="AC9">
        <v>-4.3690243369620997E-2</v>
      </c>
      <c r="AD9">
        <f t="shared" si="5"/>
        <v>1.065676683925032E-2</v>
      </c>
      <c r="AE9">
        <f t="shared" si="5"/>
        <v>-4.4440891968876989E-3</v>
      </c>
      <c r="AF9" t="s">
        <v>9</v>
      </c>
      <c r="AG9">
        <f t="shared" si="6"/>
        <v>3.810738177745944E-3</v>
      </c>
      <c r="AH9">
        <f t="shared" si="6"/>
        <v>5.9657375164805515E-3</v>
      </c>
      <c r="AI9">
        <f t="shared" si="6"/>
        <v>-1.1766037744189675E-2</v>
      </c>
      <c r="AJ9" t="s">
        <v>9</v>
      </c>
      <c r="AK9" t="s">
        <v>9</v>
      </c>
      <c r="AL9">
        <f t="shared" si="7"/>
        <v>4.9733788716181948E-3</v>
      </c>
      <c r="AM9">
        <f t="shared" si="7"/>
        <v>1.7337849945442629E-2</v>
      </c>
      <c r="AN9">
        <f t="shared" si="7"/>
        <v>-1.1508401272421587E-2</v>
      </c>
      <c r="AO9">
        <f t="shared" si="3"/>
        <v>2.6315594155075666E-5</v>
      </c>
      <c r="AP9">
        <f t="shared" si="4"/>
        <v>-10.545348860843191</v>
      </c>
      <c r="AQ9">
        <f t="shared" si="8"/>
        <v>-5.2282841261215541E-7</v>
      </c>
      <c r="AR9">
        <v>21.768000000000001</v>
      </c>
      <c r="AS9" s="13">
        <v>25659</v>
      </c>
      <c r="AT9">
        <v>1.0247831150021366E-2</v>
      </c>
      <c r="AU9">
        <v>6.4912778748816874E-2</v>
      </c>
      <c r="AV9">
        <v>0.44700035946360389</v>
      </c>
      <c r="AW9">
        <v>0.40530503239146043</v>
      </c>
      <c r="AX9">
        <v>-2.878151217943371E-2</v>
      </c>
      <c r="AY9">
        <v>3.7528357781213311</v>
      </c>
      <c r="AZ9">
        <v>0.44136407745299616</v>
      </c>
      <c r="BA9">
        <v>6.2109637436981613E-2</v>
      </c>
      <c r="BB9">
        <v>5.9421353150209855E-2</v>
      </c>
      <c r="BC9">
        <v>5.7380287462016066E-2</v>
      </c>
      <c r="BD9">
        <v>3.2770539064782933</v>
      </c>
      <c r="BE9">
        <v>-3.4417794190041442E-2</v>
      </c>
      <c r="BF9">
        <v>-0.41367223420605598</v>
      </c>
      <c r="BG9">
        <v>-0.41636051849282774</v>
      </c>
      <c r="BH9">
        <v>-0.41840158418102152</v>
      </c>
      <c r="BI9">
        <v>6.4875830000000009E-2</v>
      </c>
      <c r="BJ9" t="s">
        <v>9</v>
      </c>
      <c r="BK9">
        <v>3.6644108666666662</v>
      </c>
      <c r="BL9">
        <f t="shared" si="13"/>
        <v>1.0300633333332421E-2</v>
      </c>
      <c r="BM9">
        <v>3.0833428000000001</v>
      </c>
      <c r="BN9">
        <f t="shared" si="14"/>
        <v>-2.658186666666662E-2</v>
      </c>
      <c r="BO9">
        <v>-1.8118591193051377</v>
      </c>
      <c r="BP9">
        <v>-1.2485467880869845</v>
      </c>
      <c r="BQ9">
        <v>-1.9768033310425135</v>
      </c>
      <c r="BR9">
        <v>-0.3600074621021106</v>
      </c>
      <c r="BS9">
        <v>-0.30855919999999998</v>
      </c>
      <c r="BT9" t="s">
        <v>9</v>
      </c>
      <c r="BU9">
        <v>0.44700035946360389</v>
      </c>
      <c r="BV9">
        <v>0.40530503239146043</v>
      </c>
      <c r="BW9">
        <v>-2.878151217943371E-2</v>
      </c>
      <c r="BX9">
        <v>6.2109637436981613E-2</v>
      </c>
      <c r="BY9">
        <f t="shared" si="9"/>
        <v>5.9037381676572687E-3</v>
      </c>
      <c r="BZ9">
        <f t="shared" si="10"/>
        <v>7.0275552383617379E-3</v>
      </c>
      <c r="CA9">
        <f t="shared" si="11"/>
        <v>1.2999965259073498E-2</v>
      </c>
      <c r="CB9">
        <f t="shared" si="12"/>
        <v>4.6828671742940031E-3</v>
      </c>
    </row>
    <row r="10" spans="1:80" x14ac:dyDescent="0.25">
      <c r="A10" s="1">
        <v>25842</v>
      </c>
      <c r="B10">
        <v>26.623000000000001</v>
      </c>
      <c r="C10">
        <v>0.94185489472801742</v>
      </c>
      <c r="D10" t="s">
        <v>9</v>
      </c>
      <c r="E10">
        <v>5.833333333333333</v>
      </c>
      <c r="F10">
        <v>65.941000000000003</v>
      </c>
      <c r="G10">
        <v>5.1463164136023386E-2</v>
      </c>
      <c r="H10" t="s">
        <v>9</v>
      </c>
      <c r="I10" t="s">
        <v>9</v>
      </c>
      <c r="J10" t="s">
        <v>9</v>
      </c>
      <c r="K10" t="s">
        <v>9</v>
      </c>
      <c r="L10">
        <v>1.9255750036163753E-4</v>
      </c>
      <c r="M10">
        <v>0.16741678305676119</v>
      </c>
      <c r="N10">
        <v>6.2370413231110466E-4</v>
      </c>
      <c r="O10">
        <v>-0.49</v>
      </c>
      <c r="P10">
        <f t="shared" si="1"/>
        <v>3.2817755038372463</v>
      </c>
      <c r="Q10">
        <v>-5.9904055837947057E-2</v>
      </c>
      <c r="R10" t="s">
        <v>9</v>
      </c>
      <c r="S10">
        <v>5.6695343676545294E-2</v>
      </c>
      <c r="T10">
        <v>4.1887604028303826</v>
      </c>
      <c r="U10">
        <v>5.0182683817104709E-2</v>
      </c>
      <c r="V10" t="s">
        <v>9</v>
      </c>
      <c r="W10" t="s">
        <v>9</v>
      </c>
      <c r="X10">
        <v>-8.5551157456620093</v>
      </c>
      <c r="Y10">
        <v>-1.787268868743332</v>
      </c>
      <c r="Z10">
        <f t="shared" si="2"/>
        <v>-7.379834448975382</v>
      </c>
      <c r="AA10">
        <v>0.76820609448075505</v>
      </c>
      <c r="AB10">
        <v>-0.140298334860815</v>
      </c>
      <c r="AC10">
        <v>0.30720646447974498</v>
      </c>
      <c r="AD10">
        <f t="shared" si="5"/>
        <v>-1.6835289049808022E-2</v>
      </c>
      <c r="AE10">
        <f t="shared" si="5"/>
        <v>-6.7035128532270116E-3</v>
      </c>
      <c r="AF10" t="s">
        <v>9</v>
      </c>
      <c r="AG10">
        <f t="shared" si="6"/>
        <v>6.3191363514784188E-3</v>
      </c>
      <c r="AH10">
        <f t="shared" si="6"/>
        <v>-4.5392037510261218E-3</v>
      </c>
      <c r="AI10">
        <f t="shared" si="6"/>
        <v>-1.0701805194223715E-2</v>
      </c>
      <c r="AJ10" t="s">
        <v>9</v>
      </c>
      <c r="AK10" t="s">
        <v>9</v>
      </c>
      <c r="AL10">
        <f t="shared" si="7"/>
        <v>-2.2667393671225611E-2</v>
      </c>
      <c r="AM10">
        <f t="shared" si="7"/>
        <v>-7.2082209879957837E-3</v>
      </c>
      <c r="AN10">
        <f t="shared" si="7"/>
        <v>8.5073410386864445E-2</v>
      </c>
      <c r="AO10">
        <f t="shared" si="3"/>
        <v>2.8278206941925309E-5</v>
      </c>
      <c r="AP10">
        <f t="shared" si="4"/>
        <v>-10.473419122696878</v>
      </c>
      <c r="AQ10">
        <f t="shared" si="8"/>
        <v>1.9626127868496436E-6</v>
      </c>
      <c r="AR10">
        <v>22.056000000000001</v>
      </c>
      <c r="AS10" s="13">
        <v>25750</v>
      </c>
      <c r="AT10">
        <v>1.4310254143793845E-2</v>
      </c>
      <c r="AU10">
        <v>5.3459465876641035E-2</v>
      </c>
      <c r="AV10">
        <v>0.44108399385862412</v>
      </c>
      <c r="AW10">
        <v>0.40324944146922237</v>
      </c>
      <c r="AX10">
        <v>-2.9676474039737378E-2</v>
      </c>
      <c r="AY10">
        <v>3.7405891202158981</v>
      </c>
      <c r="AZ10">
        <v>0.42797801715803668</v>
      </c>
      <c r="BA10">
        <v>6.732156651593485E-2</v>
      </c>
      <c r="BB10">
        <v>6.1410406271575513E-2</v>
      </c>
      <c r="BC10">
        <v>5.8100851494981454E-2</v>
      </c>
      <c r="BD10">
        <v>3.2698286523175364</v>
      </c>
      <c r="BE10">
        <v>-4.2782450740324815E-2</v>
      </c>
      <c r="BF10">
        <v>-0.40343890138242666</v>
      </c>
      <c r="BG10">
        <v>-0.409350061626786</v>
      </c>
      <c r="BH10">
        <v>-0.41265961640338006</v>
      </c>
      <c r="BI10">
        <v>5.4159813333333327E-2</v>
      </c>
      <c r="BJ10" t="s">
        <v>9</v>
      </c>
      <c r="BK10">
        <v>3.6788205999999999</v>
      </c>
      <c r="BL10">
        <f t="shared" si="13"/>
        <v>1.440973333333373E-2</v>
      </c>
      <c r="BM10">
        <v>3.0789241666666669</v>
      </c>
      <c r="BN10">
        <f t="shared" si="14"/>
        <v>-4.418633333333144E-3</v>
      </c>
      <c r="BO10">
        <v>-1.5565229511996701</v>
      </c>
      <c r="BP10">
        <v>-0.85469960753942331</v>
      </c>
      <c r="BQ10">
        <v>-3.2504280309475266</v>
      </c>
      <c r="BR10">
        <v>-1.1595430214803373</v>
      </c>
      <c r="BS10">
        <v>-0.19997456666666666</v>
      </c>
      <c r="BT10" t="s">
        <v>9</v>
      </c>
      <c r="BU10">
        <v>0.44108399385862412</v>
      </c>
      <c r="BV10">
        <v>0.40324944146922237</v>
      </c>
      <c r="BW10">
        <v>-2.9676474039737378E-2</v>
      </c>
      <c r="BX10">
        <v>6.732156651593485E-2</v>
      </c>
      <c r="BY10">
        <f t="shared" si="9"/>
        <v>-5.9163656049797675E-3</v>
      </c>
      <c r="BZ10">
        <f t="shared" si="10"/>
        <v>-2.0555909222380597E-3</v>
      </c>
      <c r="CA10">
        <f t="shared" si="11"/>
        <v>-8.9496186030366826E-4</v>
      </c>
      <c r="CB10">
        <f t="shared" si="12"/>
        <v>5.2119290789532369E-3</v>
      </c>
    </row>
    <row r="11" spans="1:80" x14ac:dyDescent="0.25">
      <c r="A11" s="1">
        <v>25934</v>
      </c>
      <c r="B11">
        <v>27.536999999999999</v>
      </c>
      <c r="C11">
        <v>0.94073967844224549</v>
      </c>
      <c r="D11" t="s">
        <v>9</v>
      </c>
      <c r="E11">
        <v>5.9333333333333336</v>
      </c>
      <c r="F11">
        <v>66.738</v>
      </c>
      <c r="G11">
        <v>3.6899996527764795E-2</v>
      </c>
      <c r="H11" t="s">
        <v>9</v>
      </c>
      <c r="I11" t="s">
        <v>9</v>
      </c>
      <c r="J11" t="s">
        <v>9</v>
      </c>
      <c r="K11" t="s">
        <v>9</v>
      </c>
      <c r="L11">
        <v>1.9805946746838905E-4</v>
      </c>
      <c r="M11">
        <v>0.17232814108114367</v>
      </c>
      <c r="N11">
        <v>6.9575307718495712E-4</v>
      </c>
      <c r="O11">
        <v>4.9800000000000004</v>
      </c>
      <c r="P11">
        <f t="shared" si="1"/>
        <v>3.3155305549050635</v>
      </c>
      <c r="Q11">
        <v>-6.1088821195411758E-2</v>
      </c>
      <c r="R11" t="s">
        <v>9</v>
      </c>
      <c r="S11">
        <v>5.7639779446414456E-2</v>
      </c>
      <c r="T11">
        <v>4.2007745058379475</v>
      </c>
      <c r="U11">
        <v>3.623548923342608E-2</v>
      </c>
      <c r="V11" t="s">
        <v>9</v>
      </c>
      <c r="W11" t="s">
        <v>9</v>
      </c>
      <c r="X11">
        <v>-8.5269432316135543</v>
      </c>
      <c r="Y11">
        <v>-1.7583548227186663</v>
      </c>
      <c r="Z11">
        <f t="shared" si="2"/>
        <v>-7.2705157347366391</v>
      </c>
      <c r="AA11">
        <v>-0.21631053143533399</v>
      </c>
      <c r="AB11">
        <v>-0.63652223505936201</v>
      </c>
      <c r="AC11">
        <v>-0.229719829524939</v>
      </c>
      <c r="AD11">
        <f t="shared" si="5"/>
        <v>3.3755051067817288E-2</v>
      </c>
      <c r="AE11">
        <f t="shared" si="5"/>
        <v>-1.184765357464701E-3</v>
      </c>
      <c r="AF11" t="s">
        <v>9</v>
      </c>
      <c r="AG11">
        <f t="shared" si="6"/>
        <v>9.4443576986916189E-4</v>
      </c>
      <c r="AH11">
        <f t="shared" si="6"/>
        <v>1.2014103007564891E-2</v>
      </c>
      <c r="AI11">
        <f t="shared" si="6"/>
        <v>-1.3947194583678629E-2</v>
      </c>
      <c r="AJ11" t="s">
        <v>9</v>
      </c>
      <c r="AK11" t="s">
        <v>9</v>
      </c>
      <c r="AL11">
        <f t="shared" si="7"/>
        <v>2.8172514048455E-2</v>
      </c>
      <c r="AM11">
        <f t="shared" si="7"/>
        <v>2.891404602466574E-2</v>
      </c>
      <c r="AN11">
        <f t="shared" si="7"/>
        <v>0.10931871423874284</v>
      </c>
      <c r="AO11">
        <f t="shared" si="3"/>
        <v>3.1072889874724543E-5</v>
      </c>
      <c r="AP11">
        <f t="shared" si="4"/>
        <v>-10.379174827145841</v>
      </c>
      <c r="AQ11">
        <f t="shared" si="8"/>
        <v>2.7946829327992341E-6</v>
      </c>
      <c r="AR11">
        <v>22.390999999999998</v>
      </c>
      <c r="AS11" s="13">
        <v>25842</v>
      </c>
      <c r="AT11">
        <v>8.3473427936361505E-3</v>
      </c>
      <c r="AU11">
        <v>3.8927053976263691E-2</v>
      </c>
      <c r="AV11">
        <v>0.46181877692118317</v>
      </c>
      <c r="AW11">
        <v>0.43054910047614148</v>
      </c>
      <c r="AX11">
        <v>1.9827525834232886E-2</v>
      </c>
      <c r="AY11">
        <v>3.7898041246273997</v>
      </c>
      <c r="AZ11">
        <v>0.46055903414278071</v>
      </c>
      <c r="BA11">
        <v>7.6541323518647453E-2</v>
      </c>
      <c r="BB11">
        <v>7.3998112132149629E-2</v>
      </c>
      <c r="BC11">
        <v>7.2284644603317905E-2</v>
      </c>
      <c r="BD11">
        <v>3.3478128735404495</v>
      </c>
      <c r="BE11">
        <v>1.8567783055830425E-2</v>
      </c>
      <c r="BF11">
        <v>-0.36544992756830286</v>
      </c>
      <c r="BG11">
        <v>-0.36799313895480068</v>
      </c>
      <c r="BH11">
        <v>-0.36970660648363241</v>
      </c>
      <c r="BI11">
        <v>3.7839696666666665E-2</v>
      </c>
      <c r="BJ11" t="s">
        <v>9</v>
      </c>
      <c r="BK11">
        <v>3.6872107000000001</v>
      </c>
      <c r="BL11">
        <f t="shared" si="13"/>
        <v>8.390100000000178E-3</v>
      </c>
      <c r="BM11">
        <v>3.0693473999999998</v>
      </c>
      <c r="BN11">
        <f t="shared" si="14"/>
        <v>-9.5767666666670692E-3</v>
      </c>
      <c r="BO11">
        <v>-0.60396909214046635</v>
      </c>
      <c r="BP11">
        <v>0.77164598413033592</v>
      </c>
      <c r="BQ11">
        <v>-3.6992440069280703</v>
      </c>
      <c r="BR11">
        <v>-1.2852164654546914</v>
      </c>
      <c r="BS11">
        <v>-0.29783406666666667</v>
      </c>
      <c r="BT11" t="s">
        <v>9</v>
      </c>
      <c r="BU11">
        <v>0.46181877692118317</v>
      </c>
      <c r="BV11">
        <v>0.43054910047614148</v>
      </c>
      <c r="BW11">
        <v>1.9827525834232886E-2</v>
      </c>
      <c r="BX11">
        <v>7.6541323518647453E-2</v>
      </c>
      <c r="BY11">
        <f t="shared" si="9"/>
        <v>2.0734783062559048E-2</v>
      </c>
      <c r="BZ11">
        <f t="shared" si="10"/>
        <v>2.7299659006919108E-2</v>
      </c>
      <c r="CA11">
        <f t="shared" si="11"/>
        <v>4.9503999873970264E-2</v>
      </c>
      <c r="CB11">
        <f t="shared" si="12"/>
        <v>9.219757002712603E-3</v>
      </c>
    </row>
    <row r="12" spans="1:80" x14ac:dyDescent="0.25">
      <c r="A12" s="1">
        <v>26024</v>
      </c>
      <c r="B12">
        <v>27.707999999999998</v>
      </c>
      <c r="C12">
        <v>0.94080711077220036</v>
      </c>
      <c r="D12" t="s">
        <v>9</v>
      </c>
      <c r="E12">
        <v>5.9</v>
      </c>
      <c r="F12">
        <v>67.102999999999994</v>
      </c>
      <c r="G12">
        <v>4.1502755901612114E-2</v>
      </c>
      <c r="H12" t="s">
        <v>9</v>
      </c>
      <c r="I12" t="s">
        <v>9</v>
      </c>
      <c r="J12" t="s">
        <v>9</v>
      </c>
      <c r="K12" t="s">
        <v>9</v>
      </c>
      <c r="L12">
        <v>1.9815915381149563E-4</v>
      </c>
      <c r="M12">
        <v>0.17238502873418624</v>
      </c>
      <c r="N12">
        <v>7.254678996188147E-4</v>
      </c>
      <c r="O12">
        <v>0.17</v>
      </c>
      <c r="P12">
        <f t="shared" si="1"/>
        <v>3.3217211801603588</v>
      </c>
      <c r="Q12">
        <v>-6.1017143647587382E-2</v>
      </c>
      <c r="R12" t="s">
        <v>9</v>
      </c>
      <c r="S12">
        <v>5.7325066619269352E-2</v>
      </c>
      <c r="T12">
        <v>4.2062287523671724</v>
      </c>
      <c r="U12">
        <v>4.0664627804310606E-2</v>
      </c>
      <c r="V12" t="s">
        <v>9</v>
      </c>
      <c r="W12" t="s">
        <v>9</v>
      </c>
      <c r="X12">
        <v>-8.5264400430209122</v>
      </c>
      <c r="Y12">
        <v>-1.7580247648123235</v>
      </c>
      <c r="Z12">
        <f t="shared" si="2"/>
        <v>-7.2286937324923555</v>
      </c>
      <c r="AA12">
        <v>-0.14884544363894101</v>
      </c>
      <c r="AB12">
        <v>-0.22079598420850299</v>
      </c>
      <c r="AC12">
        <v>-7.6174503179512099E-4</v>
      </c>
      <c r="AD12">
        <f t="shared" si="5"/>
        <v>6.1906252552952346E-3</v>
      </c>
      <c r="AE12">
        <f t="shared" si="5"/>
        <v>7.1677547824375298E-5</v>
      </c>
      <c r="AF12" t="s">
        <v>9</v>
      </c>
      <c r="AG12">
        <f t="shared" si="6"/>
        <v>-3.1471282714510412E-4</v>
      </c>
      <c r="AH12">
        <f t="shared" si="6"/>
        <v>5.4542465292248821E-3</v>
      </c>
      <c r="AI12">
        <f t="shared" si="6"/>
        <v>4.4291385708845263E-3</v>
      </c>
      <c r="AJ12" t="s">
        <v>9</v>
      </c>
      <c r="AK12" t="s">
        <v>9</v>
      </c>
      <c r="AL12">
        <f t="shared" si="7"/>
        <v>5.0318859264208982E-4</v>
      </c>
      <c r="AM12">
        <f t="shared" si="7"/>
        <v>3.3005790634277332E-4</v>
      </c>
      <c r="AN12">
        <f t="shared" si="7"/>
        <v>4.1822002244283674E-2</v>
      </c>
      <c r="AO12">
        <f t="shared" si="3"/>
        <v>3.1980070514384603E-5</v>
      </c>
      <c r="AP12">
        <f t="shared" si="4"/>
        <v>-10.350397645608282</v>
      </c>
      <c r="AQ12">
        <f t="shared" si="8"/>
        <v>9.0718063966005989E-7</v>
      </c>
      <c r="AR12">
        <v>22.684999999999999</v>
      </c>
      <c r="AS12" s="13">
        <v>25934</v>
      </c>
      <c r="AT12">
        <v>9.0985543331373632E-3</v>
      </c>
      <c r="AU12">
        <v>4.7563715566454723E-2</v>
      </c>
      <c r="AV12">
        <v>0.46306970109362017</v>
      </c>
      <c r="AW12">
        <v>0.43040741724602105</v>
      </c>
      <c r="AX12">
        <v>7.6971580594077755E-3</v>
      </c>
      <c r="AY12">
        <v>3.7915334177557782</v>
      </c>
      <c r="AZ12">
        <v>0.46130532746952352</v>
      </c>
      <c r="BA12">
        <v>7.8895370099496098E-2</v>
      </c>
      <c r="BB12">
        <v>7.6083597098113909E-2</v>
      </c>
      <c r="BC12">
        <v>7.4773189278764307E-2</v>
      </c>
      <c r="BD12">
        <v>3.3361608747215659</v>
      </c>
      <c r="BE12">
        <v>5.9327844353111265E-3</v>
      </c>
      <c r="BF12">
        <v>-0.37647717293471628</v>
      </c>
      <c r="BG12">
        <v>-0.37928894593609846</v>
      </c>
      <c r="BH12">
        <v>-0.38059935375544807</v>
      </c>
      <c r="BI12">
        <v>4.461825333333333E-2</v>
      </c>
      <c r="BJ12" t="s">
        <v>9</v>
      </c>
      <c r="BK12">
        <v>3.6963432666666667</v>
      </c>
      <c r="BL12">
        <f t="shared" si="13"/>
        <v>9.1325666666666194E-3</v>
      </c>
      <c r="BM12">
        <v>3.0709278999999996</v>
      </c>
      <c r="BN12">
        <f t="shared" si="14"/>
        <v>1.5804999999997627E-3</v>
      </c>
      <c r="BO12">
        <v>2.3228493393252996</v>
      </c>
      <c r="BP12">
        <v>-8.2319435262410992E-2</v>
      </c>
      <c r="BQ12">
        <v>0.81782572049801772</v>
      </c>
      <c r="BR12">
        <v>0.71829362350351966</v>
      </c>
      <c r="BS12">
        <v>0.29233566666666666</v>
      </c>
      <c r="BT12" t="s">
        <v>9</v>
      </c>
      <c r="BU12">
        <v>0.46306970109362017</v>
      </c>
      <c r="BV12">
        <v>0.43040741724602105</v>
      </c>
      <c r="BW12">
        <v>7.6971580594077755E-3</v>
      </c>
      <c r="BX12">
        <v>7.8895370099496098E-2</v>
      </c>
      <c r="BY12">
        <f t="shared" si="9"/>
        <v>1.2509241724369957E-3</v>
      </c>
      <c r="BZ12">
        <f t="shared" si="10"/>
        <v>-1.4168323012042627E-4</v>
      </c>
      <c r="CA12">
        <f t="shared" si="11"/>
        <v>-1.213036777482511E-2</v>
      </c>
      <c r="CB12">
        <f t="shared" si="12"/>
        <v>2.3540465808486455E-3</v>
      </c>
    </row>
    <row r="13" spans="1:80" x14ac:dyDescent="0.25">
      <c r="A13" s="1">
        <v>26115</v>
      </c>
      <c r="B13">
        <v>27.972000000000001</v>
      </c>
      <c r="C13">
        <v>0.9400537549656347</v>
      </c>
      <c r="D13" t="s">
        <v>9</v>
      </c>
      <c r="E13">
        <v>6.0333333333333332</v>
      </c>
      <c r="F13">
        <v>67.355999999999995</v>
      </c>
      <c r="G13">
        <v>5.2279334519643755E-2</v>
      </c>
      <c r="H13" t="s">
        <v>9</v>
      </c>
      <c r="I13" t="s">
        <v>9</v>
      </c>
      <c r="J13" t="s">
        <v>9</v>
      </c>
      <c r="K13" t="s">
        <v>9</v>
      </c>
      <c r="L13">
        <v>1.9894312354643928E-4</v>
      </c>
      <c r="M13">
        <v>0.17450151860479343</v>
      </c>
      <c r="N13">
        <v>7.0088594600873852E-4</v>
      </c>
      <c r="O13">
        <v>8.65</v>
      </c>
      <c r="P13">
        <f t="shared" si="1"/>
        <v>3.3312040098416205</v>
      </c>
      <c r="Q13">
        <v>-6.1818219219498136E-2</v>
      </c>
      <c r="R13" t="s">
        <v>9</v>
      </c>
      <c r="S13">
        <v>5.8583324098897382E-2</v>
      </c>
      <c r="T13">
        <v>4.2099919857480623</v>
      </c>
      <c r="U13">
        <v>5.0958606179361619E-2</v>
      </c>
      <c r="V13" t="s">
        <v>9</v>
      </c>
      <c r="W13" t="s">
        <v>9</v>
      </c>
      <c r="X13">
        <v>-8.5224915854160486</v>
      </c>
      <c r="Y13">
        <v>-1.7458218347712566</v>
      </c>
      <c r="Z13">
        <f t="shared" si="2"/>
        <v>-7.2631653860090921</v>
      </c>
      <c r="AA13">
        <v>-2.6352708594239101E-2</v>
      </c>
      <c r="AB13">
        <v>-3.90635670168889E-2</v>
      </c>
      <c r="AC13">
        <v>-0.107929290393539</v>
      </c>
      <c r="AD13">
        <f t="shared" si="5"/>
        <v>9.4828296812616841E-3</v>
      </c>
      <c r="AE13">
        <f t="shared" si="5"/>
        <v>-8.0107557191075318E-4</v>
      </c>
      <c r="AF13" t="s">
        <v>9</v>
      </c>
      <c r="AG13">
        <f t="shared" si="6"/>
        <v>1.2582574796280305E-3</v>
      </c>
      <c r="AH13">
        <f t="shared" si="6"/>
        <v>3.7632333808899077E-3</v>
      </c>
      <c r="AI13">
        <f t="shared" si="6"/>
        <v>1.0293978375051013E-2</v>
      </c>
      <c r="AJ13" t="s">
        <v>9</v>
      </c>
      <c r="AK13" t="s">
        <v>9</v>
      </c>
      <c r="AL13">
        <f t="shared" si="7"/>
        <v>3.94845760486362E-3</v>
      </c>
      <c r="AM13">
        <f t="shared" si="7"/>
        <v>1.2202930041066873E-2</v>
      </c>
      <c r="AN13">
        <f t="shared" si="7"/>
        <v>-3.4471653516736644E-2</v>
      </c>
      <c r="AO13">
        <f t="shared" si="3"/>
        <v>3.0585003753217774E-5</v>
      </c>
      <c r="AP13">
        <f t="shared" si="4"/>
        <v>-10.395000742555423</v>
      </c>
      <c r="AQ13">
        <f t="shared" si="8"/>
        <v>-1.3950667611668287E-6</v>
      </c>
      <c r="AR13">
        <v>22.916</v>
      </c>
      <c r="AS13" s="13">
        <v>26024</v>
      </c>
      <c r="AT13">
        <v>9.828167946039244E-3</v>
      </c>
      <c r="AU13">
        <v>5.439802502168653E-2</v>
      </c>
      <c r="AV13">
        <v>0.4669853248074059</v>
      </c>
      <c r="AW13">
        <v>0.43723022126578975</v>
      </c>
      <c r="AX13">
        <v>2.0689602166112743E-2</v>
      </c>
      <c r="AY13">
        <v>3.8076055702230072</v>
      </c>
      <c r="AZ13">
        <v>0.4649086650868986</v>
      </c>
      <c r="BA13">
        <v>8.2564605159953341E-2</v>
      </c>
      <c r="BB13">
        <v>7.9892783132975043E-2</v>
      </c>
      <c r="BC13">
        <v>7.218020267456432E-2</v>
      </c>
      <c r="BD13">
        <v>3.361309847581714</v>
      </c>
      <c r="BE13">
        <v>1.8612942445605442E-2</v>
      </c>
      <c r="BF13">
        <v>-0.36373111748133979</v>
      </c>
      <c r="BG13">
        <v>-0.36640293950831809</v>
      </c>
      <c r="BH13">
        <v>-0.37411551996672882</v>
      </c>
      <c r="BI13">
        <v>5.3287373333333332E-2</v>
      </c>
      <c r="BJ13" t="s">
        <v>9</v>
      </c>
      <c r="BK13">
        <v>3.7062260999999999</v>
      </c>
      <c r="BL13">
        <f t="shared" si="13"/>
        <v>9.8828333333331742E-3</v>
      </c>
      <c r="BM13">
        <v>3.0777303333333332</v>
      </c>
      <c r="BN13">
        <f t="shared" si="14"/>
        <v>6.8024333333336351E-3</v>
      </c>
      <c r="BO13">
        <v>1.8667947435823269</v>
      </c>
      <c r="BP13">
        <v>-1.0135089995686493</v>
      </c>
      <c r="BQ13">
        <v>-1.25511364585152</v>
      </c>
      <c r="BR13">
        <v>-1.4171914979497886</v>
      </c>
      <c r="BS13">
        <v>-3.3445566666666669E-2</v>
      </c>
      <c r="BT13" t="s">
        <v>9</v>
      </c>
      <c r="BU13">
        <v>0.4669853248074059</v>
      </c>
      <c r="BV13">
        <v>0.43723022126578975</v>
      </c>
      <c r="BW13">
        <v>2.0689602166112743E-2</v>
      </c>
      <c r="BX13">
        <v>8.2564605159953341E-2</v>
      </c>
      <c r="BY13">
        <f t="shared" si="9"/>
        <v>3.9156237137857319E-3</v>
      </c>
      <c r="BZ13">
        <f t="shared" si="10"/>
        <v>6.8228040197687023E-3</v>
      </c>
      <c r="CA13">
        <f t="shared" si="11"/>
        <v>1.2992444106704967E-2</v>
      </c>
      <c r="CB13">
        <f t="shared" si="12"/>
        <v>3.6692350604572432E-3</v>
      </c>
    </row>
    <row r="14" spans="1:80" x14ac:dyDescent="0.25">
      <c r="A14" s="1">
        <v>26207</v>
      </c>
      <c r="B14">
        <v>28.027000000000001</v>
      </c>
      <c r="C14">
        <v>0.94034498251645804</v>
      </c>
      <c r="D14" t="s">
        <v>9</v>
      </c>
      <c r="E14">
        <v>5.9333333333333336</v>
      </c>
      <c r="F14">
        <v>67.323999999999998</v>
      </c>
      <c r="G14">
        <v>4.5063935564425027E-2</v>
      </c>
      <c r="H14" t="s">
        <v>9</v>
      </c>
      <c r="I14" t="s">
        <v>9</v>
      </c>
      <c r="J14" t="s">
        <v>9</v>
      </c>
      <c r="K14" t="s">
        <v>9</v>
      </c>
      <c r="L14">
        <v>1.9820794613937569E-4</v>
      </c>
      <c r="M14">
        <v>0.17308492078876586</v>
      </c>
      <c r="N14">
        <v>6.818385407089952E-4</v>
      </c>
      <c r="O14">
        <v>-5.61</v>
      </c>
      <c r="P14">
        <f t="shared" si="1"/>
        <v>3.3331683312646838</v>
      </c>
      <c r="Q14">
        <v>-6.1508468370014162E-2</v>
      </c>
      <c r="R14" t="s">
        <v>9</v>
      </c>
      <c r="S14">
        <v>5.7639779446414456E-2</v>
      </c>
      <c r="T14">
        <v>4.2095167852639195</v>
      </c>
      <c r="U14">
        <v>4.407806590351173E-2</v>
      </c>
      <c r="V14" t="s">
        <v>9</v>
      </c>
      <c r="W14" t="s">
        <v>9</v>
      </c>
      <c r="X14">
        <v>-8.5261938453514663</v>
      </c>
      <c r="Y14">
        <v>-1.7539729333110528</v>
      </c>
      <c r="Z14">
        <f t="shared" si="2"/>
        <v>-7.2907176719775091</v>
      </c>
      <c r="AA14">
        <v>-0.13999303052626999</v>
      </c>
      <c r="AB14">
        <v>-0.178907657096738</v>
      </c>
      <c r="AC14">
        <v>-0.27995935869184302</v>
      </c>
      <c r="AD14">
        <f t="shared" si="5"/>
        <v>1.9643214230633532E-3</v>
      </c>
      <c r="AE14">
        <f t="shared" si="5"/>
        <v>3.0975084948397374E-4</v>
      </c>
      <c r="AF14" t="s">
        <v>9</v>
      </c>
      <c r="AG14">
        <f t="shared" si="6"/>
        <v>-9.4354465248292635E-4</v>
      </c>
      <c r="AH14">
        <f t="shared" si="6"/>
        <v>-4.7520048414284588E-4</v>
      </c>
      <c r="AI14">
        <f t="shared" si="6"/>
        <v>-6.880540275849889E-3</v>
      </c>
      <c r="AJ14" t="s">
        <v>9</v>
      </c>
      <c r="AK14" t="s">
        <v>9</v>
      </c>
      <c r="AL14">
        <f t="shared" si="7"/>
        <v>-3.7022599354177288E-3</v>
      </c>
      <c r="AM14">
        <f t="shared" si="7"/>
        <v>-8.15109853979612E-3</v>
      </c>
      <c r="AN14">
        <f t="shared" si="7"/>
        <v>-2.7552285968416967E-2</v>
      </c>
      <c r="AO14">
        <f t="shared" si="3"/>
        <v>2.9507878162850879E-5</v>
      </c>
      <c r="AP14">
        <f t="shared" si="4"/>
        <v>-10.430853273903878</v>
      </c>
      <c r="AQ14">
        <f t="shared" si="8"/>
        <v>-1.0771255903668958E-6</v>
      </c>
      <c r="AR14">
        <v>23.106999999999999</v>
      </c>
      <c r="AS14" s="13">
        <v>26115</v>
      </c>
      <c r="AT14">
        <v>7.3171393225341151E-3</v>
      </c>
      <c r="AU14">
        <v>4.5148263193947373E-2</v>
      </c>
      <c r="AV14">
        <v>0.45704868767792844</v>
      </c>
      <c r="AW14">
        <v>0.42482981711798778</v>
      </c>
      <c r="AX14">
        <v>-1.4556456175362005E-2</v>
      </c>
      <c r="AY14">
        <v>3.7892972463149945</v>
      </c>
      <c r="AZ14">
        <v>0.45317044196318806</v>
      </c>
      <c r="BA14">
        <v>7.6085306890315396E-2</v>
      </c>
      <c r="BB14">
        <v>7.2493839220396761E-2</v>
      </c>
      <c r="BC14">
        <v>7.177160246762454E-2</v>
      </c>
      <c r="BD14">
        <v>3.3176921024617041</v>
      </c>
      <c r="BE14">
        <v>-1.8434701890102385E-2</v>
      </c>
      <c r="BF14">
        <v>-0.39551983696297505</v>
      </c>
      <c r="BG14">
        <v>-0.39911130463289368</v>
      </c>
      <c r="BH14">
        <v>-0.3998335413856659</v>
      </c>
      <c r="BI14">
        <v>4.6397240000000006E-2</v>
      </c>
      <c r="BJ14" t="s">
        <v>9</v>
      </c>
      <c r="BK14">
        <v>3.7135701000000001</v>
      </c>
      <c r="BL14">
        <f t="shared" si="13"/>
        <v>7.3440000000002392E-3</v>
      </c>
      <c r="BM14">
        <v>3.0682008999999995</v>
      </c>
      <c r="BN14">
        <f t="shared" si="14"/>
        <v>-9.5294333333337811E-3</v>
      </c>
      <c r="BO14">
        <v>2.4680261085986133</v>
      </c>
      <c r="BP14">
        <v>-0.23480167515613229</v>
      </c>
      <c r="BQ14">
        <v>-2.8568047212418635</v>
      </c>
      <c r="BR14">
        <v>-0.22712095622761438</v>
      </c>
      <c r="BS14">
        <v>-0.50916026666666669</v>
      </c>
      <c r="BT14" t="s">
        <v>9</v>
      </c>
      <c r="BU14">
        <v>0.45704868767792844</v>
      </c>
      <c r="BV14">
        <v>0.42482981711798778</v>
      </c>
      <c r="BW14">
        <v>-1.4556456175362005E-2</v>
      </c>
      <c r="BX14">
        <v>7.6085306890315396E-2</v>
      </c>
      <c r="BY14">
        <f t="shared" si="9"/>
        <v>-9.9366371294774547E-3</v>
      </c>
      <c r="BZ14">
        <f t="shared" si="10"/>
        <v>-1.2400404147801969E-2</v>
      </c>
      <c r="CA14">
        <f t="shared" si="11"/>
        <v>-3.5246058341474748E-2</v>
      </c>
      <c r="CB14">
        <f t="shared" si="12"/>
        <v>-6.4792982696379453E-3</v>
      </c>
    </row>
    <row r="15" spans="1:80" x14ac:dyDescent="0.25">
      <c r="A15" s="1">
        <v>26299</v>
      </c>
      <c r="B15">
        <v>28.786000000000001</v>
      </c>
      <c r="C15">
        <v>0.94205896568390524</v>
      </c>
      <c r="D15" t="s">
        <v>9</v>
      </c>
      <c r="E15">
        <v>5.7666666666666666</v>
      </c>
      <c r="F15">
        <v>68.569000000000003</v>
      </c>
      <c r="G15">
        <v>3.2981609706276109E-2</v>
      </c>
      <c r="H15" t="s">
        <v>9</v>
      </c>
      <c r="I15" t="s">
        <v>9</v>
      </c>
      <c r="J15" t="s">
        <v>9</v>
      </c>
      <c r="K15" t="s">
        <v>9</v>
      </c>
      <c r="L15">
        <v>2.0129366106080209E-4</v>
      </c>
      <c r="M15">
        <v>0.17542911348572607</v>
      </c>
      <c r="N15">
        <v>7.3703716653263876E-4</v>
      </c>
      <c r="O15">
        <v>1.33</v>
      </c>
      <c r="P15">
        <f t="shared" si="1"/>
        <v>3.3598891578404793</v>
      </c>
      <c r="Q15">
        <v>-5.9687410097423267E-2</v>
      </c>
      <c r="R15" t="s">
        <v>9</v>
      </c>
      <c r="S15">
        <v>5.606522393294891E-2</v>
      </c>
      <c r="T15">
        <v>4.2278405375527717</v>
      </c>
      <c r="U15">
        <v>3.2449387177748104E-2</v>
      </c>
      <c r="V15" t="s">
        <v>9</v>
      </c>
      <c r="W15" t="s">
        <v>9</v>
      </c>
      <c r="X15">
        <v>-8.5107457158252675</v>
      </c>
      <c r="Y15">
        <v>-1.7405202294327891</v>
      </c>
      <c r="Z15">
        <f t="shared" si="2"/>
        <v>-7.2128722375584848</v>
      </c>
      <c r="AA15">
        <v>-0.67751179688625496</v>
      </c>
      <c r="AB15">
        <v>-0.20292849294829099</v>
      </c>
      <c r="AC15">
        <v>4.6767263491057101E-2</v>
      </c>
      <c r="AD15">
        <f t="shared" si="5"/>
        <v>2.6720826575795442E-2</v>
      </c>
      <c r="AE15">
        <f t="shared" si="5"/>
        <v>1.8210582725908947E-3</v>
      </c>
      <c r="AF15" t="s">
        <v>9</v>
      </c>
      <c r="AG15">
        <f t="shared" si="6"/>
        <v>-1.5745555134655462E-3</v>
      </c>
      <c r="AH15">
        <f t="shared" si="6"/>
        <v>1.8323752288852191E-2</v>
      </c>
      <c r="AI15">
        <f t="shared" si="6"/>
        <v>-1.1628678725763626E-2</v>
      </c>
      <c r="AJ15" t="s">
        <v>9</v>
      </c>
      <c r="AK15" t="s">
        <v>9</v>
      </c>
      <c r="AL15">
        <f t="shared" si="7"/>
        <v>1.5448129526198784E-2</v>
      </c>
      <c r="AM15">
        <f t="shared" si="7"/>
        <v>1.3452703878263694E-2</v>
      </c>
      <c r="AN15">
        <f t="shared" si="7"/>
        <v>7.7845434419024251E-2</v>
      </c>
      <c r="AO15">
        <f t="shared" si="3"/>
        <v>3.1419437570664115E-5</v>
      </c>
      <c r="AP15">
        <f t="shared" si="4"/>
        <v>-10.368083825657799</v>
      </c>
      <c r="AQ15">
        <f t="shared" si="8"/>
        <v>1.9115594078132366E-6</v>
      </c>
      <c r="AR15">
        <v>23.457999999999998</v>
      </c>
      <c r="AS15" s="13">
        <v>26207</v>
      </c>
      <c r="AT15">
        <v>8.0646034913482365E-3</v>
      </c>
      <c r="AU15">
        <v>4.2217897929990963E-2</v>
      </c>
      <c r="AV15">
        <v>0.45386803881042193</v>
      </c>
      <c r="AW15">
        <v>0.42826682079423267</v>
      </c>
      <c r="AX15">
        <v>-3.8354518481658571E-2</v>
      </c>
      <c r="AY15">
        <v>3.7974988620515417</v>
      </c>
      <c r="AZ15">
        <v>0.45611135175185913</v>
      </c>
      <c r="BA15">
        <v>6.6263238334209273E-2</v>
      </c>
      <c r="BB15">
        <v>6.477435803328363E-2</v>
      </c>
      <c r="BC15">
        <v>6.4498160876831134E-2</v>
      </c>
      <c r="BD15">
        <v>3.3052763047594613</v>
      </c>
      <c r="BE15">
        <v>-3.6111205540221368E-2</v>
      </c>
      <c r="BF15">
        <v>-0.4259593189578712</v>
      </c>
      <c r="BG15">
        <v>-0.42744819925879685</v>
      </c>
      <c r="BH15">
        <v>-0.42772439641524934</v>
      </c>
      <c r="BI15">
        <v>3.4785523333333325E-2</v>
      </c>
      <c r="BJ15" t="s">
        <v>9</v>
      </c>
      <c r="BK15">
        <v>3.7216667000000001</v>
      </c>
      <c r="BL15">
        <f t="shared" si="13"/>
        <v>8.0966000000000093E-3</v>
      </c>
      <c r="BM15">
        <v>3.1043207000000002</v>
      </c>
      <c r="BN15">
        <f t="shared" si="14"/>
        <v>3.6119800000000701E-2</v>
      </c>
      <c r="BO15">
        <v>3.8698433329029567</v>
      </c>
      <c r="BP15">
        <v>1.8875222933842031</v>
      </c>
      <c r="BQ15">
        <v>-2.2420137552273469</v>
      </c>
      <c r="BR15">
        <v>-1.0705285106400451</v>
      </c>
      <c r="BS15">
        <v>-4.1228733333333323E-2</v>
      </c>
      <c r="BT15" t="s">
        <v>9</v>
      </c>
      <c r="BU15">
        <v>0.45386803881042193</v>
      </c>
      <c r="BV15">
        <v>0.42826682079423267</v>
      </c>
      <c r="BW15">
        <v>-3.8354518481658571E-2</v>
      </c>
      <c r="BX15">
        <v>6.6263238334209273E-2</v>
      </c>
      <c r="BY15">
        <f t="shared" si="9"/>
        <v>-3.1806488675065192E-3</v>
      </c>
      <c r="BZ15">
        <f t="shared" si="10"/>
        <v>3.4370036762448875E-3</v>
      </c>
      <c r="CA15">
        <f t="shared" si="11"/>
        <v>-2.3798062306296566E-2</v>
      </c>
      <c r="CB15">
        <f t="shared" si="12"/>
        <v>-9.8220685561061227E-3</v>
      </c>
    </row>
    <row r="16" spans="1:80" x14ac:dyDescent="0.25">
      <c r="A16" s="1">
        <v>26390</v>
      </c>
      <c r="B16">
        <v>29.567</v>
      </c>
      <c r="C16">
        <v>0.94315533216346858</v>
      </c>
      <c r="D16" t="s">
        <v>9</v>
      </c>
      <c r="E16">
        <v>5.7</v>
      </c>
      <c r="F16">
        <v>68.930999999999997</v>
      </c>
      <c r="G16">
        <v>4.0599029235313999E-2</v>
      </c>
      <c r="H16" t="s">
        <v>9</v>
      </c>
      <c r="I16" t="s">
        <v>9</v>
      </c>
      <c r="J16" t="s">
        <v>9</v>
      </c>
      <c r="K16" t="s">
        <v>9</v>
      </c>
      <c r="L16">
        <v>2.0567060149277613E-4</v>
      </c>
      <c r="M16">
        <v>0.17929834802207645</v>
      </c>
      <c r="N16">
        <v>7.5241666029025444E-4</v>
      </c>
      <c r="O16">
        <v>2.83</v>
      </c>
      <c r="P16">
        <f t="shared" si="1"/>
        <v>3.3866588745410326</v>
      </c>
      <c r="Q16">
        <v>-5.8524288637526539E-2</v>
      </c>
      <c r="R16" t="s">
        <v>9</v>
      </c>
      <c r="S16">
        <v>5.5434706888100517E-2</v>
      </c>
      <c r="T16">
        <v>4.2331060042636759</v>
      </c>
      <c r="U16">
        <v>3.9796536984253658E-2</v>
      </c>
      <c r="V16" t="s">
        <v>9</v>
      </c>
      <c r="W16" t="s">
        <v>9</v>
      </c>
      <c r="X16">
        <v>-8.4892346908543743</v>
      </c>
      <c r="Y16">
        <v>-1.718704111898846</v>
      </c>
      <c r="Z16">
        <f t="shared" si="2"/>
        <v>-7.1922203179193716</v>
      </c>
      <c r="AA16">
        <v>-0.42415276554389902</v>
      </c>
      <c r="AB16">
        <v>-4.0030377135663098E-2</v>
      </c>
      <c r="AC16">
        <v>-0.31494937490128799</v>
      </c>
      <c r="AD16">
        <f t="shared" si="5"/>
        <v>2.6769716700553392E-2</v>
      </c>
      <c r="AE16">
        <f t="shared" si="5"/>
        <v>1.1631214598967279E-3</v>
      </c>
      <c r="AF16" t="s">
        <v>9</v>
      </c>
      <c r="AG16">
        <f t="shared" si="6"/>
        <v>-6.3051704484839294E-4</v>
      </c>
      <c r="AH16">
        <f t="shared" si="6"/>
        <v>5.2654667109042208E-3</v>
      </c>
      <c r="AI16">
        <f t="shared" si="6"/>
        <v>7.347149806505554E-3</v>
      </c>
      <c r="AJ16" t="s">
        <v>9</v>
      </c>
      <c r="AK16" t="s">
        <v>9</v>
      </c>
      <c r="AL16">
        <f t="shared" si="7"/>
        <v>2.1511024970893189E-2</v>
      </c>
      <c r="AM16">
        <f t="shared" si="7"/>
        <v>2.181611753394308E-2</v>
      </c>
      <c r="AN16">
        <f t="shared" si="7"/>
        <v>2.0651919639113281E-2</v>
      </c>
      <c r="AO16">
        <f t="shared" si="3"/>
        <v>3.1876659053137372E-5</v>
      </c>
      <c r="AP16">
        <f t="shared" si="4"/>
        <v>-10.353636507114294</v>
      </c>
      <c r="AQ16">
        <f t="shared" si="8"/>
        <v>4.5722148247325704E-7</v>
      </c>
      <c r="AR16">
        <v>23.603999999999999</v>
      </c>
      <c r="AS16" s="13">
        <v>26299</v>
      </c>
      <c r="AT16">
        <v>6.4103000542094389E-3</v>
      </c>
      <c r="AU16">
        <v>4.6211332031277891E-2</v>
      </c>
      <c r="AV16">
        <v>0.47079898295987999</v>
      </c>
      <c r="AW16">
        <v>0.44312127262908324</v>
      </c>
      <c r="AX16">
        <v>-1.3811251736322725E-2</v>
      </c>
      <c r="AY16">
        <v>3.8379503351281761</v>
      </c>
      <c r="AZ16">
        <v>0.4777408701013206</v>
      </c>
      <c r="BA16">
        <v>7.4202727066737306E-2</v>
      </c>
      <c r="BB16">
        <v>7.5589574071487642E-2</v>
      </c>
      <c r="BC16">
        <v>7.6670941532538006E-2</v>
      </c>
      <c r="BD16">
        <v>3.3533401004319732</v>
      </c>
      <c r="BE16">
        <v>-6.8693645948821082E-3</v>
      </c>
      <c r="BF16">
        <v>-0.41040750762946543</v>
      </c>
      <c r="BG16">
        <v>-0.40902066062471509</v>
      </c>
      <c r="BH16">
        <v>-0.40793929316366473</v>
      </c>
      <c r="BI16">
        <v>4.2100510000000001E-2</v>
      </c>
      <c r="BJ16" t="s">
        <v>9</v>
      </c>
      <c r="BK16">
        <v>3.7280982333333337</v>
      </c>
      <c r="BL16">
        <f t="shared" si="13"/>
        <v>6.4315333333335722E-3</v>
      </c>
      <c r="BM16">
        <v>3.1022030666666667</v>
      </c>
      <c r="BN16">
        <f t="shared" si="14"/>
        <v>-2.1176333333334796E-3</v>
      </c>
      <c r="BO16">
        <v>3.1386547495333335</v>
      </c>
      <c r="BP16">
        <v>-0.4661020458154197</v>
      </c>
      <c r="BQ16">
        <v>-0.97411088093458398</v>
      </c>
      <c r="BR16">
        <v>-0.276216154548865</v>
      </c>
      <c r="BS16">
        <v>-0.11371009999999999</v>
      </c>
      <c r="BT16" t="s">
        <v>9</v>
      </c>
      <c r="BU16">
        <v>0.47079898295987999</v>
      </c>
      <c r="BV16">
        <v>0.44312127262908324</v>
      </c>
      <c r="BW16">
        <v>-1.3811251736322725E-2</v>
      </c>
      <c r="BX16">
        <v>7.4202727066737306E-2</v>
      </c>
      <c r="BY16">
        <f t="shared" si="9"/>
        <v>1.693094414945806E-2</v>
      </c>
      <c r="BZ16">
        <f t="shared" si="10"/>
        <v>1.4854451834850568E-2</v>
      </c>
      <c r="CA16">
        <f t="shared" si="11"/>
        <v>2.4543266745335846E-2</v>
      </c>
      <c r="CB16">
        <f t="shared" si="12"/>
        <v>7.9394887325280328E-3</v>
      </c>
    </row>
    <row r="17" spans="1:80" x14ac:dyDescent="0.25">
      <c r="A17" s="1">
        <v>26481</v>
      </c>
      <c r="B17">
        <v>29.907</v>
      </c>
      <c r="C17">
        <v>0.94390044723947908</v>
      </c>
      <c r="D17" t="s">
        <v>9</v>
      </c>
      <c r="E17">
        <v>5.5666666666666664</v>
      </c>
      <c r="F17">
        <v>69.295000000000002</v>
      </c>
      <c r="G17">
        <v>4.422537282958143E-2</v>
      </c>
      <c r="H17" t="s">
        <v>9</v>
      </c>
      <c r="I17" t="s">
        <v>9</v>
      </c>
      <c r="J17" t="s">
        <v>9</v>
      </c>
      <c r="K17" t="s">
        <v>9</v>
      </c>
      <c r="L17">
        <v>2.0693592023414959E-4</v>
      </c>
      <c r="M17">
        <v>0.1799721731396291</v>
      </c>
      <c r="N17">
        <v>7.5558907578724495E-4</v>
      </c>
      <c r="O17">
        <v>2.4500000000000002</v>
      </c>
      <c r="P17">
        <f t="shared" si="1"/>
        <v>3.3980925667086765</v>
      </c>
      <c r="Q17">
        <v>-5.7734576830523077E-2</v>
      </c>
      <c r="R17" t="s">
        <v>9</v>
      </c>
      <c r="S17">
        <v>5.4172478888393133E-2</v>
      </c>
      <c r="T17">
        <v>4.2383727535207658</v>
      </c>
      <c r="U17">
        <v>4.3275340520767203E-2</v>
      </c>
      <c r="V17" t="s">
        <v>9</v>
      </c>
      <c r="W17" t="s">
        <v>9</v>
      </c>
      <c r="X17">
        <v>-8.4831013767099908</v>
      </c>
      <c r="Y17">
        <v>-1.7149530337114869</v>
      </c>
      <c r="Z17">
        <f t="shared" si="2"/>
        <v>-7.1880128801078635</v>
      </c>
      <c r="AA17">
        <v>-0.34516098640646597</v>
      </c>
      <c r="AB17">
        <v>5.7412335562936397E-3</v>
      </c>
      <c r="AC17">
        <v>-2.0891825247838999E-2</v>
      </c>
      <c r="AD17">
        <f t="shared" si="5"/>
        <v>1.1433692167643894E-2</v>
      </c>
      <c r="AE17">
        <f t="shared" si="5"/>
        <v>7.8971180700346255E-4</v>
      </c>
      <c r="AF17" t="s">
        <v>9</v>
      </c>
      <c r="AG17">
        <f t="shared" si="6"/>
        <v>-1.262227999707384E-3</v>
      </c>
      <c r="AH17">
        <f t="shared" si="6"/>
        <v>5.2667492570899199E-3</v>
      </c>
      <c r="AI17">
        <f t="shared" si="6"/>
        <v>3.4788035365135445E-3</v>
      </c>
      <c r="AJ17" t="s">
        <v>9</v>
      </c>
      <c r="AK17" t="s">
        <v>9</v>
      </c>
      <c r="AL17">
        <f t="shared" si="7"/>
        <v>6.1333141443835615E-3</v>
      </c>
      <c r="AM17">
        <f t="shared" si="7"/>
        <v>3.7510781873590915E-3</v>
      </c>
      <c r="AN17">
        <f t="shared" si="7"/>
        <v>4.207437811508008E-3</v>
      </c>
      <c r="AO17">
        <f t="shared" si="3"/>
        <v>3.1707472756493708E-5</v>
      </c>
      <c r="AP17">
        <f t="shared" si="4"/>
        <v>-10.358958171218514</v>
      </c>
      <c r="AQ17">
        <f t="shared" si="8"/>
        <v>-1.6918629664366399E-7</v>
      </c>
      <c r="AR17">
        <v>23.83</v>
      </c>
      <c r="AS17" s="13">
        <v>26390</v>
      </c>
      <c r="AT17">
        <v>7.949210144049923E-3</v>
      </c>
      <c r="AU17">
        <v>4.9024657077722245E-2</v>
      </c>
      <c r="AV17">
        <v>0.47198976648991481</v>
      </c>
      <c r="AW17">
        <v>0.44433419153216624</v>
      </c>
      <c r="AX17">
        <v>-1.5863529407518628E-2</v>
      </c>
      <c r="AY17">
        <v>3.8420202477497885</v>
      </c>
      <c r="AZ17">
        <v>0.47872803049514973</v>
      </c>
      <c r="BA17">
        <v>7.5090346172938915E-2</v>
      </c>
      <c r="BB17">
        <v>7.678170653675348E-2</v>
      </c>
      <c r="BC17">
        <v>7.7347167200254141E-2</v>
      </c>
      <c r="BD17">
        <v>3.3541669518523549</v>
      </c>
      <c r="BE17">
        <v>-9.1252654022837103E-3</v>
      </c>
      <c r="BF17">
        <v>-0.41276294972449451</v>
      </c>
      <c r="BG17">
        <v>-0.41107158936067995</v>
      </c>
      <c r="BH17">
        <v>-0.41050612869717928</v>
      </c>
      <c r="BI17">
        <v>4.6310043333333328E-2</v>
      </c>
      <c r="BJ17" t="s">
        <v>9</v>
      </c>
      <c r="BK17">
        <v>3.7360766000000001</v>
      </c>
      <c r="BL17">
        <f t="shared" si="13"/>
        <v>7.9783666666664033E-3</v>
      </c>
      <c r="BM17">
        <v>3.094170333333333</v>
      </c>
      <c r="BN17">
        <f t="shared" si="14"/>
        <v>-8.0327333333336526E-3</v>
      </c>
      <c r="BO17">
        <v>3.4250155602947294</v>
      </c>
      <c r="BP17">
        <v>-0.13439703130616368</v>
      </c>
      <c r="BQ17">
        <v>-0.97307359002766702</v>
      </c>
      <c r="BR17">
        <v>0.23744111333959936</v>
      </c>
      <c r="BS17">
        <v>-3.7254033333333332E-2</v>
      </c>
      <c r="BT17" t="s">
        <v>9</v>
      </c>
      <c r="BU17">
        <v>0.47198976648991481</v>
      </c>
      <c r="BV17">
        <v>0.44433419153216624</v>
      </c>
      <c r="BW17">
        <v>-1.5863529407518628E-2</v>
      </c>
      <c r="BX17">
        <v>7.5090346172938915E-2</v>
      </c>
      <c r="BY17">
        <f t="shared" si="9"/>
        <v>1.1907835300348224E-3</v>
      </c>
      <c r="BZ17">
        <f t="shared" si="10"/>
        <v>1.2129189030830045E-3</v>
      </c>
      <c r="CA17">
        <f t="shared" si="11"/>
        <v>-2.0522776711959026E-3</v>
      </c>
      <c r="CB17">
        <f t="shared" si="12"/>
        <v>8.8761910620160922E-4</v>
      </c>
    </row>
    <row r="18" spans="1:80" x14ac:dyDescent="0.25">
      <c r="A18" s="1">
        <v>26573</v>
      </c>
      <c r="B18">
        <v>30.477</v>
      </c>
      <c r="C18">
        <v>0.94669728467908132</v>
      </c>
      <c r="D18" t="s">
        <v>9</v>
      </c>
      <c r="E18">
        <v>5.3666666666666663</v>
      </c>
      <c r="F18">
        <v>69.879000000000005</v>
      </c>
      <c r="G18">
        <v>4.7507100269129077E-2</v>
      </c>
      <c r="H18" t="s">
        <v>9</v>
      </c>
      <c r="I18" t="s">
        <v>9</v>
      </c>
      <c r="J18" t="s">
        <v>9</v>
      </c>
      <c r="K18" t="s">
        <v>9</v>
      </c>
      <c r="L18">
        <v>2.0987501291188927E-4</v>
      </c>
      <c r="M18">
        <v>0.18176133630942795</v>
      </c>
      <c r="N18">
        <v>7.8550195686855116E-4</v>
      </c>
      <c r="O18">
        <v>3.63</v>
      </c>
      <c r="P18">
        <f t="shared" si="1"/>
        <v>3.4169723007775175</v>
      </c>
      <c r="Q18">
        <v>-5.4775894047157193E-2</v>
      </c>
      <c r="R18" t="s">
        <v>9</v>
      </c>
      <c r="S18">
        <v>5.2276144565371066E-2</v>
      </c>
      <c r="T18">
        <v>4.2467651749173267</v>
      </c>
      <c r="U18">
        <v>4.6413151091067625E-2</v>
      </c>
      <c r="V18" t="s">
        <v>9</v>
      </c>
      <c r="W18" t="s">
        <v>9</v>
      </c>
      <c r="X18">
        <v>-8.4689983810447647</v>
      </c>
      <c r="Y18">
        <v>-1.7050607914218656</v>
      </c>
      <c r="Z18">
        <f t="shared" si="2"/>
        <v>-7.1491876090322979</v>
      </c>
      <c r="AA18">
        <v>-0.783434142112024</v>
      </c>
      <c r="AB18">
        <v>-0.1078313986514</v>
      </c>
      <c r="AC18">
        <v>-0.20333702311527199</v>
      </c>
      <c r="AD18">
        <f t="shared" si="5"/>
        <v>1.8879734068840914E-2</v>
      </c>
      <c r="AE18">
        <f t="shared" si="5"/>
        <v>2.9586827833658833E-3</v>
      </c>
      <c r="AF18" t="s">
        <v>9</v>
      </c>
      <c r="AG18">
        <f t="shared" si="6"/>
        <v>-1.8963343230220669E-3</v>
      </c>
      <c r="AH18">
        <f t="shared" si="6"/>
        <v>8.392421396560934E-3</v>
      </c>
      <c r="AI18">
        <f t="shared" si="6"/>
        <v>3.1378105703004228E-3</v>
      </c>
      <c r="AJ18" t="s">
        <v>9</v>
      </c>
      <c r="AK18" t="s">
        <v>9</v>
      </c>
      <c r="AL18">
        <f t="shared" si="7"/>
        <v>1.4102995665226103E-2</v>
      </c>
      <c r="AM18">
        <f t="shared" si="7"/>
        <v>9.8922422896212669E-3</v>
      </c>
      <c r="AN18">
        <f t="shared" si="7"/>
        <v>3.8825271075565659E-2</v>
      </c>
      <c r="AO18">
        <f t="shared" si="3"/>
        <v>3.2547524524262496E-5</v>
      </c>
      <c r="AP18">
        <f t="shared" si="4"/>
        <v>-10.332809243683707</v>
      </c>
      <c r="AQ18">
        <f t="shared" si="8"/>
        <v>8.4005176776878813E-7</v>
      </c>
      <c r="AR18">
        <v>24.134</v>
      </c>
      <c r="AS18" s="13">
        <v>26481</v>
      </c>
      <c r="AT18">
        <v>1.0228345668814127E-2</v>
      </c>
      <c r="AU18">
        <v>5.1585908070218643E-2</v>
      </c>
      <c r="AV18">
        <v>0.47362017241551446</v>
      </c>
      <c r="AW18">
        <v>0.44197303423531542</v>
      </c>
      <c r="AX18">
        <v>-1.7082320249699114E-2</v>
      </c>
      <c r="AY18">
        <v>3.8544203067426857</v>
      </c>
      <c r="AZ18">
        <v>0.48000085598279818</v>
      </c>
      <c r="BA18">
        <v>7.2136030587748257E-2</v>
      </c>
      <c r="BB18">
        <v>7.5528504183197842E-2</v>
      </c>
      <c r="BC18">
        <v>7.8191974595533398E-2</v>
      </c>
      <c r="BD18">
        <v>3.3637178140774724</v>
      </c>
      <c r="BE18">
        <v>-1.0701636682415396E-2</v>
      </c>
      <c r="BF18">
        <v>-0.41856646207746534</v>
      </c>
      <c r="BG18">
        <v>-0.41517398848201575</v>
      </c>
      <c r="BH18">
        <v>-0.4125105180696802</v>
      </c>
      <c r="BI18">
        <v>5.015352E-2</v>
      </c>
      <c r="BJ18" t="s">
        <v>9</v>
      </c>
      <c r="BK18">
        <v>3.7463575666666666</v>
      </c>
      <c r="BL18">
        <f t="shared" si="13"/>
        <v>1.0280966666666558E-2</v>
      </c>
      <c r="BM18">
        <v>3.1585558000000002</v>
      </c>
      <c r="BN18">
        <f t="shared" si="14"/>
        <v>6.4385466666667224E-2</v>
      </c>
      <c r="BO18">
        <v>5.151255436731156</v>
      </c>
      <c r="BP18">
        <v>1.0917480898397505</v>
      </c>
      <c r="BQ18">
        <v>-1.5376005938048813</v>
      </c>
      <c r="BR18">
        <v>-0.79689471082498642</v>
      </c>
      <c r="BS18">
        <v>-1.97033E-2</v>
      </c>
      <c r="BT18" t="s">
        <v>9</v>
      </c>
      <c r="BU18">
        <v>0.47362017241551446</v>
      </c>
      <c r="BV18">
        <v>0.44197303423531542</v>
      </c>
      <c r="BW18">
        <v>-1.7082320249699114E-2</v>
      </c>
      <c r="BX18">
        <v>7.2136030587748257E-2</v>
      </c>
      <c r="BY18">
        <f t="shared" si="9"/>
        <v>1.6304059255996539E-3</v>
      </c>
      <c r="BZ18">
        <f t="shared" si="10"/>
        <v>-2.3611572968508243E-3</v>
      </c>
      <c r="CA18">
        <f t="shared" si="11"/>
        <v>-1.2187908421804859E-3</v>
      </c>
      <c r="CB18">
        <f t="shared" si="12"/>
        <v>-2.9543155851906588E-3</v>
      </c>
    </row>
    <row r="19" spans="1:80" x14ac:dyDescent="0.25">
      <c r="A19" s="1">
        <v>26665</v>
      </c>
      <c r="B19">
        <v>31.635000000000002</v>
      </c>
      <c r="C19">
        <v>0.95023744130080812</v>
      </c>
      <c r="D19" t="s">
        <v>9</v>
      </c>
      <c r="E19">
        <v>4.9333333333333336</v>
      </c>
      <c r="F19">
        <v>70.600999999999999</v>
      </c>
      <c r="G19">
        <v>5.7650272711011474E-2</v>
      </c>
      <c r="H19">
        <v>-4.24E-2</v>
      </c>
      <c r="I19" t="s">
        <v>9</v>
      </c>
      <c r="J19" t="s">
        <v>9</v>
      </c>
      <c r="K19" t="s">
        <v>9</v>
      </c>
      <c r="L19">
        <v>2.1673152284124855E-4</v>
      </c>
      <c r="M19">
        <v>0.18616758157272187</v>
      </c>
      <c r="N19">
        <v>7.8786550108245874E-4</v>
      </c>
      <c r="O19">
        <v>4.3</v>
      </c>
      <c r="P19">
        <f t="shared" si="1"/>
        <v>3.4542641025988479</v>
      </c>
      <c r="Q19">
        <v>-5.1043387405524707E-2</v>
      </c>
      <c r="R19" t="s">
        <v>9</v>
      </c>
      <c r="S19">
        <v>4.8155041887047001E-2</v>
      </c>
      <c r="T19">
        <v>4.2570443087048329</v>
      </c>
      <c r="U19">
        <v>5.6049723697168291E-2</v>
      </c>
      <c r="V19">
        <v>-4.3325124738373653E-2</v>
      </c>
      <c r="W19" t="s">
        <v>9</v>
      </c>
      <c r="X19">
        <v>-8.4368511923444629</v>
      </c>
      <c r="Y19">
        <v>-1.6811080347069334</v>
      </c>
      <c r="Z19">
        <f t="shared" si="2"/>
        <v>-7.1461831665800597</v>
      </c>
      <c r="AA19">
        <v>-0.83006503199565296</v>
      </c>
      <c r="AB19">
        <v>0.16756614261432301</v>
      </c>
      <c r="AC19">
        <v>8.0439129789442704E-2</v>
      </c>
      <c r="AD19">
        <f t="shared" si="5"/>
        <v>3.7291801821330406E-2</v>
      </c>
      <c r="AE19">
        <f t="shared" si="5"/>
        <v>3.7325066416324867E-3</v>
      </c>
      <c r="AF19" t="s">
        <v>9</v>
      </c>
      <c r="AG19">
        <f t="shared" si="6"/>
        <v>-4.1211026783240651E-3</v>
      </c>
      <c r="AH19">
        <f t="shared" si="6"/>
        <v>1.0279133787506112E-2</v>
      </c>
      <c r="AI19">
        <f t="shared" si="6"/>
        <v>9.6365726061006657E-3</v>
      </c>
      <c r="AJ19" t="s">
        <v>9</v>
      </c>
      <c r="AK19" t="s">
        <v>9</v>
      </c>
      <c r="AL19">
        <f t="shared" si="7"/>
        <v>3.2147188700301754E-2</v>
      </c>
      <c r="AM19">
        <f t="shared" si="7"/>
        <v>2.3952756714932244E-2</v>
      </c>
      <c r="AN19">
        <f t="shared" si="7"/>
        <v>3.0044424522381874E-3</v>
      </c>
      <c r="AO19">
        <f t="shared" si="3"/>
        <v>3.2273697406294397E-5</v>
      </c>
      <c r="AP19">
        <f t="shared" si="4"/>
        <v>-10.341257981262308</v>
      </c>
      <c r="AQ19">
        <f t="shared" si="8"/>
        <v>-2.7382711796809919E-7</v>
      </c>
      <c r="AR19">
        <v>24.411999999999999</v>
      </c>
      <c r="AS19" s="13">
        <v>26573</v>
      </c>
      <c r="AT19">
        <v>1.5492488252155719E-2</v>
      </c>
      <c r="AU19">
        <v>5.9383044905151144E-2</v>
      </c>
      <c r="AV19">
        <v>0.47323519840021405</v>
      </c>
      <c r="AW19">
        <v>0.45246376018133228</v>
      </c>
      <c r="AX19">
        <v>1.5515999238915973E-2</v>
      </c>
      <c r="AY19">
        <v>3.8725293789041948</v>
      </c>
      <c r="AZ19">
        <v>0.48375856019386781</v>
      </c>
      <c r="BA19">
        <v>6.1269703891217442E-2</v>
      </c>
      <c r="BB19">
        <v>6.8318064030610193E-2</v>
      </c>
      <c r="BC19">
        <v>6.9814242636608848E-2</v>
      </c>
      <c r="BD19">
        <v>3.4148101797428967</v>
      </c>
      <c r="BE19">
        <v>2.6039361032569736E-2</v>
      </c>
      <c r="BF19">
        <v>-0.39644949527008067</v>
      </c>
      <c r="BG19">
        <v>-0.38940113513068786</v>
      </c>
      <c r="BH19">
        <v>-0.38790495652468926</v>
      </c>
      <c r="BI19">
        <v>6.3309273333333332E-2</v>
      </c>
      <c r="BJ19">
        <v>1.0351773333333333E-2</v>
      </c>
      <c r="BK19">
        <v>3.7619528</v>
      </c>
      <c r="BL19">
        <f t="shared" si="13"/>
        <v>1.5595233333333347E-2</v>
      </c>
      <c r="BM19">
        <v>3.3597888333333334</v>
      </c>
      <c r="BN19">
        <f t="shared" si="14"/>
        <v>0.2012330333333332</v>
      </c>
      <c r="BO19">
        <v>5.4714333411808633</v>
      </c>
      <c r="BP19">
        <v>-2.1938296607759198</v>
      </c>
      <c r="BQ19">
        <v>-3.0808095471917003E-2</v>
      </c>
      <c r="BR19">
        <v>1.0494300645035481</v>
      </c>
      <c r="BS19">
        <v>0.17621580000000001</v>
      </c>
      <c r="BT19" t="s">
        <v>9</v>
      </c>
      <c r="BU19">
        <v>0.47323519840021405</v>
      </c>
      <c r="BV19">
        <v>0.45246376018133228</v>
      </c>
      <c r="BW19">
        <v>1.5515999238915973E-2</v>
      </c>
      <c r="BX19">
        <v>6.1269703891217442E-2</v>
      </c>
      <c r="BY19">
        <f t="shared" si="9"/>
        <v>-3.8497401530040998E-4</v>
      </c>
      <c r="BZ19">
        <f t="shared" si="10"/>
        <v>1.0490725946016854E-2</v>
      </c>
      <c r="CA19">
        <f t="shared" si="11"/>
        <v>3.2598319488615086E-2</v>
      </c>
      <c r="CB19">
        <f t="shared" si="12"/>
        <v>-1.0866326696530815E-2</v>
      </c>
    </row>
    <row r="20" spans="1:80" x14ac:dyDescent="0.25">
      <c r="A20" s="1">
        <v>26755</v>
      </c>
      <c r="B20">
        <v>31.978999999999999</v>
      </c>
      <c r="C20">
        <v>0.95084528468320972</v>
      </c>
      <c r="D20" t="s">
        <v>9</v>
      </c>
      <c r="E20">
        <v>4.9333333333333336</v>
      </c>
      <c r="F20">
        <v>70.12</v>
      </c>
      <c r="G20">
        <v>7.4374437672630689E-2</v>
      </c>
      <c r="H20">
        <v>-7.1333333333333332E-2</v>
      </c>
      <c r="I20" t="s">
        <v>9</v>
      </c>
      <c r="J20" t="s">
        <v>9</v>
      </c>
      <c r="K20" t="s">
        <v>9</v>
      </c>
      <c r="L20">
        <v>2.1795937840785168E-4</v>
      </c>
      <c r="M20">
        <v>0.18618936932712005</v>
      </c>
      <c r="N20">
        <v>7.3223373318793169E-4</v>
      </c>
      <c r="O20">
        <v>-2.34</v>
      </c>
      <c r="P20">
        <f t="shared" si="1"/>
        <v>3.4650794373734413</v>
      </c>
      <c r="Q20">
        <v>-5.0403916650457715E-2</v>
      </c>
      <c r="R20" t="s">
        <v>9</v>
      </c>
      <c r="S20">
        <v>4.8155041887047001E-2</v>
      </c>
      <c r="T20">
        <v>4.2502080600530334</v>
      </c>
      <c r="U20">
        <v>7.1738573755310411E-2</v>
      </c>
      <c r="V20">
        <v>-7.400541331049576E-2</v>
      </c>
      <c r="W20" t="s">
        <v>9</v>
      </c>
      <c r="X20">
        <v>-8.4312018501168513</v>
      </c>
      <c r="Y20">
        <v>-1.6809910085342228</v>
      </c>
      <c r="Z20">
        <f t="shared" si="2"/>
        <v>-7.2194107873370097</v>
      </c>
      <c r="AA20">
        <v>-0.27566585671946298</v>
      </c>
      <c r="AB20">
        <v>0.63400259168634798</v>
      </c>
      <c r="AC20">
        <v>0.26425226245566302</v>
      </c>
      <c r="AD20">
        <f t="shared" si="5"/>
        <v>1.0815334774593399E-2</v>
      </c>
      <c r="AE20">
        <f t="shared" si="5"/>
        <v>6.3947075506699119E-4</v>
      </c>
      <c r="AF20" t="s">
        <v>9</v>
      </c>
      <c r="AG20">
        <f t="shared" si="6"/>
        <v>0</v>
      </c>
      <c r="AH20">
        <f t="shared" si="6"/>
        <v>-6.836248651799437E-3</v>
      </c>
      <c r="AI20">
        <f t="shared" si="6"/>
        <v>1.568885005814212E-2</v>
      </c>
      <c r="AJ20">
        <f t="shared" si="6"/>
        <v>-3.0680288572122107E-2</v>
      </c>
      <c r="AK20" t="s">
        <v>9</v>
      </c>
      <c r="AL20">
        <f t="shared" si="7"/>
        <v>5.6493422276115979E-3</v>
      </c>
      <c r="AM20">
        <f t="shared" si="7"/>
        <v>1.1702617271058813E-4</v>
      </c>
      <c r="AN20">
        <f t="shared" si="7"/>
        <v>-7.3227620756949996E-2</v>
      </c>
      <c r="AO20">
        <f t="shared" si="3"/>
        <v>2.9541038979623661E-5</v>
      </c>
      <c r="AP20">
        <f t="shared" si="4"/>
        <v>-10.429730109522088</v>
      </c>
      <c r="AQ20">
        <f t="shared" si="8"/>
        <v>-2.7326584266707365E-6</v>
      </c>
      <c r="AR20">
        <v>24.786999999999999</v>
      </c>
      <c r="AS20" s="13">
        <v>26665</v>
      </c>
      <c r="AT20">
        <v>2.0487024415582575E-2</v>
      </c>
      <c r="AU20">
        <v>6.5612483788953985E-2</v>
      </c>
      <c r="AV20">
        <v>0.47717356906978992</v>
      </c>
      <c r="AW20">
        <v>0.45418647158221465</v>
      </c>
      <c r="AX20">
        <v>3.0229201437246261E-2</v>
      </c>
      <c r="AY20">
        <v>3.8789107131205744</v>
      </c>
      <c r="AZ20">
        <v>0.4849075602732843</v>
      </c>
      <c r="BA20">
        <v>6.4013574779950844E-2</v>
      </c>
      <c r="BB20">
        <v>7.1866877726296574E-2</v>
      </c>
      <c r="BC20">
        <v>7.4725499319222177E-2</v>
      </c>
      <c r="BD20">
        <v>3.4319663454880307</v>
      </c>
      <c r="BE20">
        <v>3.7963192640740648E-2</v>
      </c>
      <c r="BF20">
        <v>-0.38293079285259279</v>
      </c>
      <c r="BG20">
        <v>-0.37507748990624706</v>
      </c>
      <c r="BH20">
        <v>-0.37221886831332146</v>
      </c>
      <c r="BI20">
        <v>7.5248599999999999E-2</v>
      </c>
      <c r="BJ20">
        <v>1.0187956666666666E-2</v>
      </c>
      <c r="BK20">
        <v>3.7826623999999995</v>
      </c>
      <c r="BL20">
        <f t="shared" si="13"/>
        <v>2.0709599999999551E-2</v>
      </c>
      <c r="BM20">
        <v>3.5119581000000006</v>
      </c>
      <c r="BN20">
        <f t="shared" si="14"/>
        <v>0.15216926666666719</v>
      </c>
      <c r="BO20">
        <v>3.457597877273797</v>
      </c>
      <c r="BP20">
        <v>-3.6030766672474903</v>
      </c>
      <c r="BQ20">
        <v>0.86098842950096832</v>
      </c>
      <c r="BR20">
        <v>-1.2217855059351186</v>
      </c>
      <c r="BS20">
        <v>0.19384256666666666</v>
      </c>
      <c r="BT20" t="s">
        <v>9</v>
      </c>
      <c r="BU20">
        <v>0.47717356906978992</v>
      </c>
      <c r="BV20">
        <v>0.45418647158221465</v>
      </c>
      <c r="BW20">
        <v>3.0229201437246261E-2</v>
      </c>
      <c r="BX20">
        <v>6.4013574779950844E-2</v>
      </c>
      <c r="BY20">
        <f t="shared" si="9"/>
        <v>3.9383706695758636E-3</v>
      </c>
      <c r="BZ20">
        <f t="shared" si="10"/>
        <v>1.7227114008823707E-3</v>
      </c>
      <c r="CA20">
        <f t="shared" si="11"/>
        <v>1.4713202198330288E-2</v>
      </c>
      <c r="CB20">
        <f t="shared" si="12"/>
        <v>2.7438708887334018E-3</v>
      </c>
    </row>
    <row r="21" spans="1:80" x14ac:dyDescent="0.25">
      <c r="A21" s="1">
        <v>26846</v>
      </c>
      <c r="B21">
        <v>31.891999999999999</v>
      </c>
      <c r="C21">
        <v>0.95181278374127631</v>
      </c>
      <c r="D21" t="s">
        <v>9</v>
      </c>
      <c r="E21">
        <v>4.8</v>
      </c>
      <c r="F21">
        <v>69.954999999999998</v>
      </c>
      <c r="G21">
        <v>9.520569085443728E-2</v>
      </c>
      <c r="H21">
        <v>-0.30583333333333335</v>
      </c>
      <c r="I21" t="s">
        <v>9</v>
      </c>
      <c r="J21" t="s">
        <v>9</v>
      </c>
      <c r="K21" t="s">
        <v>9</v>
      </c>
      <c r="L21">
        <v>2.1624920327099637E-4</v>
      </c>
      <c r="M21">
        <v>0.18462682620441859</v>
      </c>
      <c r="N21">
        <v>7.124226438293621E-4</v>
      </c>
      <c r="O21">
        <v>-3.99</v>
      </c>
      <c r="P21">
        <f t="shared" si="1"/>
        <v>3.4623551946402489</v>
      </c>
      <c r="Q21">
        <v>-4.9386919263999525E-2</v>
      </c>
      <c r="R21" t="s">
        <v>9</v>
      </c>
      <c r="S21">
        <v>4.6883585898850458E-2</v>
      </c>
      <c r="T21">
        <v>4.2478521781852496</v>
      </c>
      <c r="U21">
        <v>9.0942191156868246E-2</v>
      </c>
      <c r="V21">
        <v>-0.36504319360924914</v>
      </c>
      <c r="W21" t="s">
        <v>9</v>
      </c>
      <c r="X21">
        <v>-8.4390790964550426</v>
      </c>
      <c r="Y21">
        <v>-1.6894186467540908</v>
      </c>
      <c r="Z21">
        <f t="shared" si="2"/>
        <v>-7.2468392217796778</v>
      </c>
      <c r="AA21">
        <v>-6.6683969366200899E-2</v>
      </c>
      <c r="AB21">
        <v>0.58988700846763098</v>
      </c>
      <c r="AC21">
        <v>-1.3791122494430701E-2</v>
      </c>
      <c r="AD21">
        <f t="shared" si="5"/>
        <v>-2.7242427331923835E-3</v>
      </c>
      <c r="AE21">
        <f t="shared" si="5"/>
        <v>1.0169973864581905E-3</v>
      </c>
      <c r="AF21" t="s">
        <v>9</v>
      </c>
      <c r="AG21">
        <f t="shared" si="6"/>
        <v>-1.2714559881965432E-3</v>
      </c>
      <c r="AH21">
        <f t="shared" si="6"/>
        <v>-2.3558818677837934E-3</v>
      </c>
      <c r="AI21">
        <f t="shared" si="6"/>
        <v>1.9203617401557835E-2</v>
      </c>
      <c r="AJ21">
        <f t="shared" si="6"/>
        <v>-0.29103778029875338</v>
      </c>
      <c r="AK21" t="s">
        <v>9</v>
      </c>
      <c r="AL21">
        <f t="shared" si="7"/>
        <v>-7.8772463381913127E-3</v>
      </c>
      <c r="AM21">
        <f t="shared" si="7"/>
        <v>-8.4276382198680277E-3</v>
      </c>
      <c r="AN21">
        <f t="shared" si="7"/>
        <v>-2.742843444266807E-2</v>
      </c>
      <c r="AO21">
        <f t="shared" si="3"/>
        <v>2.8192427535787975E-5</v>
      </c>
      <c r="AP21">
        <f t="shared" si="4"/>
        <v>-10.476457143179781</v>
      </c>
      <c r="AQ21">
        <f t="shared" si="8"/>
        <v>-1.3486114438356855E-6</v>
      </c>
      <c r="AR21">
        <v>25.27</v>
      </c>
      <c r="AS21" s="13">
        <v>26755</v>
      </c>
      <c r="AT21">
        <v>1.9346450714443172E-2</v>
      </c>
      <c r="AU21">
        <v>7.8477456933267201E-2</v>
      </c>
      <c r="AV21">
        <v>0.46542086994345228</v>
      </c>
      <c r="AW21">
        <v>0.43930526259515096</v>
      </c>
      <c r="AX21">
        <v>1.6445545807602525E-2</v>
      </c>
      <c r="AY21">
        <v>3.8532391279475933</v>
      </c>
      <c r="AZ21">
        <v>0.46311719114949751</v>
      </c>
      <c r="BA21">
        <v>6.1749417762969716E-2</v>
      </c>
      <c r="BB21">
        <v>6.7039087474110359E-2</v>
      </c>
      <c r="BC21">
        <v>7.1653798827464976E-2</v>
      </c>
      <c r="BD21">
        <v>3.4042638038117436</v>
      </c>
      <c r="BE21">
        <v>1.4141867013647759E-2</v>
      </c>
      <c r="BF21">
        <v>-0.38722590637288001</v>
      </c>
      <c r="BG21">
        <v>-0.38193623666173937</v>
      </c>
      <c r="BH21">
        <v>-0.37732152530838475</v>
      </c>
      <c r="BI21">
        <v>0.10038711666666666</v>
      </c>
      <c r="BJ21">
        <v>8.7856166666666676E-3</v>
      </c>
      <c r="BK21">
        <v>3.8021614666666665</v>
      </c>
      <c r="BL21">
        <f t="shared" si="13"/>
        <v>1.9499066666667009E-2</v>
      </c>
      <c r="BM21">
        <v>3.6656692333333329</v>
      </c>
      <c r="BN21">
        <f t="shared" si="14"/>
        <v>0.15371113333333231</v>
      </c>
      <c r="BO21">
        <v>3.3494503075119901</v>
      </c>
      <c r="BP21">
        <v>-4.6722767812264996</v>
      </c>
      <c r="BQ21">
        <v>2.1309390856161965</v>
      </c>
      <c r="BR21">
        <v>-1.6835110232674537</v>
      </c>
      <c r="BS21">
        <v>-7.9597200000000021E-2</v>
      </c>
      <c r="BT21" t="s">
        <v>9</v>
      </c>
      <c r="BU21">
        <v>0.46542086994345228</v>
      </c>
      <c r="BV21">
        <v>0.43930526259515096</v>
      </c>
      <c r="BW21">
        <v>1.6445545807602525E-2</v>
      </c>
      <c r="BX21">
        <v>6.1749417762969716E-2</v>
      </c>
      <c r="BY21">
        <f t="shared" si="9"/>
        <v>-1.175269912633764E-2</v>
      </c>
      <c r="BZ21">
        <f t="shared" si="10"/>
        <v>-1.4881208987063688E-2</v>
      </c>
      <c r="CA21">
        <f t="shared" si="11"/>
        <v>-1.3783655629643735E-2</v>
      </c>
      <c r="CB21">
        <f t="shared" si="12"/>
        <v>-2.2641570169811276E-3</v>
      </c>
    </row>
    <row r="22" spans="1:80" x14ac:dyDescent="0.25">
      <c r="A22" s="1">
        <v>26938</v>
      </c>
      <c r="B22">
        <v>31.852</v>
      </c>
      <c r="C22">
        <v>0.95205290409476795</v>
      </c>
      <c r="D22" t="s">
        <v>9</v>
      </c>
      <c r="E22">
        <v>4.7666666666666666</v>
      </c>
      <c r="F22">
        <v>69.61</v>
      </c>
      <c r="G22">
        <v>9.1308171198913116E-2</v>
      </c>
      <c r="H22">
        <v>4.0900000000000006E-2</v>
      </c>
      <c r="I22" t="s">
        <v>9</v>
      </c>
      <c r="J22" t="s">
        <v>9</v>
      </c>
      <c r="K22" t="s">
        <v>9</v>
      </c>
      <c r="L22">
        <v>2.1488807631589601E-4</v>
      </c>
      <c r="M22">
        <v>0.18331232622389196</v>
      </c>
      <c r="N22">
        <v>6.8944269786227347E-4</v>
      </c>
      <c r="O22">
        <v>1.07</v>
      </c>
      <c r="P22">
        <f t="shared" si="1"/>
        <v>3.4611001743951983</v>
      </c>
      <c r="Q22">
        <v>-4.9134674206694193E-2</v>
      </c>
      <c r="R22" t="s">
        <v>9</v>
      </c>
      <c r="S22">
        <v>4.6565469147320931E-2</v>
      </c>
      <c r="T22">
        <v>4.2429082351805754</v>
      </c>
      <c r="U22">
        <v>8.7377133691495273E-2</v>
      </c>
      <c r="V22">
        <v>4.0085723539285578E-2</v>
      </c>
      <c r="W22" t="s">
        <v>9</v>
      </c>
      <c r="X22">
        <v>-8.4453932406578662</v>
      </c>
      <c r="Y22">
        <v>-1.6965638802223215</v>
      </c>
      <c r="Z22">
        <f t="shared" si="2"/>
        <v>-7.2796269709832124</v>
      </c>
      <c r="AA22">
        <v>-8.8998731846588006E-2</v>
      </c>
      <c r="AB22">
        <v>0.744089924601681</v>
      </c>
      <c r="AC22">
        <v>0.12216623712095</v>
      </c>
      <c r="AD22">
        <f t="shared" si="5"/>
        <v>-1.255020245050531E-3</v>
      </c>
      <c r="AE22">
        <f t="shared" si="5"/>
        <v>2.5224505730533225E-4</v>
      </c>
      <c r="AF22" t="s">
        <v>9</v>
      </c>
      <c r="AG22">
        <f t="shared" si="6"/>
        <v>-3.1811675152952634E-4</v>
      </c>
      <c r="AH22">
        <f t="shared" si="6"/>
        <v>-4.9439430046742672E-3</v>
      </c>
      <c r="AI22">
        <f t="shared" si="6"/>
        <v>-3.5650574653729727E-3</v>
      </c>
      <c r="AJ22">
        <f t="shared" si="6"/>
        <v>0.40512891714853472</v>
      </c>
      <c r="AK22" t="s">
        <v>9</v>
      </c>
      <c r="AL22">
        <f t="shared" si="7"/>
        <v>-6.3141442028236128E-3</v>
      </c>
      <c r="AM22">
        <f t="shared" si="7"/>
        <v>-7.145233468230705E-3</v>
      </c>
      <c r="AN22">
        <f t="shared" si="7"/>
        <v>-3.2787749203534666E-2</v>
      </c>
      <c r="AO22">
        <f t="shared" si="3"/>
        <v>2.6750579981464069E-5</v>
      </c>
      <c r="AP22">
        <f t="shared" si="4"/>
        <v>-10.528954403307241</v>
      </c>
      <c r="AQ22">
        <f t="shared" si="8"/>
        <v>-1.4418475543239061E-6</v>
      </c>
      <c r="AR22">
        <v>25.773</v>
      </c>
      <c r="AS22" s="13">
        <v>26846</v>
      </c>
      <c r="AT22">
        <v>2.4675959768787031E-2</v>
      </c>
      <c r="AU22">
        <v>6.9072437897953254E-2</v>
      </c>
      <c r="AV22">
        <v>0.47135989173389264</v>
      </c>
      <c r="AW22">
        <v>0.4438226598160141</v>
      </c>
      <c r="AX22">
        <v>3.1587101705165509E-2</v>
      </c>
      <c r="AY22">
        <v>3.8632413522228815</v>
      </c>
      <c r="AZ22">
        <v>0.46736685194822331</v>
      </c>
      <c r="BA22">
        <v>6.7763730581681503E-2</v>
      </c>
      <c r="BB22">
        <v>7.3394253700005629E-2</v>
      </c>
      <c r="BC22">
        <v>7.6652171363228661E-2</v>
      </c>
      <c r="BD22">
        <v>3.4234685621941545</v>
      </c>
      <c r="BE22">
        <v>2.759406191949617E-2</v>
      </c>
      <c r="BF22">
        <v>-0.37200905944704565</v>
      </c>
      <c r="BG22">
        <v>-0.36637853632872153</v>
      </c>
      <c r="BH22">
        <v>-0.3631206186654985</v>
      </c>
      <c r="BI22">
        <v>9.5279826666666678E-2</v>
      </c>
      <c r="BJ22">
        <v>1.2418166666666666E-2</v>
      </c>
      <c r="BK22">
        <v>3.8271715999999998</v>
      </c>
      <c r="BL22">
        <f t="shared" si="13"/>
        <v>2.501013333333324E-2</v>
      </c>
      <c r="BM22">
        <v>3.6660918666666671</v>
      </c>
      <c r="BN22">
        <f t="shared" si="14"/>
        <v>4.2263333333414366E-4</v>
      </c>
      <c r="BO22">
        <v>2.6906421576952444</v>
      </c>
      <c r="BP22">
        <v>-5.0437816320091331</v>
      </c>
      <c r="BQ22">
        <v>-8.5022771902583408E-2</v>
      </c>
      <c r="BR22">
        <v>0.15767025377994673</v>
      </c>
      <c r="BS22">
        <v>-0.39664939999999999</v>
      </c>
      <c r="BT22" t="s">
        <v>9</v>
      </c>
      <c r="BU22">
        <v>0.47135989173389264</v>
      </c>
      <c r="BV22">
        <v>0.4438226598160141</v>
      </c>
      <c r="BW22">
        <v>3.1587101705165509E-2</v>
      </c>
      <c r="BX22">
        <v>6.7763730581681503E-2</v>
      </c>
      <c r="BY22">
        <f t="shared" ref="BY21:CB84" si="15">BU22-BU21</f>
        <v>5.9390217904403686E-3</v>
      </c>
      <c r="BZ22">
        <f t="shared" ref="BZ20:CB35" si="16">BV22-BV21</f>
        <v>4.5173972208631397E-3</v>
      </c>
      <c r="CA22">
        <f t="shared" si="16"/>
        <v>1.5141555897562983E-2</v>
      </c>
      <c r="CB22">
        <f t="shared" si="16"/>
        <v>6.0143128187117867E-3</v>
      </c>
    </row>
    <row r="23" spans="1:80" x14ac:dyDescent="0.25">
      <c r="A23" s="1">
        <v>27030</v>
      </c>
      <c r="B23">
        <v>31.643999999999998</v>
      </c>
      <c r="C23">
        <v>0.94889781386678917</v>
      </c>
      <c r="D23" t="s">
        <v>9</v>
      </c>
      <c r="E23">
        <v>5.1333333333333329</v>
      </c>
      <c r="F23">
        <v>69.137</v>
      </c>
      <c r="G23">
        <v>8.4100341937295195E-2</v>
      </c>
      <c r="H23">
        <v>-1.4966666666666673E-2</v>
      </c>
      <c r="I23" t="s">
        <v>9</v>
      </c>
      <c r="J23" t="s">
        <v>9</v>
      </c>
      <c r="K23" t="s">
        <v>9</v>
      </c>
      <c r="L23">
        <v>2.1239436997858873E-4</v>
      </c>
      <c r="M23">
        <v>0.18213122442368171</v>
      </c>
      <c r="N23">
        <v>6.4211418893371009E-4</v>
      </c>
      <c r="O23">
        <v>-3.17</v>
      </c>
      <c r="P23">
        <f t="shared" si="1"/>
        <v>3.4545485571591499</v>
      </c>
      <c r="Q23">
        <v>-5.2454163865559518E-2</v>
      </c>
      <c r="R23" t="s">
        <v>9</v>
      </c>
      <c r="S23">
        <v>5.0059199872736854E-2</v>
      </c>
      <c r="T23">
        <v>4.2360900433293587</v>
      </c>
      <c r="U23">
        <v>8.0750465096271526E-2</v>
      </c>
      <c r="V23">
        <v>-1.5079797435093604E-2</v>
      </c>
      <c r="W23" t="s">
        <v>9</v>
      </c>
      <c r="X23">
        <v>-8.4570657756399417</v>
      </c>
      <c r="Y23">
        <v>-1.7030278383936361</v>
      </c>
      <c r="Z23">
        <f t="shared" si="2"/>
        <v>-7.350744405707581</v>
      </c>
      <c r="AA23">
        <v>0.34899987232420798</v>
      </c>
      <c r="AB23">
        <v>0.57003495489881595</v>
      </c>
      <c r="AC23">
        <v>0.66904669237516601</v>
      </c>
      <c r="AD23">
        <f t="shared" si="5"/>
        <v>-6.5516172360484681E-3</v>
      </c>
      <c r="AE23">
        <f t="shared" si="5"/>
        <v>-3.3194896588653253E-3</v>
      </c>
      <c r="AF23" t="s">
        <v>9</v>
      </c>
      <c r="AG23">
        <f t="shared" si="6"/>
        <v>3.4937307254159222E-3</v>
      </c>
      <c r="AH23">
        <f t="shared" si="6"/>
        <v>-6.8181918512166817E-3</v>
      </c>
      <c r="AI23">
        <f t="shared" si="6"/>
        <v>-6.6266685952237475E-3</v>
      </c>
      <c r="AJ23">
        <f t="shared" si="6"/>
        <v>-5.5165520974379184E-2</v>
      </c>
      <c r="AK23" t="s">
        <v>9</v>
      </c>
      <c r="AL23">
        <f t="shared" si="7"/>
        <v>-1.1672534982075433E-2</v>
      </c>
      <c r="AM23">
        <f t="shared" si="7"/>
        <v>-6.463958171314621E-3</v>
      </c>
      <c r="AN23">
        <f t="shared" si="7"/>
        <v>-7.11174347243686E-2</v>
      </c>
      <c r="AO23">
        <f t="shared" si="3"/>
        <v>2.4452177796409369E-5</v>
      </c>
      <c r="AP23">
        <f t="shared" si="4"/>
        <v>-10.618791274582231</v>
      </c>
      <c r="AQ23">
        <f t="shared" si="8"/>
        <v>-2.2984021850547002E-6</v>
      </c>
      <c r="AR23">
        <v>26.26</v>
      </c>
      <c r="AS23" s="13">
        <v>26938</v>
      </c>
      <c r="AT23">
        <v>2.8897637118104742E-2</v>
      </c>
      <c r="AU23">
        <v>6.8545628256730079E-2</v>
      </c>
      <c r="AV23">
        <v>0.46072993155701258</v>
      </c>
      <c r="AW23">
        <v>0.4301045956033317</v>
      </c>
      <c r="AX23">
        <v>1.1685252602815676E-2</v>
      </c>
      <c r="AY23">
        <v>3.8383085489830213</v>
      </c>
      <c r="AZ23">
        <v>0.45062491899339729</v>
      </c>
      <c r="BA23">
        <v>6.8782964629843957E-2</v>
      </c>
      <c r="BB23">
        <v>7.1096606659227124E-2</v>
      </c>
      <c r="BC23">
        <v>7.1833375818130318E-2</v>
      </c>
      <c r="BD23">
        <v>3.3892638700288242</v>
      </c>
      <c r="BE23">
        <v>1.5802400392003861E-3</v>
      </c>
      <c r="BF23">
        <v>-0.38026171432435296</v>
      </c>
      <c r="BG23">
        <v>-0.37794807229496979</v>
      </c>
      <c r="BH23">
        <v>-0.3772113031360666</v>
      </c>
      <c r="BI23">
        <v>8.9136426666666657E-2</v>
      </c>
      <c r="BJ23">
        <v>1.155253E-2</v>
      </c>
      <c r="BK23">
        <v>3.8564730333333332</v>
      </c>
      <c r="BL23">
        <f t="shared" si="13"/>
        <v>2.930143333333346E-2</v>
      </c>
      <c r="BM23">
        <v>3.8399789000000002</v>
      </c>
      <c r="BN23">
        <f t="shared" si="14"/>
        <v>0.17388703333333311</v>
      </c>
      <c r="BO23">
        <v>0.93167243275248002</v>
      </c>
      <c r="BP23">
        <v>-5.4224204658312134</v>
      </c>
      <c r="BQ23">
        <v>0.53930499600688997</v>
      </c>
      <c r="BR23">
        <v>0.46808590393568039</v>
      </c>
      <c r="BS23">
        <v>0.24395543333333333</v>
      </c>
      <c r="BT23" t="s">
        <v>9</v>
      </c>
      <c r="BU23">
        <v>0.46072993155701258</v>
      </c>
      <c r="BV23">
        <v>0.4301045956033317</v>
      </c>
      <c r="BW23">
        <v>1.1685252602815676E-2</v>
      </c>
      <c r="BX23">
        <v>6.8782964629843957E-2</v>
      </c>
      <c r="BY23">
        <f t="shared" si="15"/>
        <v>-1.062996017688006E-2</v>
      </c>
      <c r="BZ23">
        <f t="shared" si="16"/>
        <v>-1.3718064212682402E-2</v>
      </c>
      <c r="CA23">
        <f t="shared" si="16"/>
        <v>-1.9901849102349833E-2</v>
      </c>
      <c r="CB23">
        <f t="shared" si="16"/>
        <v>1.019234048162454E-3</v>
      </c>
    </row>
    <row r="24" spans="1:80" x14ac:dyDescent="0.25">
      <c r="A24" s="1">
        <v>27120</v>
      </c>
      <c r="B24">
        <v>31.634</v>
      </c>
      <c r="C24">
        <v>0.94813485665202324</v>
      </c>
      <c r="D24" t="s">
        <v>9</v>
      </c>
      <c r="E24">
        <v>5.2</v>
      </c>
      <c r="F24">
        <v>69.099000000000004</v>
      </c>
      <c r="G24">
        <v>0.10428603202102374</v>
      </c>
      <c r="H24">
        <v>0.22476666666666667</v>
      </c>
      <c r="I24" t="s">
        <v>9</v>
      </c>
      <c r="J24" t="s">
        <v>9</v>
      </c>
      <c r="K24" t="s">
        <v>9</v>
      </c>
      <c r="L24">
        <v>2.1124964106125665E-4</v>
      </c>
      <c r="M24">
        <v>0.18243083208272956</v>
      </c>
      <c r="N24">
        <v>6.0528758506013481E-4</v>
      </c>
      <c r="O24">
        <v>3.19</v>
      </c>
      <c r="P24">
        <f t="shared" si="1"/>
        <v>3.4542324915412972</v>
      </c>
      <c r="Q24">
        <v>-5.3258532991889977E-2</v>
      </c>
      <c r="R24" t="s">
        <v>9</v>
      </c>
      <c r="S24">
        <v>5.0693114315518165E-2</v>
      </c>
      <c r="T24">
        <v>4.2355402588888778</v>
      </c>
      <c r="U24">
        <v>9.9199001273234111E-2</v>
      </c>
      <c r="V24">
        <v>0.20275034966332056</v>
      </c>
      <c r="W24" t="s">
        <v>9</v>
      </c>
      <c r="X24">
        <v>-8.4624699908467456</v>
      </c>
      <c r="Y24">
        <v>-1.7013841800855229</v>
      </c>
      <c r="Z24">
        <f t="shared" si="2"/>
        <v>-7.4098068656682923</v>
      </c>
      <c r="AA24">
        <v>9.21857106555906E-2</v>
      </c>
      <c r="AB24">
        <v>0.80946421913845201</v>
      </c>
      <c r="AC24">
        <v>0.19345608454065699</v>
      </c>
      <c r="AD24">
        <f t="shared" si="5"/>
        <v>-3.1606561785268994E-4</v>
      </c>
      <c r="AE24">
        <f t="shared" si="5"/>
        <v>-8.0436912633045921E-4</v>
      </c>
      <c r="AF24" t="s">
        <v>9</v>
      </c>
      <c r="AG24">
        <f t="shared" si="6"/>
        <v>6.3391444278131093E-4</v>
      </c>
      <c r="AH24">
        <f t="shared" si="6"/>
        <v>-5.4978444048092712E-4</v>
      </c>
      <c r="AI24">
        <f t="shared" si="6"/>
        <v>1.8448536176962585E-2</v>
      </c>
      <c r="AJ24">
        <f t="shared" si="6"/>
        <v>0.21783014709841417</v>
      </c>
      <c r="AK24" t="s">
        <v>9</v>
      </c>
      <c r="AL24">
        <f t="shared" si="7"/>
        <v>-5.4042152068038973E-3</v>
      </c>
      <c r="AM24">
        <f t="shared" si="7"/>
        <v>1.6436583081131939E-3</v>
      </c>
      <c r="AN24">
        <f t="shared" si="7"/>
        <v>-5.9062459960711244E-2</v>
      </c>
      <c r="AO24">
        <f t="shared" si="3"/>
        <v>2.2518139325153824E-5</v>
      </c>
      <c r="AP24">
        <f t="shared" si="4"/>
        <v>-10.701189381323241</v>
      </c>
      <c r="AQ24">
        <f t="shared" si="8"/>
        <v>-1.9340384712555447E-6</v>
      </c>
      <c r="AR24">
        <v>26.88</v>
      </c>
      <c r="AS24" s="13">
        <v>27030</v>
      </c>
      <c r="AT24">
        <v>2.6083966160144779E-2</v>
      </c>
      <c r="AU24">
        <v>8.0039268517164919E-2</v>
      </c>
      <c r="AV24">
        <v>0.45893918703384645</v>
      </c>
      <c r="AW24">
        <v>0.43336199498710248</v>
      </c>
      <c r="AX24">
        <v>3.1430513455345817E-2</v>
      </c>
      <c r="AY24">
        <v>3.8399051255043255</v>
      </c>
      <c r="AZ24">
        <v>0.45024214447100014</v>
      </c>
      <c r="BA24">
        <v>7.047763399599688E-2</v>
      </c>
      <c r="BB24">
        <v>7.1916238363174456E-2</v>
      </c>
      <c r="BC24">
        <v>6.7234234073700716E-2</v>
      </c>
      <c r="BD24">
        <v>3.4123964519258245</v>
      </c>
      <c r="BE24">
        <v>2.2733470892499504E-2</v>
      </c>
      <c r="BF24">
        <v>-0.35703103958250376</v>
      </c>
      <c r="BG24">
        <v>-0.35559243521532619</v>
      </c>
      <c r="BH24">
        <v>-0.36027443950479993</v>
      </c>
      <c r="BI24">
        <v>0.10659608</v>
      </c>
      <c r="BJ24">
        <v>1.3363913333333333E-2</v>
      </c>
      <c r="BK24">
        <v>3.8829086666666668</v>
      </c>
      <c r="BL24">
        <f t="shared" si="13"/>
        <v>2.6435633333333541E-2</v>
      </c>
      <c r="BM24">
        <v>3.8385692333333332</v>
      </c>
      <c r="BN24">
        <f t="shared" si="14"/>
        <v>-1.4096666666669755E-3</v>
      </c>
      <c r="BO24">
        <v>1.9019823223372974</v>
      </c>
      <c r="BP24">
        <v>-4.9428931978376829</v>
      </c>
      <c r="BQ24">
        <v>2.9532938640938498</v>
      </c>
      <c r="BR24">
        <v>-0.8887284445102166</v>
      </c>
      <c r="BS24">
        <v>0.33044863333333335</v>
      </c>
      <c r="BT24" t="s">
        <v>9</v>
      </c>
      <c r="BU24">
        <v>0.45893918703384645</v>
      </c>
      <c r="BV24">
        <v>0.43336199498710248</v>
      </c>
      <c r="BW24">
        <v>3.1430513455345817E-2</v>
      </c>
      <c r="BX24">
        <v>7.047763399599688E-2</v>
      </c>
      <c r="BY24">
        <f t="shared" si="15"/>
        <v>-1.7907445231661323E-3</v>
      </c>
      <c r="BZ24">
        <f t="shared" si="16"/>
        <v>3.2573993837707871E-3</v>
      </c>
      <c r="CA24">
        <f t="shared" si="16"/>
        <v>1.9745260852530141E-2</v>
      </c>
      <c r="CB24">
        <f t="shared" si="16"/>
        <v>1.6946693661529233E-3</v>
      </c>
    </row>
    <row r="25" spans="1:80" x14ac:dyDescent="0.25">
      <c r="A25" s="1">
        <v>27211</v>
      </c>
      <c r="B25">
        <v>31.202000000000002</v>
      </c>
      <c r="C25">
        <v>0.94391510303187964</v>
      </c>
      <c r="D25" t="s">
        <v>9</v>
      </c>
      <c r="E25">
        <v>5.6333333333333337</v>
      </c>
      <c r="F25">
        <v>69.200999999999993</v>
      </c>
      <c r="G25">
        <v>0.1095994827747729</v>
      </c>
      <c r="H25">
        <v>0.87219999999999998</v>
      </c>
      <c r="I25" t="s">
        <v>9</v>
      </c>
      <c r="J25" t="s">
        <v>9</v>
      </c>
      <c r="K25" t="s">
        <v>9</v>
      </c>
      <c r="L25">
        <v>2.0732501428590415E-4</v>
      </c>
      <c r="M25">
        <v>0.18095142964044647</v>
      </c>
      <c r="N25">
        <v>4.9493459492263464E-4</v>
      </c>
      <c r="O25">
        <v>-6.47</v>
      </c>
      <c r="P25">
        <f t="shared" si="1"/>
        <v>3.4404821953250577</v>
      </c>
      <c r="Q25">
        <v>-5.7719050109812611E-2</v>
      </c>
      <c r="R25" t="s">
        <v>9</v>
      </c>
      <c r="S25">
        <v>5.4803792040674017E-2</v>
      </c>
      <c r="T25">
        <v>4.2370153133862631</v>
      </c>
      <c r="U25">
        <v>0.10399912388172584</v>
      </c>
      <c r="V25">
        <v>0.62711420995550715</v>
      </c>
      <c r="W25" t="s">
        <v>9</v>
      </c>
      <c r="X25">
        <v>-8.4812228787211641</v>
      </c>
      <c r="Y25">
        <v>-1.7095266282550665</v>
      </c>
      <c r="Z25">
        <f t="shared" si="2"/>
        <v>-7.61108493559514</v>
      </c>
      <c r="AA25">
        <v>0.41620626473967498</v>
      </c>
      <c r="AB25">
        <v>1.0434901986481699</v>
      </c>
      <c r="AC25">
        <v>0.40577106728309398</v>
      </c>
      <c r="AD25">
        <f t="shared" si="5"/>
        <v>-1.3750296216239466E-2</v>
      </c>
      <c r="AE25">
        <f t="shared" si="5"/>
        <v>-4.4605171179226341E-3</v>
      </c>
      <c r="AF25" t="s">
        <v>9</v>
      </c>
      <c r="AG25">
        <f t="shared" si="6"/>
        <v>4.1106777251558521E-3</v>
      </c>
      <c r="AH25">
        <f t="shared" si="6"/>
        <v>1.4750544973853863E-3</v>
      </c>
      <c r="AI25">
        <f t="shared" si="6"/>
        <v>4.8001226084917331E-3</v>
      </c>
      <c r="AJ25">
        <f t="shared" si="6"/>
        <v>0.42436386029218659</v>
      </c>
      <c r="AK25" t="s">
        <v>9</v>
      </c>
      <c r="AL25">
        <f t="shared" si="7"/>
        <v>-1.8752887874418533E-2</v>
      </c>
      <c r="AM25">
        <f t="shared" si="7"/>
        <v>-8.1424481695435702E-3</v>
      </c>
      <c r="AN25">
        <f t="shared" si="7"/>
        <v>-0.20127806992684771</v>
      </c>
      <c r="AO25">
        <f t="shared" si="3"/>
        <v>1.7888340137438003E-5</v>
      </c>
      <c r="AP25">
        <f t="shared" si="4"/>
        <v>-10.931361446333479</v>
      </c>
      <c r="AQ25">
        <f t="shared" si="8"/>
        <v>-4.6297991877158214E-6</v>
      </c>
      <c r="AR25">
        <v>27.667999999999999</v>
      </c>
      <c r="AS25" s="13">
        <v>27120</v>
      </c>
      <c r="AT25">
        <v>2.7373267154988449E-2</v>
      </c>
      <c r="AU25">
        <v>8.2746755921220647E-2</v>
      </c>
      <c r="AV25">
        <v>0.45051900901077047</v>
      </c>
      <c r="AW25">
        <v>0.42570096378720396</v>
      </c>
      <c r="AX25">
        <v>2.7473360559780356E-2</v>
      </c>
      <c r="AY25">
        <v>3.8231700691284791</v>
      </c>
      <c r="AZ25">
        <v>0.43758976784368886</v>
      </c>
      <c r="BA25">
        <v>7.2320937667751217E-2</v>
      </c>
      <c r="BB25">
        <v>7.0757975866649669E-2</v>
      </c>
      <c r="BC25">
        <v>7.0356168889324222E-2</v>
      </c>
      <c r="BD25">
        <v>3.4001244206774888</v>
      </c>
      <c r="BE25">
        <v>1.454411939269875E-2</v>
      </c>
      <c r="BF25">
        <v>-0.35072471078323891</v>
      </c>
      <c r="BG25">
        <v>-0.35228767258434046</v>
      </c>
      <c r="BH25">
        <v>-0.35268947956166591</v>
      </c>
      <c r="BI25">
        <v>0.11411526333333333</v>
      </c>
      <c r="BJ25">
        <v>2.0960129999999997E-2</v>
      </c>
      <c r="BK25">
        <v>3.9106322333333332</v>
      </c>
      <c r="BL25">
        <f t="shared" si="13"/>
        <v>2.7723566666666422E-2</v>
      </c>
      <c r="BM25">
        <v>3.8548440999999998</v>
      </c>
      <c r="BN25">
        <f t="shared" si="14"/>
        <v>1.6274866666666554E-2</v>
      </c>
      <c r="BO25">
        <v>-0.23637774079169768</v>
      </c>
      <c r="BP25">
        <v>-6.3005614066342508</v>
      </c>
      <c r="BQ25">
        <v>2.8624895258646972</v>
      </c>
      <c r="BR25">
        <v>0.50087989315937664</v>
      </c>
      <c r="BS25">
        <v>-0.20739910000000003</v>
      </c>
      <c r="BT25" t="s">
        <v>9</v>
      </c>
      <c r="BU25">
        <v>0.45051900901077047</v>
      </c>
      <c r="BV25">
        <v>0.42570096378720396</v>
      </c>
      <c r="BW25">
        <v>2.7473360559780356E-2</v>
      </c>
      <c r="BX25">
        <v>7.2320937667751217E-2</v>
      </c>
      <c r="BY25">
        <f t="shared" si="15"/>
        <v>-8.420178023075986E-3</v>
      </c>
      <c r="BZ25">
        <f t="shared" si="16"/>
        <v>-7.661031199898527E-3</v>
      </c>
      <c r="CA25">
        <f t="shared" si="16"/>
        <v>-3.9571528955654606E-3</v>
      </c>
      <c r="CB25">
        <f t="shared" si="16"/>
        <v>1.8433036717543372E-3</v>
      </c>
    </row>
    <row r="26" spans="1:80" x14ac:dyDescent="0.25">
      <c r="A26" s="1">
        <v>27303</v>
      </c>
      <c r="B26">
        <v>30.968</v>
      </c>
      <c r="C26">
        <v>0.93419140917198917</v>
      </c>
      <c r="D26" t="s">
        <v>9</v>
      </c>
      <c r="E26">
        <v>6.6</v>
      </c>
      <c r="F26">
        <v>68.994</v>
      </c>
      <c r="G26">
        <v>8.5076420551149459E-2</v>
      </c>
      <c r="H26">
        <v>0.92879999999999996</v>
      </c>
      <c r="I26" t="s">
        <v>9</v>
      </c>
      <c r="J26" t="s">
        <v>9</v>
      </c>
      <c r="K26" t="s">
        <v>9</v>
      </c>
      <c r="L26">
        <v>2.04743046418914E-4</v>
      </c>
      <c r="M26">
        <v>0.18230229241843049</v>
      </c>
      <c r="N26">
        <v>4.589440650212999E-4</v>
      </c>
      <c r="O26">
        <v>5.52</v>
      </c>
      <c r="P26">
        <f t="shared" si="1"/>
        <v>3.4329544132753469</v>
      </c>
      <c r="Q26">
        <v>-6.8073926875927046E-2</v>
      </c>
      <c r="R26" t="s">
        <v>9</v>
      </c>
      <c r="S26">
        <v>6.3913325743652855E-2</v>
      </c>
      <c r="T26">
        <v>4.2340195442945827</v>
      </c>
      <c r="U26">
        <v>8.1650418199782443E-2</v>
      </c>
      <c r="V26">
        <v>0.6568980478848242</v>
      </c>
      <c r="W26" t="s">
        <v>9</v>
      </c>
      <c r="X26">
        <v>-8.4937547971317802</v>
      </c>
      <c r="Y26">
        <v>-1.7020890223989071</v>
      </c>
      <c r="Z26">
        <f t="shared" si="2"/>
        <v>-7.6865822180282839</v>
      </c>
      <c r="AA26">
        <v>1.33226363646202</v>
      </c>
      <c r="AB26">
        <v>0.58591582609142101</v>
      </c>
      <c r="AC26">
        <v>9.3242398396986295E-2</v>
      </c>
      <c r="AD26">
        <f t="shared" si="5"/>
        <v>-7.5277820497108294E-3</v>
      </c>
      <c r="AE26">
        <f t="shared" si="5"/>
        <v>-1.0354876766114435E-2</v>
      </c>
      <c r="AF26" t="s">
        <v>9</v>
      </c>
      <c r="AG26">
        <f t="shared" si="6"/>
        <v>9.1095337029788379E-3</v>
      </c>
      <c r="AH26">
        <f t="shared" si="6"/>
        <v>-2.9957690916804225E-3</v>
      </c>
      <c r="AI26">
        <f t="shared" si="6"/>
        <v>-2.2348705681943401E-2</v>
      </c>
      <c r="AJ26">
        <f t="shared" si="6"/>
        <v>2.9783837929317047E-2</v>
      </c>
      <c r="AK26" t="s">
        <v>9</v>
      </c>
      <c r="AL26">
        <f t="shared" si="7"/>
        <v>-1.2531918410616072E-2</v>
      </c>
      <c r="AM26">
        <f t="shared" si="7"/>
        <v>7.4376058561593794E-3</v>
      </c>
      <c r="AN26">
        <f t="shared" si="7"/>
        <v>-7.5497282433143909E-2</v>
      </c>
      <c r="AO26">
        <f t="shared" si="3"/>
        <v>1.6113477460195908E-5</v>
      </c>
      <c r="AP26">
        <f t="shared" si="4"/>
        <v>-11.035854526825521</v>
      </c>
      <c r="AQ26">
        <f t="shared" si="8"/>
        <v>-1.7748626772420945E-6</v>
      </c>
      <c r="AR26">
        <v>28.481999999999999</v>
      </c>
      <c r="AS26" s="13">
        <v>27211</v>
      </c>
      <c r="AT26">
        <v>2.9797188388415857E-2</v>
      </c>
      <c r="AU26">
        <v>7.1322714146815375E-2</v>
      </c>
      <c r="AV26">
        <v>0.46430757901104919</v>
      </c>
      <c r="AW26">
        <v>0.44750685734166573</v>
      </c>
      <c r="AX26">
        <v>8.1032622285321307E-2</v>
      </c>
      <c r="AY26">
        <v>3.8449562598127671</v>
      </c>
      <c r="AZ26">
        <v>0.45047197827285018</v>
      </c>
      <c r="BA26">
        <v>9.247442089597907E-2</v>
      </c>
      <c r="BB26">
        <v>8.8955047028894951E-2</v>
      </c>
      <c r="BC26">
        <v>8.1936765745414197E-2</v>
      </c>
      <c r="BD26">
        <v>3.4616813030870395</v>
      </c>
      <c r="BE26">
        <v>6.7197021547122301E-2</v>
      </c>
      <c r="BF26">
        <v>-0.2908005358297488</v>
      </c>
      <c r="BG26">
        <v>-0.29431990969683292</v>
      </c>
      <c r="BH26">
        <v>-0.30133819098031367</v>
      </c>
      <c r="BI26">
        <v>8.9336526666666652E-2</v>
      </c>
      <c r="BJ26">
        <v>2.2621086666666665E-2</v>
      </c>
      <c r="BK26">
        <v>3.9409087333333335</v>
      </c>
      <c r="BL26">
        <f t="shared" si="13"/>
        <v>3.0276500000000262E-2</v>
      </c>
      <c r="BM26">
        <v>3.8976966333333336</v>
      </c>
      <c r="BN26">
        <f t="shared" si="14"/>
        <v>4.2852533333333831E-2</v>
      </c>
      <c r="BO26">
        <v>-6.9111455727236661</v>
      </c>
      <c r="BP26">
        <v>-7.3197163503992568</v>
      </c>
      <c r="BQ26">
        <v>0.12071736076911432</v>
      </c>
      <c r="BR26">
        <v>-2.0514710811783199</v>
      </c>
      <c r="BS26">
        <v>-0.10235073333333333</v>
      </c>
      <c r="BT26" t="s">
        <v>9</v>
      </c>
      <c r="BU26">
        <v>0.46430757901104919</v>
      </c>
      <c r="BV26">
        <v>0.44750685734166573</v>
      </c>
      <c r="BW26">
        <v>8.1032622285321307E-2</v>
      </c>
      <c r="BX26">
        <v>9.247442089597907E-2</v>
      </c>
      <c r="BY26">
        <f t="shared" si="15"/>
        <v>1.3788570000278721E-2</v>
      </c>
      <c r="BZ26">
        <f t="shared" si="16"/>
        <v>2.1805893554461775E-2</v>
      </c>
      <c r="CA26">
        <f t="shared" si="16"/>
        <v>5.3559261725540951E-2</v>
      </c>
      <c r="CB26">
        <f t="shared" si="16"/>
        <v>2.0153483228227853E-2</v>
      </c>
    </row>
    <row r="27" spans="1:80" x14ac:dyDescent="0.25">
      <c r="A27" s="1">
        <v>27395</v>
      </c>
      <c r="B27">
        <v>30.231999999999999</v>
      </c>
      <c r="C27">
        <v>0.91758669003006432</v>
      </c>
      <c r="D27" t="s">
        <v>9</v>
      </c>
      <c r="E27">
        <v>8.2666666666666657</v>
      </c>
      <c r="F27">
        <v>69.596000000000004</v>
      </c>
      <c r="G27">
        <v>5.8601485839585118E-2</v>
      </c>
      <c r="H27">
        <v>0.40336666666666665</v>
      </c>
      <c r="I27" t="s">
        <v>9</v>
      </c>
      <c r="J27" t="s">
        <v>9</v>
      </c>
      <c r="K27" t="s">
        <v>9</v>
      </c>
      <c r="L27">
        <v>1.9891174903116711E-4</v>
      </c>
      <c r="M27">
        <v>0.18380634594166309</v>
      </c>
      <c r="N27">
        <v>5.1855312186787901E-4</v>
      </c>
      <c r="O27">
        <v>9.85</v>
      </c>
      <c r="P27">
        <f t="shared" si="1"/>
        <v>3.4089009660471876</v>
      </c>
      <c r="Q27">
        <v>-8.6008218470450926E-2</v>
      </c>
      <c r="R27" t="s">
        <v>9</v>
      </c>
      <c r="S27">
        <v>7.9427133631321825E-2</v>
      </c>
      <c r="T27">
        <v>4.2427070944244702</v>
      </c>
      <c r="U27">
        <v>5.6948684030019896E-2</v>
      </c>
      <c r="V27">
        <v>0.3388741117132042</v>
      </c>
      <c r="W27" t="s">
        <v>9</v>
      </c>
      <c r="X27">
        <v>-8.522649303807853</v>
      </c>
      <c r="Y27">
        <v>-1.6938725433145518</v>
      </c>
      <c r="Z27">
        <f t="shared" ref="Z27:Z90" si="17">LN(N27)</f>
        <v>-7.5644680825669814</v>
      </c>
      <c r="AA27">
        <v>1.9487882314944101</v>
      </c>
      <c r="AB27">
        <v>-0.13348505264378199</v>
      </c>
      <c r="AC27">
        <v>-0.20105427753086799</v>
      </c>
      <c r="AD27">
        <f t="shared" si="5"/>
        <v>-2.4053447228159275E-2</v>
      </c>
      <c r="AE27">
        <f t="shared" si="5"/>
        <v>-1.793429159452388E-2</v>
      </c>
      <c r="AF27" t="s">
        <v>9</v>
      </c>
      <c r="AG27">
        <f t="shared" si="6"/>
        <v>1.5513807887668971E-2</v>
      </c>
      <c r="AH27">
        <f t="shared" si="6"/>
        <v>8.6875501298875335E-3</v>
      </c>
      <c r="AI27">
        <f t="shared" si="6"/>
        <v>-2.4701734169762547E-2</v>
      </c>
      <c r="AJ27">
        <f t="shared" si="6"/>
        <v>-0.31802393617162</v>
      </c>
      <c r="AK27" t="s">
        <v>9</v>
      </c>
      <c r="AL27">
        <f t="shared" si="7"/>
        <v>-2.8894506676072851E-2</v>
      </c>
      <c r="AM27">
        <f t="shared" si="7"/>
        <v>8.2164790843552993E-3</v>
      </c>
      <c r="AN27">
        <f t="shared" si="7"/>
        <v>0.12211413546130245</v>
      </c>
      <c r="AO27">
        <f t="shared" ref="AO27:AO90" si="18">N27/AR27</f>
        <v>1.7801954130518691E-5</v>
      </c>
      <c r="AP27">
        <f t="shared" si="4"/>
        <v>-10.936202324078495</v>
      </c>
      <c r="AQ27">
        <f t="shared" si="8"/>
        <v>1.6884766703227825E-6</v>
      </c>
      <c r="AR27">
        <v>29.129000000000001</v>
      </c>
      <c r="AS27" s="13">
        <v>27303</v>
      </c>
      <c r="AT27">
        <v>2.092734358523048E-2</v>
      </c>
      <c r="AU27">
        <v>5.9354678644080117E-2</v>
      </c>
      <c r="AV27">
        <v>0.46977322454602255</v>
      </c>
      <c r="AW27">
        <v>0.46263003368378153</v>
      </c>
      <c r="AX27">
        <v>0.13239789623164763</v>
      </c>
      <c r="AY27">
        <v>3.8642829986604506</v>
      </c>
      <c r="AZ27">
        <v>0.44834724388444946</v>
      </c>
      <c r="BA27">
        <v>0.10878499778976708</v>
      </c>
      <c r="BB27">
        <v>0.10189815438899563</v>
      </c>
      <c r="BC27">
        <v>8.8047322776333758E-2</v>
      </c>
      <c r="BD27">
        <v>3.5269076703460756</v>
      </c>
      <c r="BE27">
        <v>0.11097191557007455</v>
      </c>
      <c r="BF27">
        <v>-0.22859033052460784</v>
      </c>
      <c r="BG27">
        <v>-0.23547717392537929</v>
      </c>
      <c r="BH27">
        <v>-0.24932800553804116</v>
      </c>
      <c r="BI27">
        <v>6.1107733333333331E-2</v>
      </c>
      <c r="BJ27">
        <v>1.6218883333333333E-2</v>
      </c>
      <c r="BK27">
        <v>3.9620745666666668</v>
      </c>
      <c r="BL27">
        <f t="shared" si="13"/>
        <v>2.1165833333333328E-2</v>
      </c>
      <c r="BM27">
        <v>3.732590566666667</v>
      </c>
      <c r="BN27">
        <f t="shared" si="14"/>
        <v>-0.16510606666666661</v>
      </c>
      <c r="BO27">
        <v>-8.07605192268956</v>
      </c>
      <c r="BP27">
        <v>-2.0314664980406834</v>
      </c>
      <c r="BQ27">
        <v>-2.0525286709149206</v>
      </c>
      <c r="BR27">
        <v>-1.0460922981211376</v>
      </c>
      <c r="BS27">
        <v>-0.20143793333333335</v>
      </c>
      <c r="BT27" t="s">
        <v>9</v>
      </c>
      <c r="BU27">
        <v>0.46977322454602255</v>
      </c>
      <c r="BV27">
        <v>0.46263003368378153</v>
      </c>
      <c r="BW27">
        <v>0.13239789623164763</v>
      </c>
      <c r="BX27">
        <v>0.10878499778976708</v>
      </c>
      <c r="BY27">
        <f t="shared" si="15"/>
        <v>5.4656455349733624E-3</v>
      </c>
      <c r="BZ27">
        <f t="shared" si="16"/>
        <v>1.5123176342115796E-2</v>
      </c>
      <c r="CA27">
        <f t="shared" si="16"/>
        <v>5.1365273946326326E-2</v>
      </c>
      <c r="CB27">
        <f t="shared" si="16"/>
        <v>1.6310576893788009E-2</v>
      </c>
    </row>
    <row r="28" spans="1:80" x14ac:dyDescent="0.25">
      <c r="A28" s="1">
        <v>27485</v>
      </c>
      <c r="B28">
        <v>30.433</v>
      </c>
      <c r="C28">
        <v>0.91147483781839955</v>
      </c>
      <c r="D28" t="s">
        <v>9</v>
      </c>
      <c r="E28">
        <v>8.8666666666666671</v>
      </c>
      <c r="F28">
        <v>70.236999999999995</v>
      </c>
      <c r="G28">
        <v>4.7969288995949155E-2</v>
      </c>
      <c r="H28">
        <v>0.21859999999999999</v>
      </c>
      <c r="I28" t="s">
        <v>9</v>
      </c>
      <c r="J28" t="s">
        <v>9</v>
      </c>
      <c r="K28" t="s">
        <v>9</v>
      </c>
      <c r="L28">
        <v>1.9928883882966184E-4</v>
      </c>
      <c r="M28">
        <v>0.18654566130513009</v>
      </c>
      <c r="N28">
        <v>5.8329185984580599E-4</v>
      </c>
      <c r="O28">
        <v>4.18</v>
      </c>
      <c r="P28">
        <f t="shared" ref="P28:P91" si="19">LN(B28)</f>
        <v>3.4155275459703103</v>
      </c>
      <c r="Q28">
        <v>-9.2691290490310219E-2</v>
      </c>
      <c r="R28" t="s">
        <v>9</v>
      </c>
      <c r="S28">
        <v>8.4953705880163682E-2</v>
      </c>
      <c r="T28">
        <v>4.2518752377085827</v>
      </c>
      <c r="U28">
        <v>4.6854281076289965E-2</v>
      </c>
      <c r="V28">
        <v>0.19770265883225688</v>
      </c>
      <c r="W28" t="s">
        <v>9</v>
      </c>
      <c r="X28">
        <v>-8.5207553341718825</v>
      </c>
      <c r="Y28">
        <v>-1.6790792371296279</v>
      </c>
      <c r="Z28">
        <f t="shared" si="17"/>
        <v>-7.4468228796495541</v>
      </c>
      <c r="AA28">
        <v>0.56014492256996395</v>
      </c>
      <c r="AB28">
        <v>-0.734920116883648</v>
      </c>
      <c r="AC28">
        <v>-0.18134265829680599</v>
      </c>
      <c r="AD28">
        <f t="shared" ref="AD28:AK71" si="20">P28-P27</f>
        <v>6.6265799231226552E-3</v>
      </c>
      <c r="AE28">
        <f t="shared" si="20"/>
        <v>-6.683072019859293E-3</v>
      </c>
      <c r="AF28" t="s">
        <v>9</v>
      </c>
      <c r="AG28">
        <f t="shared" si="6"/>
        <v>5.5265722488418573E-3</v>
      </c>
      <c r="AH28">
        <f t="shared" si="6"/>
        <v>9.1681432841124177E-3</v>
      </c>
      <c r="AI28">
        <f t="shared" si="6"/>
        <v>-1.0094402953729931E-2</v>
      </c>
      <c r="AJ28">
        <f t="shared" si="6"/>
        <v>-0.14117145288094732</v>
      </c>
      <c r="AK28" t="s">
        <v>9</v>
      </c>
      <c r="AL28">
        <f t="shared" si="7"/>
        <v>1.8939696359705493E-3</v>
      </c>
      <c r="AM28">
        <f t="shared" si="7"/>
        <v>1.4793306184923916E-2</v>
      </c>
      <c r="AN28">
        <f t="shared" si="7"/>
        <v>0.11764520291742731</v>
      </c>
      <c r="AO28">
        <f t="shared" si="18"/>
        <v>1.9731136589060481E-5</v>
      </c>
      <c r="AP28">
        <f t="shared" si="4"/>
        <v>-10.833312632439435</v>
      </c>
      <c r="AQ28">
        <f t="shared" si="8"/>
        <v>1.92918245854179E-6</v>
      </c>
      <c r="AR28">
        <v>29.562000000000001</v>
      </c>
      <c r="AS28" s="13">
        <v>27395</v>
      </c>
      <c r="AT28">
        <v>1.1905043908675255E-2</v>
      </c>
      <c r="AU28">
        <v>6.1303654310122163E-2</v>
      </c>
      <c r="AV28">
        <v>0.47901763826622096</v>
      </c>
      <c r="AW28">
        <v>0.48071429562587853</v>
      </c>
      <c r="AX28">
        <v>0.16851997043896233</v>
      </c>
      <c r="AY28">
        <v>3.8895927960584959</v>
      </c>
      <c r="AZ28">
        <v>0.46825376102431621</v>
      </c>
      <c r="BA28">
        <v>0.11702038639934542</v>
      </c>
      <c r="BB28">
        <v>0.1100835465302521</v>
      </c>
      <c r="BC28">
        <v>9.6087611223680036E-2</v>
      </c>
      <c r="BD28">
        <v>3.5790951282312373</v>
      </c>
      <c r="BE28">
        <v>0.15775609319705758</v>
      </c>
      <c r="BF28">
        <v>-0.19347728142791321</v>
      </c>
      <c r="BG28">
        <v>-0.20041412129700653</v>
      </c>
      <c r="BH28">
        <v>-0.21441005660357859</v>
      </c>
      <c r="BI28">
        <v>5.2781259999999997E-2</v>
      </c>
      <c r="BJ28">
        <v>1.4106553333333332E-2</v>
      </c>
      <c r="BK28">
        <v>3.9740501666666668</v>
      </c>
      <c r="BL28">
        <f t="shared" si="13"/>
        <v>1.1975599999999975E-2</v>
      </c>
      <c r="BM28">
        <v>3.6306786</v>
      </c>
      <c r="BN28">
        <f t="shared" si="14"/>
        <v>-0.10191196666666702</v>
      </c>
      <c r="BO28">
        <v>-2.4726386997344503</v>
      </c>
      <c r="BP28">
        <v>2.5527173189736332</v>
      </c>
      <c r="BQ28">
        <v>-0.4465743124815667</v>
      </c>
      <c r="BR28">
        <v>1.2827248079705587</v>
      </c>
      <c r="BS28">
        <v>-8.1079499999999985E-2</v>
      </c>
      <c r="BT28" t="s">
        <v>9</v>
      </c>
      <c r="BU28">
        <v>0.47901763826622096</v>
      </c>
      <c r="BV28">
        <v>0.48071429562587853</v>
      </c>
      <c r="BW28">
        <v>0.16851997043896233</v>
      </c>
      <c r="BX28">
        <v>0.11702038639934542</v>
      </c>
      <c r="BY28">
        <f t="shared" si="15"/>
        <v>9.2444137201984078E-3</v>
      </c>
      <c r="BZ28">
        <f t="shared" si="16"/>
        <v>1.8084261942097002E-2</v>
      </c>
      <c r="CA28">
        <f t="shared" si="16"/>
        <v>3.6122074207314697E-2</v>
      </c>
      <c r="CB28">
        <f t="shared" si="16"/>
        <v>8.2353886095783424E-3</v>
      </c>
    </row>
    <row r="29" spans="1:80" x14ac:dyDescent="0.25">
      <c r="A29" s="1">
        <v>27576</v>
      </c>
      <c r="B29">
        <v>31.085000000000001</v>
      </c>
      <c r="C29">
        <v>0.91508755776687867</v>
      </c>
      <c r="D29" t="s">
        <v>9</v>
      </c>
      <c r="E29">
        <v>8.4666666666666668</v>
      </c>
      <c r="F29">
        <v>70.066999999999993</v>
      </c>
      <c r="G29">
        <v>5.6090232682929987E-2</v>
      </c>
      <c r="H29">
        <v>0.27073333333333333</v>
      </c>
      <c r="I29" t="s">
        <v>9</v>
      </c>
      <c r="J29" t="s">
        <v>9</v>
      </c>
      <c r="K29" t="s">
        <v>9</v>
      </c>
      <c r="L29">
        <v>2.0240397450172224E-4</v>
      </c>
      <c r="M29">
        <v>0.18860822951487224</v>
      </c>
      <c r="N29">
        <v>5.7054241356782717E-4</v>
      </c>
      <c r="O29">
        <v>-1.56</v>
      </c>
      <c r="P29">
        <f t="shared" si="19"/>
        <v>3.4367253877213009</v>
      </c>
      <c r="Q29">
        <v>-8.8735526736258646E-2</v>
      </c>
      <c r="R29" t="s">
        <v>9</v>
      </c>
      <c r="S29">
        <v>8.1272720128736362E-2</v>
      </c>
      <c r="T29">
        <v>4.2494519271373541</v>
      </c>
      <c r="U29">
        <v>5.4573629250041097E-2</v>
      </c>
      <c r="V29">
        <v>0.23959416164472577</v>
      </c>
      <c r="W29" t="s">
        <v>9</v>
      </c>
      <c r="X29">
        <v>-8.5052449838775477</v>
      </c>
      <c r="Y29">
        <v>-1.668083274979328</v>
      </c>
      <c r="Z29">
        <f t="shared" si="17"/>
        <v>-7.4689230468719661</v>
      </c>
      <c r="AA29">
        <v>-0.49235064965896402</v>
      </c>
      <c r="AB29">
        <v>-0.41216397666489801</v>
      </c>
      <c r="AC29">
        <v>0.25009612499030398</v>
      </c>
      <c r="AD29">
        <f t="shared" si="20"/>
        <v>2.1197841750990598E-2</v>
      </c>
      <c r="AE29">
        <f t="shared" si="20"/>
        <v>3.9557637540515722E-3</v>
      </c>
      <c r="AF29" t="s">
        <v>9</v>
      </c>
      <c r="AG29">
        <f t="shared" si="6"/>
        <v>-3.6809857514273209E-3</v>
      </c>
      <c r="AH29">
        <f t="shared" si="6"/>
        <v>-2.4233105712285763E-3</v>
      </c>
      <c r="AI29">
        <f t="shared" si="6"/>
        <v>7.7193481737511324E-3</v>
      </c>
      <c r="AJ29">
        <f t="shared" si="6"/>
        <v>4.1891502812468895E-2</v>
      </c>
      <c r="AK29" t="s">
        <v>9</v>
      </c>
      <c r="AL29">
        <f t="shared" si="7"/>
        <v>1.5510350294334785E-2</v>
      </c>
      <c r="AM29">
        <f t="shared" si="7"/>
        <v>1.0995962150299965E-2</v>
      </c>
      <c r="AN29">
        <f t="shared" si="7"/>
        <v>-2.2100167222411926E-2</v>
      </c>
      <c r="AO29">
        <f t="shared" si="18"/>
        <v>1.8964978512426112E-5</v>
      </c>
      <c r="AP29">
        <f t="shared" ref="AP29:AP92" si="21">LN(AO29)</f>
        <v>-10.872916515836122</v>
      </c>
      <c r="AQ29">
        <f t="shared" ref="AQ29:AQ92" si="22">AO29-AO28</f>
        <v>-7.6615807663436874E-7</v>
      </c>
      <c r="AR29">
        <v>30.084</v>
      </c>
      <c r="AS29" s="13">
        <v>27485</v>
      </c>
      <c r="AT29">
        <v>1.9657292225745804E-2</v>
      </c>
      <c r="AU29">
        <v>6.9995141552080697E-2</v>
      </c>
      <c r="AV29">
        <v>0.49385859841105639</v>
      </c>
      <c r="AW29">
        <v>0.49443350422455862</v>
      </c>
      <c r="AX29">
        <v>0.18660593781953547</v>
      </c>
      <c r="AY29">
        <v>3.9152881968377224</v>
      </c>
      <c r="AZ29">
        <v>0.49212382916194142</v>
      </c>
      <c r="BA29">
        <v>0.12503754686170221</v>
      </c>
      <c r="BB29">
        <v>0.11966497093277884</v>
      </c>
      <c r="BC29">
        <v>0.11293763280531838</v>
      </c>
      <c r="BD29">
        <v>3.6080355362462018</v>
      </c>
      <c r="BE29">
        <v>0.18487116857042049</v>
      </c>
      <c r="BF29">
        <v>-0.18221511372981872</v>
      </c>
      <c r="BG29">
        <v>-0.18758768965874209</v>
      </c>
      <c r="BH29">
        <v>-0.19431502778620255</v>
      </c>
      <c r="BI29">
        <v>5.9777049999999998E-2</v>
      </c>
      <c r="BJ29">
        <v>1.352015E-2</v>
      </c>
      <c r="BK29">
        <v>3.9938996000000002</v>
      </c>
      <c r="BL29">
        <f t="shared" si="13"/>
        <v>1.9849433333333444E-2</v>
      </c>
      <c r="BM29">
        <v>3.6519756333333331</v>
      </c>
      <c r="BN29">
        <f t="shared" si="14"/>
        <v>2.1297033333333104E-2</v>
      </c>
      <c r="BO29">
        <v>1.7113534368115071</v>
      </c>
      <c r="BP29">
        <v>3.0191674614176467</v>
      </c>
      <c r="BQ29">
        <v>2.3491278284447374</v>
      </c>
      <c r="BR29">
        <v>1.2306163393451233</v>
      </c>
      <c r="BS29">
        <v>-6.4322000000000004E-2</v>
      </c>
      <c r="BT29" t="s">
        <v>9</v>
      </c>
      <c r="BU29">
        <v>0.49385859841105639</v>
      </c>
      <c r="BV29">
        <v>0.49443350422455862</v>
      </c>
      <c r="BW29">
        <v>0.18660593781953547</v>
      </c>
      <c r="BX29">
        <v>0.12503754686170221</v>
      </c>
      <c r="BY29">
        <f t="shared" si="15"/>
        <v>1.4840960144835436E-2</v>
      </c>
      <c r="BZ29">
        <f t="shared" si="16"/>
        <v>1.3719208598680088E-2</v>
      </c>
      <c r="CA29">
        <f t="shared" si="16"/>
        <v>1.8085967380573137E-2</v>
      </c>
      <c r="CB29">
        <f t="shared" si="16"/>
        <v>8.0171604623567871E-3</v>
      </c>
    </row>
    <row r="30" spans="1:80" x14ac:dyDescent="0.25">
      <c r="A30" s="1">
        <v>27668</v>
      </c>
      <c r="B30">
        <v>31.65</v>
      </c>
      <c r="C30">
        <v>0.91716915377165764</v>
      </c>
      <c r="D30" t="s">
        <v>9</v>
      </c>
      <c r="E30">
        <v>8.3000000000000007</v>
      </c>
      <c r="F30">
        <v>69.924000000000007</v>
      </c>
      <c r="G30">
        <v>4.871315970940656E-2</v>
      </c>
      <c r="H30">
        <v>4.596666666666667E-2</v>
      </c>
      <c r="I30" t="s">
        <v>9</v>
      </c>
      <c r="J30" t="s">
        <v>9</v>
      </c>
      <c r="K30" t="s">
        <v>9</v>
      </c>
      <c r="L30">
        <v>2.0507205059091852E-4</v>
      </c>
      <c r="M30">
        <v>0.18931873356895748</v>
      </c>
      <c r="N30">
        <v>5.7739823070011745E-4</v>
      </c>
      <c r="O30">
        <v>-4.28</v>
      </c>
      <c r="P30">
        <f t="shared" si="19"/>
        <v>3.4547381485901854</v>
      </c>
      <c r="Q30">
        <v>-8.646335942778885E-2</v>
      </c>
      <c r="R30" t="s">
        <v>9</v>
      </c>
      <c r="S30">
        <v>7.9734968018853519E-2</v>
      </c>
      <c r="T30">
        <v>4.2474089379489373</v>
      </c>
      <c r="U30">
        <v>4.7563850372420315E-2</v>
      </c>
      <c r="V30">
        <v>4.4941497703468794E-2</v>
      </c>
      <c r="W30" t="s">
        <v>9</v>
      </c>
      <c r="X30">
        <v>-8.4921491742785129</v>
      </c>
      <c r="Y30">
        <v>-1.6643232633338974</v>
      </c>
      <c r="Z30">
        <f t="shared" si="17"/>
        <v>-7.4569783549934812</v>
      </c>
      <c r="AA30">
        <v>-0.248795098617862</v>
      </c>
      <c r="AB30">
        <v>-0.18166913207475399</v>
      </c>
      <c r="AC30">
        <v>-4.1238788135949798E-2</v>
      </c>
      <c r="AD30">
        <f t="shared" si="20"/>
        <v>1.8012760868884481E-2</v>
      </c>
      <c r="AE30">
        <f t="shared" si="20"/>
        <v>2.2721673084697969E-3</v>
      </c>
      <c r="AF30" t="s">
        <v>9</v>
      </c>
      <c r="AG30">
        <f t="shared" si="6"/>
        <v>-1.5377521098828423E-3</v>
      </c>
      <c r="AH30">
        <f t="shared" si="6"/>
        <v>-2.0429891884168327E-3</v>
      </c>
      <c r="AI30">
        <f>U30-U29</f>
        <v>-7.0097788776207828E-3</v>
      </c>
      <c r="AJ30">
        <f t="shared" si="6"/>
        <v>-0.19465266394125696</v>
      </c>
      <c r="AK30" t="s">
        <v>9</v>
      </c>
      <c r="AL30">
        <f t="shared" si="7"/>
        <v>1.309580959903478E-2</v>
      </c>
      <c r="AM30">
        <f>Y30-Y29</f>
        <v>3.7600116454306054E-3</v>
      </c>
      <c r="AN30">
        <f t="shared" si="7"/>
        <v>1.1944691878484903E-2</v>
      </c>
      <c r="AO30">
        <f t="shared" si="18"/>
        <v>1.8877242969239135E-5</v>
      </c>
      <c r="AP30">
        <f t="shared" si="21"/>
        <v>-10.877553437081874</v>
      </c>
      <c r="AQ30">
        <f t="shared" si="22"/>
        <v>-8.7735543186977331E-8</v>
      </c>
      <c r="AR30">
        <v>30.587</v>
      </c>
      <c r="AS30" s="13">
        <v>27576</v>
      </c>
      <c r="AT30">
        <v>1.8095081052838916E-2</v>
      </c>
      <c r="AU30">
        <v>6.2657038406899915E-2</v>
      </c>
      <c r="AV30">
        <v>0.49239991257036198</v>
      </c>
      <c r="AW30">
        <v>0.49643215404464264</v>
      </c>
      <c r="AX30">
        <v>0.19774176189419407</v>
      </c>
      <c r="AY30">
        <v>3.9163740695256335</v>
      </c>
      <c r="AZ30">
        <v>0.49623213417712253</v>
      </c>
      <c r="BA30">
        <v>0.11855748391867632</v>
      </c>
      <c r="BB30">
        <v>0.11422181390810326</v>
      </c>
      <c r="BC30">
        <v>0.11277656320354246</v>
      </c>
      <c r="BD30">
        <v>3.6217159188494654</v>
      </c>
      <c r="BE30">
        <v>0.20157398350095462</v>
      </c>
      <c r="BF30">
        <v>-0.17610066675749159</v>
      </c>
      <c r="BG30">
        <v>-0.18043633676806464</v>
      </c>
      <c r="BH30">
        <v>-0.18188158747262545</v>
      </c>
      <c r="BI30">
        <v>5.2715223333333339E-2</v>
      </c>
      <c r="BJ30">
        <v>1.2147523333333334E-2</v>
      </c>
      <c r="BK30">
        <v>4.0121564666666663</v>
      </c>
      <c r="BL30">
        <f t="shared" si="13"/>
        <v>1.8256866666666038E-2</v>
      </c>
      <c r="BM30">
        <v>3.5919820000000002</v>
      </c>
      <c r="BN30">
        <f t="shared" si="14"/>
        <v>-5.9993633333332852E-2</v>
      </c>
      <c r="BO30">
        <v>5.8581637664235929E-2</v>
      </c>
      <c r="BP30">
        <v>2.8124302878410936</v>
      </c>
      <c r="BQ30">
        <v>-1.5936184366070576</v>
      </c>
      <c r="BR30">
        <v>-0.38884318982939364</v>
      </c>
      <c r="BS30">
        <v>-9.7630400000000006E-2</v>
      </c>
      <c r="BT30" t="s">
        <v>9</v>
      </c>
      <c r="BU30">
        <v>0.49239991257036198</v>
      </c>
      <c r="BV30">
        <v>0.49643215404464264</v>
      </c>
      <c r="BW30">
        <v>0.19774176189419407</v>
      </c>
      <c r="BX30">
        <v>0.11855748391867632</v>
      </c>
      <c r="BY30">
        <f t="shared" si="15"/>
        <v>-1.4586858406944181E-3</v>
      </c>
      <c r="BZ30">
        <f t="shared" si="16"/>
        <v>1.9986498200840197E-3</v>
      </c>
      <c r="CA30">
        <f t="shared" si="16"/>
        <v>1.1135824074658601E-2</v>
      </c>
      <c r="CB30">
        <f t="shared" si="16"/>
        <v>-6.4800629430258883E-3</v>
      </c>
    </row>
    <row r="31" spans="1:80" x14ac:dyDescent="0.25">
      <c r="A31" s="1">
        <v>27760</v>
      </c>
      <c r="B31">
        <v>32.646999999999998</v>
      </c>
      <c r="C31">
        <v>0.92253118566914605</v>
      </c>
      <c r="D31">
        <v>0.147715508</v>
      </c>
      <c r="E31">
        <v>7.7333333333333325</v>
      </c>
      <c r="F31">
        <v>70.453000000000003</v>
      </c>
      <c r="G31">
        <v>4.6479352286204645E-2</v>
      </c>
      <c r="H31">
        <v>-9.346666666666667E-2</v>
      </c>
      <c r="I31" t="s">
        <v>9</v>
      </c>
      <c r="J31">
        <v>-0.61451683099999999</v>
      </c>
      <c r="K31">
        <v>-0.37886135500000001</v>
      </c>
      <c r="L31">
        <v>2.105239400290182E-4</v>
      </c>
      <c r="M31">
        <v>0.19249401048077025</v>
      </c>
      <c r="N31">
        <v>6.4175399000483625E-4</v>
      </c>
      <c r="O31">
        <v>0.41</v>
      </c>
      <c r="P31">
        <f t="shared" si="19"/>
        <v>3.4857529678867931</v>
      </c>
      <c r="Q31">
        <v>-8.063409803544086E-2</v>
      </c>
      <c r="R31">
        <v>-1.912467098341802</v>
      </c>
      <c r="S31">
        <v>7.448885199073918E-2</v>
      </c>
      <c r="T31">
        <v>4.2549458208305193</v>
      </c>
      <c r="U31">
        <v>4.5431532452421493E-2</v>
      </c>
      <c r="V31">
        <v>-9.8127477997942206E-2</v>
      </c>
      <c r="W31" t="s">
        <v>9</v>
      </c>
      <c r="X31">
        <v>-8.4659111819545245</v>
      </c>
      <c r="Y31">
        <v>-1.6476902401239697</v>
      </c>
      <c r="Z31">
        <f t="shared" si="17"/>
        <v>-7.351305520850449</v>
      </c>
      <c r="AA31">
        <v>-0.61453983383206601</v>
      </c>
      <c r="AB31">
        <v>-0.37785505555212601</v>
      </c>
      <c r="AC31">
        <v>-0.36920986337258699</v>
      </c>
      <c r="AD31">
        <f t="shared" si="20"/>
        <v>3.1014819296607765E-2</v>
      </c>
      <c r="AE31">
        <f t="shared" si="20"/>
        <v>5.8292613923479897E-3</v>
      </c>
      <c r="AF31" t="s">
        <v>9</v>
      </c>
      <c r="AG31">
        <f t="shared" si="6"/>
        <v>-5.2461160281143393E-3</v>
      </c>
      <c r="AH31">
        <f t="shared" si="6"/>
        <v>7.5368828815820521E-3</v>
      </c>
      <c r="AI31">
        <f t="shared" si="6"/>
        <v>-2.1323179199988218E-3</v>
      </c>
      <c r="AJ31">
        <f t="shared" si="6"/>
        <v>-0.143068975701411</v>
      </c>
      <c r="AK31" t="s">
        <v>9</v>
      </c>
      <c r="AL31">
        <f t="shared" si="7"/>
        <v>2.6237992323988379E-2</v>
      </c>
      <c r="AM31">
        <f t="shared" si="7"/>
        <v>1.6633023209927655E-2</v>
      </c>
      <c r="AN31">
        <f t="shared" si="7"/>
        <v>0.10567283414303219</v>
      </c>
      <c r="AO31">
        <f t="shared" si="18"/>
        <v>2.0761346769914795E-5</v>
      </c>
      <c r="AP31">
        <f t="shared" si="21"/>
        <v>-10.782417628460808</v>
      </c>
      <c r="AQ31">
        <f t="shared" si="22"/>
        <v>1.8841038006756601E-6</v>
      </c>
      <c r="AR31">
        <v>30.911000000000001</v>
      </c>
      <c r="AS31" s="13">
        <v>27668</v>
      </c>
      <c r="AT31">
        <v>1.1329998475926887E-2</v>
      </c>
      <c r="AU31">
        <v>5.6424931148711978E-2</v>
      </c>
      <c r="AV31">
        <v>0.49434442504748755</v>
      </c>
      <c r="AW31">
        <v>0.50110458756979936</v>
      </c>
      <c r="AX31">
        <v>0.20941510188388157</v>
      </c>
      <c r="AY31">
        <v>3.9326368386980963</v>
      </c>
      <c r="AZ31">
        <v>0.50192390038938028</v>
      </c>
      <c r="BA31">
        <v>0.11017463750835105</v>
      </c>
      <c r="BB31">
        <v>0.10847446149879864</v>
      </c>
      <c r="BC31">
        <v>0.11149979930635456</v>
      </c>
      <c r="BD31">
        <v>3.6477075155344902</v>
      </c>
      <c r="BE31">
        <v>0.21699457722577431</v>
      </c>
      <c r="BF31">
        <v>-0.17475468565525493</v>
      </c>
      <c r="BG31">
        <v>-0.17645486166480734</v>
      </c>
      <c r="BH31">
        <v>-0.17342952385725141</v>
      </c>
      <c r="BI31">
        <v>4.7137926666666663E-2</v>
      </c>
      <c r="BJ31">
        <v>9.9449833333333324E-3</v>
      </c>
      <c r="BK31">
        <v>4.0235633333333336</v>
      </c>
      <c r="BL31">
        <f t="shared" si="13"/>
        <v>1.1406866666667348E-2</v>
      </c>
      <c r="BM31">
        <v>3.6043032666666668</v>
      </c>
      <c r="BN31">
        <f t="shared" si="14"/>
        <v>1.2321266666666553E-2</v>
      </c>
      <c r="BO31">
        <v>1.6105703062385659</v>
      </c>
      <c r="BP31">
        <v>3.3626097222895033</v>
      </c>
      <c r="BQ31">
        <v>-1.7894598671848276</v>
      </c>
      <c r="BR31">
        <v>-0.55225929786267303</v>
      </c>
      <c r="BS31">
        <v>-0.27167803333333335</v>
      </c>
      <c r="BT31" t="s">
        <v>9</v>
      </c>
      <c r="BU31">
        <v>0.49434442504748755</v>
      </c>
      <c r="BV31">
        <v>0.50110458756979936</v>
      </c>
      <c r="BW31">
        <v>0.20941510188388157</v>
      </c>
      <c r="BX31">
        <v>0.11017463750835105</v>
      </c>
      <c r="BY31">
        <f t="shared" si="15"/>
        <v>1.9445124771255706E-3</v>
      </c>
      <c r="BZ31">
        <f t="shared" si="16"/>
        <v>4.6724335251567273E-3</v>
      </c>
      <c r="CA31">
        <f t="shared" si="16"/>
        <v>1.1673339989687503E-2</v>
      </c>
      <c r="CB31">
        <f t="shared" si="16"/>
        <v>-8.3828464103252731E-3</v>
      </c>
    </row>
    <row r="32" spans="1:80" x14ac:dyDescent="0.25">
      <c r="A32" s="1">
        <v>27851</v>
      </c>
      <c r="B32">
        <v>32.966999999999999</v>
      </c>
      <c r="C32">
        <v>0.92449857032538141</v>
      </c>
      <c r="D32">
        <v>0.14642239200000001</v>
      </c>
      <c r="E32">
        <v>7.5666666666666673</v>
      </c>
      <c r="F32">
        <v>71.147000000000006</v>
      </c>
      <c r="G32">
        <v>4.6661514898033558E-2</v>
      </c>
      <c r="H32">
        <v>-6.1266666666666664E-2</v>
      </c>
      <c r="I32" t="s">
        <v>9</v>
      </c>
      <c r="J32">
        <v>-0.22264893899999999</v>
      </c>
      <c r="K32">
        <v>-4.4896943000000002E-2</v>
      </c>
      <c r="L32">
        <v>2.1163352035641377E-4</v>
      </c>
      <c r="M32">
        <v>0.19394537416003391</v>
      </c>
      <c r="N32">
        <v>6.5244092938059842E-4</v>
      </c>
      <c r="O32">
        <v>3.32</v>
      </c>
      <c r="P32">
        <f t="shared" si="19"/>
        <v>3.4955070611328964</v>
      </c>
      <c r="Q32">
        <v>-7.8503774586243663E-2</v>
      </c>
      <c r="R32">
        <v>-1.9212597383310377</v>
      </c>
      <c r="S32">
        <v>7.2940624401715171E-2</v>
      </c>
      <c r="T32">
        <v>4.2647481592055954</v>
      </c>
      <c r="U32">
        <v>4.5605589167996459E-2</v>
      </c>
      <c r="V32">
        <v>-6.3223830167035505E-2</v>
      </c>
      <c r="W32" t="s">
        <v>9</v>
      </c>
      <c r="X32">
        <v>-8.460654456743594</v>
      </c>
      <c r="Y32">
        <v>-1.6401787360635838</v>
      </c>
      <c r="Z32">
        <f t="shared" si="17"/>
        <v>-7.3347899525503912</v>
      </c>
      <c r="AA32">
        <v>-0.22328254063768599</v>
      </c>
      <c r="AB32">
        <v>-4.5563571886520902E-2</v>
      </c>
      <c r="AC32">
        <v>-0.15177791725224199</v>
      </c>
      <c r="AD32">
        <f t="shared" si="20"/>
        <v>9.7540932461033236E-3</v>
      </c>
      <c r="AE32">
        <f t="shared" si="20"/>
        <v>2.1303234491971967E-3</v>
      </c>
      <c r="AF32">
        <f t="shared" si="20"/>
        <v>-8.7926399892357399E-3</v>
      </c>
      <c r="AG32">
        <f t="shared" si="6"/>
        <v>-1.5482275890240094E-3</v>
      </c>
      <c r="AH32">
        <f t="shared" si="6"/>
        <v>9.8023383750760473E-3</v>
      </c>
      <c r="AI32">
        <f t="shared" si="6"/>
        <v>1.7405671557496616E-4</v>
      </c>
      <c r="AJ32">
        <f t="shared" si="6"/>
        <v>3.4903647830906701E-2</v>
      </c>
      <c r="AK32" t="s">
        <v>9</v>
      </c>
      <c r="AL32">
        <f t="shared" si="7"/>
        <v>5.2567252109305684E-3</v>
      </c>
      <c r="AM32">
        <f t="shared" si="7"/>
        <v>7.5115040603859207E-3</v>
      </c>
      <c r="AN32">
        <f t="shared" si="7"/>
        <v>1.6515568300057737E-2</v>
      </c>
      <c r="AO32">
        <f t="shared" si="18"/>
        <v>2.0896833302818473E-5</v>
      </c>
      <c r="AP32">
        <f t="shared" si="21"/>
        <v>-10.775912927084866</v>
      </c>
      <c r="AQ32">
        <f t="shared" si="22"/>
        <v>1.3548653290367793E-7</v>
      </c>
      <c r="AR32">
        <v>31.222000000000001</v>
      </c>
      <c r="AS32" s="13">
        <v>27760</v>
      </c>
      <c r="AT32">
        <v>8.8653652630828837E-3</v>
      </c>
      <c r="AU32">
        <v>5.9121480587493509E-2</v>
      </c>
      <c r="AV32">
        <v>0.49250382781669266</v>
      </c>
      <c r="AW32">
        <v>0.4959365801245712</v>
      </c>
      <c r="AX32">
        <v>0.2058400605279872</v>
      </c>
      <c r="AY32">
        <v>3.9373146531533578</v>
      </c>
      <c r="AZ32">
        <v>0.49642791723722013</v>
      </c>
      <c r="BA32">
        <v>0.10728028630142344</v>
      </c>
      <c r="BB32">
        <v>0.10550762775409328</v>
      </c>
      <c r="BC32">
        <v>0.10686042236433474</v>
      </c>
      <c r="BD32">
        <v>3.6506508858646525</v>
      </c>
      <c r="BE32">
        <v>0.20976414994851467</v>
      </c>
      <c r="BF32">
        <v>-0.17938348098728202</v>
      </c>
      <c r="BG32">
        <v>-0.18115613953461218</v>
      </c>
      <c r="BH32">
        <v>-0.17980334492437072</v>
      </c>
      <c r="BI32">
        <v>5.065795E-2</v>
      </c>
      <c r="BJ32">
        <v>9.9922299999999995E-3</v>
      </c>
      <c r="BK32">
        <v>4.0324597333333339</v>
      </c>
      <c r="BL32">
        <f t="shared" si="13"/>
        <v>8.8964000000002486E-3</v>
      </c>
      <c r="BM32">
        <v>3.6800104000000005</v>
      </c>
      <c r="BN32">
        <f t="shared" si="14"/>
        <v>7.5707133333333676E-2</v>
      </c>
      <c r="BO32">
        <v>0.26675726407832295</v>
      </c>
      <c r="BP32">
        <v>0.89676733792282592</v>
      </c>
      <c r="BQ32">
        <v>0.30822325683407137</v>
      </c>
      <c r="BR32">
        <v>0.87366797158997478</v>
      </c>
      <c r="BS32">
        <v>-4.842253333333333E-2</v>
      </c>
      <c r="BT32" t="s">
        <v>9</v>
      </c>
      <c r="BU32">
        <v>0.49250382781669266</v>
      </c>
      <c r="BV32">
        <v>0.4959365801245712</v>
      </c>
      <c r="BW32">
        <v>0.2058400605279872</v>
      </c>
      <c r="BX32">
        <v>0.10728028630142344</v>
      </c>
      <c r="BY32">
        <f t="shared" si="15"/>
        <v>-1.8405972307948826E-3</v>
      </c>
      <c r="BZ32">
        <f t="shared" si="16"/>
        <v>-5.1680074452281621E-3</v>
      </c>
      <c r="CA32">
        <f t="shared" si="16"/>
        <v>-3.5750413558943706E-3</v>
      </c>
      <c r="CB32">
        <f t="shared" si="16"/>
        <v>-2.8943512069276034E-3</v>
      </c>
    </row>
    <row r="33" spans="1:80" x14ac:dyDescent="0.25">
      <c r="A33" s="1">
        <v>27942</v>
      </c>
      <c r="B33">
        <v>33.179000000000002</v>
      </c>
      <c r="C33">
        <v>0.92276724265809285</v>
      </c>
      <c r="D33">
        <v>0.15178106599999999</v>
      </c>
      <c r="E33">
        <v>7.7333333333333325</v>
      </c>
      <c r="F33">
        <v>71.501000000000005</v>
      </c>
      <c r="G33">
        <v>4.7611294418533519E-2</v>
      </c>
      <c r="H33">
        <v>-0.13086666666666666</v>
      </c>
      <c r="I33" t="s">
        <v>9</v>
      </c>
      <c r="J33">
        <v>-0.13091799800000001</v>
      </c>
      <c r="K33">
        <v>-1.3709710999999999E-2</v>
      </c>
      <c r="L33">
        <v>2.1196981990327548E-4</v>
      </c>
      <c r="M33">
        <v>0.19429020712660963</v>
      </c>
      <c r="N33">
        <v>6.6655167053181446E-4</v>
      </c>
      <c r="O33">
        <v>-0.3</v>
      </c>
      <c r="P33">
        <f t="shared" si="19"/>
        <v>3.501917145670387</v>
      </c>
      <c r="Q33">
        <v>-8.037825108232953E-2</v>
      </c>
      <c r="R33">
        <v>-1.8853161517078028</v>
      </c>
      <c r="S33">
        <v>7.448885199073918E-2</v>
      </c>
      <c r="T33">
        <v>4.269711435616145</v>
      </c>
      <c r="U33">
        <v>4.6512614825198119E-2</v>
      </c>
      <c r="V33">
        <v>-0.14025873242156836</v>
      </c>
      <c r="W33" t="s">
        <v>9</v>
      </c>
      <c r="X33">
        <v>-8.4590666523730729</v>
      </c>
      <c r="Y33">
        <v>-1.6384023246583561</v>
      </c>
      <c r="Z33">
        <f t="shared" si="17"/>
        <v>-7.3133928961714156</v>
      </c>
      <c r="AA33">
        <v>-0.13028342064072199</v>
      </c>
      <c r="AB33">
        <v>-1.42463745187935E-2</v>
      </c>
      <c r="AC33">
        <v>0.208268895073149</v>
      </c>
      <c r="AD33">
        <f t="shared" si="20"/>
        <v>6.4100845374905902E-3</v>
      </c>
      <c r="AE33">
        <f t="shared" si="20"/>
        <v>-1.8744764960858668E-3</v>
      </c>
      <c r="AF33">
        <f t="shared" si="20"/>
        <v>3.5943586623234935E-2</v>
      </c>
      <c r="AG33">
        <f t="shared" si="6"/>
        <v>1.5482275890240094E-3</v>
      </c>
      <c r="AH33">
        <f t="shared" si="6"/>
        <v>4.9632764105496108E-3</v>
      </c>
      <c r="AI33">
        <f t="shared" si="6"/>
        <v>9.0702565720165995E-4</v>
      </c>
      <c r="AJ33">
        <f t="shared" si="6"/>
        <v>-7.7034902254532855E-2</v>
      </c>
      <c r="AK33" t="s">
        <v>9</v>
      </c>
      <c r="AL33">
        <f t="shared" si="7"/>
        <v>1.5878043705210843E-3</v>
      </c>
      <c r="AM33">
        <f t="shared" si="7"/>
        <v>1.7764114052276625E-3</v>
      </c>
      <c r="AN33">
        <f t="shared" si="7"/>
        <v>2.1397056378975599E-2</v>
      </c>
      <c r="AO33">
        <f t="shared" si="18"/>
        <v>2.107606622816083E-5</v>
      </c>
      <c r="AP33">
        <f t="shared" si="21"/>
        <v>-10.76737246327254</v>
      </c>
      <c r="AQ33">
        <f t="shared" si="22"/>
        <v>1.7923292534235697E-7</v>
      </c>
      <c r="AR33">
        <v>31.626000000000001</v>
      </c>
      <c r="AS33" s="13">
        <v>27851</v>
      </c>
      <c r="AT33">
        <v>1.5707454491019901E-2</v>
      </c>
      <c r="AU33">
        <v>5.6752125062427328E-2</v>
      </c>
      <c r="AV33">
        <v>0.48853418175906255</v>
      </c>
      <c r="AW33">
        <v>0.49026573382887284</v>
      </c>
      <c r="AX33">
        <v>0.19899631922621153</v>
      </c>
      <c r="AY33">
        <v>3.9347156183205572</v>
      </c>
      <c r="AZ33">
        <v>0.4905453817330328</v>
      </c>
      <c r="BA33">
        <v>0.10369576459823726</v>
      </c>
      <c r="BB33">
        <v>0.10143824991475803</v>
      </c>
      <c r="BC33">
        <v>0.10473111750447045</v>
      </c>
      <c r="BD33">
        <v>3.6451777557877061</v>
      </c>
      <c r="BE33">
        <v>0.20100751920018178</v>
      </c>
      <c r="BF33">
        <v>-0.18584209793461376</v>
      </c>
      <c r="BG33">
        <v>-0.18809961261809299</v>
      </c>
      <c r="BH33">
        <v>-0.18480674502838057</v>
      </c>
      <c r="BI33">
        <v>5.1484916666666665E-2</v>
      </c>
      <c r="BJ33">
        <v>8.8710733333333333E-3</v>
      </c>
      <c r="BK33">
        <v>4.0482915000000004</v>
      </c>
      <c r="BL33">
        <f t="shared" si="13"/>
        <v>1.5831766666666525E-2</v>
      </c>
      <c r="BM33">
        <v>3.7367313333333332</v>
      </c>
      <c r="BN33">
        <f t="shared" si="14"/>
        <v>5.6720933333332724E-2</v>
      </c>
      <c r="BO33">
        <v>0.6755272674430769</v>
      </c>
      <c r="BP33">
        <v>0.86961549734474397</v>
      </c>
      <c r="BQ33">
        <v>-1.3868256380058834</v>
      </c>
      <c r="BR33">
        <v>-0.17344817067029231</v>
      </c>
      <c r="BS33">
        <v>-6.8499700000000011E-2</v>
      </c>
      <c r="BT33" t="s">
        <v>9</v>
      </c>
      <c r="BU33">
        <v>0.48853418175906255</v>
      </c>
      <c r="BV33">
        <v>0.49026573382887284</v>
      </c>
      <c r="BW33">
        <v>0.19899631922621153</v>
      </c>
      <c r="BX33">
        <v>0.10369576459823726</v>
      </c>
      <c r="BY33">
        <f t="shared" si="15"/>
        <v>-3.9696460576301162E-3</v>
      </c>
      <c r="BZ33">
        <f t="shared" si="16"/>
        <v>-5.6708462956983618E-3</v>
      </c>
      <c r="CA33">
        <f t="shared" si="16"/>
        <v>-6.8437413017756743E-3</v>
      </c>
      <c r="CB33">
        <f t="shared" si="16"/>
        <v>-3.5845217031861831E-3</v>
      </c>
    </row>
    <row r="34" spans="1:80" x14ac:dyDescent="0.25">
      <c r="A34" s="1">
        <v>28034</v>
      </c>
      <c r="B34">
        <v>33.454999999999998</v>
      </c>
      <c r="C34">
        <v>0.92243551454484285</v>
      </c>
      <c r="D34">
        <v>0.14886076200000001</v>
      </c>
      <c r="E34">
        <v>7.7666666666666675</v>
      </c>
      <c r="F34">
        <v>71.98</v>
      </c>
      <c r="G34">
        <v>4.4159219248299617E-2</v>
      </c>
      <c r="H34">
        <v>-0.15603333333333333</v>
      </c>
      <c r="I34" t="s">
        <v>9</v>
      </c>
      <c r="J34">
        <v>-0.13901850499999999</v>
      </c>
      <c r="K34">
        <v>-0.130461568</v>
      </c>
      <c r="L34">
        <v>2.1278828662655352E-4</v>
      </c>
      <c r="M34">
        <v>0.19547926619408512</v>
      </c>
      <c r="N34">
        <v>6.5258042767551625E-4</v>
      </c>
      <c r="O34">
        <v>3.96</v>
      </c>
      <c r="P34">
        <f t="shared" si="19"/>
        <v>3.5102012522347801</v>
      </c>
      <c r="Q34">
        <v>-8.073780844319832E-2</v>
      </c>
      <c r="R34">
        <v>-1.904743893159806</v>
      </c>
      <c r="S34">
        <v>7.4798210075186236E-2</v>
      </c>
      <c r="T34">
        <v>4.2763883026508847</v>
      </c>
      <c r="U34">
        <v>4.3211986690677773E-2</v>
      </c>
      <c r="V34">
        <v>-0.16964227963688119</v>
      </c>
      <c r="W34" t="s">
        <v>9</v>
      </c>
      <c r="X34">
        <v>-8.455212846059915</v>
      </c>
      <c r="Y34">
        <v>-1.6323009604541967</v>
      </c>
      <c r="Z34">
        <f t="shared" si="17"/>
        <v>-7.3345761655580253</v>
      </c>
      <c r="AA34">
        <v>-0.140561274936989</v>
      </c>
      <c r="AB34">
        <v>-0.13109029494878999</v>
      </c>
      <c r="AC34">
        <v>-2.9462762007565899E-2</v>
      </c>
      <c r="AD34">
        <f t="shared" si="20"/>
        <v>8.2841065643930456E-3</v>
      </c>
      <c r="AE34">
        <f t="shared" si="20"/>
        <v>-3.5955736086878964E-4</v>
      </c>
      <c r="AF34">
        <f>R34-R33</f>
        <v>-1.9427741452003211E-2</v>
      </c>
      <c r="AG34">
        <f t="shared" si="6"/>
        <v>3.0935808444705615E-4</v>
      </c>
      <c r="AH34">
        <f t="shared" si="6"/>
        <v>6.6768670347396863E-3</v>
      </c>
      <c r="AI34">
        <f t="shared" si="6"/>
        <v>-3.3006281345203461E-3</v>
      </c>
      <c r="AJ34">
        <f t="shared" si="6"/>
        <v>-2.9383547215312833E-2</v>
      </c>
      <c r="AK34" t="s">
        <v>9</v>
      </c>
      <c r="AL34">
        <f t="shared" si="7"/>
        <v>3.8538063131579037E-3</v>
      </c>
      <c r="AM34">
        <f t="shared" si="7"/>
        <v>6.1013642041594096E-3</v>
      </c>
      <c r="AN34">
        <f t="shared" si="7"/>
        <v>-2.1183269386609638E-2</v>
      </c>
      <c r="AO34">
        <f t="shared" si="18"/>
        <v>2.0271509309005847E-5</v>
      </c>
      <c r="AP34">
        <f t="shared" si="21"/>
        <v>-10.8062941400353</v>
      </c>
      <c r="AQ34">
        <f t="shared" si="22"/>
        <v>-8.0455691915498246E-7</v>
      </c>
      <c r="AR34">
        <v>32.192</v>
      </c>
      <c r="AS34" s="13">
        <v>27942</v>
      </c>
      <c r="AT34">
        <v>1.4335355041569794E-2</v>
      </c>
      <c r="AU34">
        <v>4.9688839671071933E-2</v>
      </c>
      <c r="AV34">
        <v>0.48856180860433213</v>
      </c>
      <c r="AW34">
        <v>0.49381129197615992</v>
      </c>
      <c r="AX34">
        <v>0.21640386133411349</v>
      </c>
      <c r="AY34">
        <v>3.9409976514594018</v>
      </c>
      <c r="AZ34">
        <v>0.48757534349126214</v>
      </c>
      <c r="BA34">
        <v>0.10321914277986849</v>
      </c>
      <c r="BB34">
        <v>0.10079506789397169</v>
      </c>
      <c r="BC34">
        <v>0.10063954661342744</v>
      </c>
      <c r="BD34">
        <v>3.6688397041891831</v>
      </c>
      <c r="BE34">
        <v>0.2154173962210435</v>
      </c>
      <c r="BF34">
        <v>-0.16893880449035015</v>
      </c>
      <c r="BG34">
        <v>-0.17136287937624695</v>
      </c>
      <c r="BH34">
        <v>-0.17151840065679119</v>
      </c>
      <c r="BI34">
        <v>4.7581913333333337E-2</v>
      </c>
      <c r="BJ34">
        <v>9.3320199999999982E-3</v>
      </c>
      <c r="BK34">
        <v>4.0627330000000006</v>
      </c>
      <c r="BL34">
        <f t="shared" si="13"/>
        <v>1.4441500000000218E-2</v>
      </c>
      <c r="BM34">
        <v>3.7495031333333331</v>
      </c>
      <c r="BN34">
        <f t="shared" si="14"/>
        <v>1.2771799999999889E-2</v>
      </c>
      <c r="BO34">
        <v>1.2793717433660345</v>
      </c>
      <c r="BP34">
        <v>1.3006921396388254</v>
      </c>
      <c r="BQ34">
        <v>-1.781500336018035</v>
      </c>
      <c r="BR34">
        <v>-0.69783290318184099</v>
      </c>
      <c r="BS34">
        <v>-7.0613733333333331E-2</v>
      </c>
      <c r="BT34" t="s">
        <v>9</v>
      </c>
      <c r="BU34">
        <v>0.48856180860433213</v>
      </c>
      <c r="BV34">
        <v>0.49381129197615992</v>
      </c>
      <c r="BW34">
        <v>0.21640386133411349</v>
      </c>
      <c r="BX34">
        <v>0.10321914277986849</v>
      </c>
      <c r="BY34">
        <f t="shared" si="15"/>
        <v>2.762684526957937E-5</v>
      </c>
      <c r="BZ34">
        <f t="shared" si="16"/>
        <v>3.5455581472870756E-3</v>
      </c>
      <c r="CA34">
        <f t="shared" si="16"/>
        <v>1.7407542107901963E-2</v>
      </c>
      <c r="CB34">
        <f t="shared" si="16"/>
        <v>-4.7662181836877204E-4</v>
      </c>
    </row>
    <row r="35" spans="1:80" x14ac:dyDescent="0.25">
      <c r="A35" s="1">
        <v>28126</v>
      </c>
      <c r="B35">
        <v>34.024999999999999</v>
      </c>
      <c r="C35">
        <v>0.924839990720144</v>
      </c>
      <c r="D35">
        <v>0.14818203299999999</v>
      </c>
      <c r="E35">
        <v>7.5</v>
      </c>
      <c r="F35">
        <v>72.016000000000005</v>
      </c>
      <c r="G35">
        <v>3.9298388203983486E-2</v>
      </c>
      <c r="H35">
        <v>-0.20233333333333331</v>
      </c>
      <c r="I35" t="s">
        <v>9</v>
      </c>
      <c r="J35">
        <v>-0.43783939900000002</v>
      </c>
      <c r="K35">
        <v>-4.3967974E-2</v>
      </c>
      <c r="L35">
        <v>2.1546947331091564E-4</v>
      </c>
      <c r="M35">
        <v>0.19683907871574471</v>
      </c>
      <c r="N35">
        <v>6.4466693263927149E-4</v>
      </c>
      <c r="O35">
        <v>2.63</v>
      </c>
      <c r="P35">
        <f t="shared" si="19"/>
        <v>3.5270955485375297</v>
      </c>
      <c r="Q35">
        <v>-7.8134539438247261E-2</v>
      </c>
      <c r="R35">
        <v>-1.9093138082874987</v>
      </c>
      <c r="S35">
        <v>7.2320661579626078E-2</v>
      </c>
      <c r="T35">
        <v>4.2768883165505773</v>
      </c>
      <c r="U35">
        <v>3.8545858763334509E-2</v>
      </c>
      <c r="V35">
        <v>-0.22606447974187349</v>
      </c>
      <c r="W35" t="s">
        <v>9</v>
      </c>
      <c r="X35">
        <v>-8.4426913136242785</v>
      </c>
      <c r="Y35">
        <v>-1.625368743366453</v>
      </c>
      <c r="Z35">
        <f t="shared" si="17"/>
        <v>-7.3467767580453849</v>
      </c>
      <c r="AA35">
        <v>-0.43888865978455599</v>
      </c>
      <c r="AB35">
        <v>-4.3773219195252601E-2</v>
      </c>
      <c r="AC35">
        <v>1.9750727583397899E-3</v>
      </c>
      <c r="AD35">
        <f t="shared" si="20"/>
        <v>1.6894296302749634E-2</v>
      </c>
      <c r="AE35">
        <f t="shared" si="20"/>
        <v>2.6032690049510587E-3</v>
      </c>
      <c r="AF35">
        <f t="shared" si="20"/>
        <v>-4.5699151276927807E-3</v>
      </c>
      <c r="AG35">
        <f t="shared" si="6"/>
        <v>-2.4775484955601584E-3</v>
      </c>
      <c r="AH35">
        <f t="shared" si="6"/>
        <v>5.0001389969267507E-4</v>
      </c>
      <c r="AI35">
        <f t="shared" si="6"/>
        <v>-4.6661279273432638E-3</v>
      </c>
      <c r="AJ35">
        <f t="shared" si="6"/>
        <v>-5.6422200104992298E-2</v>
      </c>
      <c r="AK35" t="s">
        <v>9</v>
      </c>
      <c r="AL35">
        <f t="shared" si="7"/>
        <v>1.2521532435636473E-2</v>
      </c>
      <c r="AM35">
        <f t="shared" si="7"/>
        <v>6.9322170877437195E-3</v>
      </c>
      <c r="AN35">
        <f t="shared" si="7"/>
        <v>-1.2200592487359607E-2</v>
      </c>
      <c r="AO35">
        <f t="shared" si="18"/>
        <v>1.9707955508522256E-5</v>
      </c>
      <c r="AP35">
        <f t="shared" si="21"/>
        <v>-10.834488170818988</v>
      </c>
      <c r="AQ35">
        <f t="shared" si="22"/>
        <v>-5.6355380048359155E-7</v>
      </c>
      <c r="AR35">
        <v>32.710999999999999</v>
      </c>
      <c r="AS35" s="13">
        <v>28034</v>
      </c>
      <c r="AT35">
        <v>1.8018997377556582E-2</v>
      </c>
      <c r="AU35">
        <v>5.1436360320152863E-2</v>
      </c>
      <c r="AV35">
        <v>0.49083742478316339</v>
      </c>
      <c r="AW35">
        <v>0.50293045932414471</v>
      </c>
      <c r="AX35">
        <v>0.2251267010687738</v>
      </c>
      <c r="AY35">
        <v>3.949326017357035</v>
      </c>
      <c r="AZ35">
        <v>0.49401948735825585</v>
      </c>
      <c r="BA35">
        <v>0.10165322485724781</v>
      </c>
      <c r="BB35">
        <v>0.10010124797379855</v>
      </c>
      <c r="BC35">
        <v>9.8362688946128374E-2</v>
      </c>
      <c r="BD35">
        <v>3.6836152936426454</v>
      </c>
      <c r="BE35">
        <v>0.22830876364386626</v>
      </c>
      <c r="BF35">
        <v>-0.16405749885714177</v>
      </c>
      <c r="BG35">
        <v>-0.16560947574059104</v>
      </c>
      <c r="BH35">
        <v>-0.16734803476826121</v>
      </c>
      <c r="BI35">
        <v>4.5546756666666667E-2</v>
      </c>
      <c r="BJ35">
        <v>9.3111499999999989E-3</v>
      </c>
      <c r="BK35">
        <v>4.0809015333333329</v>
      </c>
      <c r="BL35">
        <f t="shared" si="13"/>
        <v>1.8168533333332348E-2</v>
      </c>
      <c r="BM35">
        <v>3.8890280999999995</v>
      </c>
      <c r="BN35">
        <f t="shared" si="14"/>
        <v>0.13952496666666647</v>
      </c>
      <c r="BO35">
        <v>2.9774478522063035</v>
      </c>
      <c r="BP35">
        <v>1.078477269149636</v>
      </c>
      <c r="BQ35">
        <v>0.21518868403797856</v>
      </c>
      <c r="BR35">
        <v>0.19995648807632405</v>
      </c>
      <c r="BS35">
        <v>-0.15991143333333332</v>
      </c>
      <c r="BT35" t="s">
        <v>9</v>
      </c>
      <c r="BU35">
        <v>0.49083742478316339</v>
      </c>
      <c r="BV35">
        <v>0.50293045932414471</v>
      </c>
      <c r="BW35">
        <v>0.2251267010687738</v>
      </c>
      <c r="BX35">
        <v>0.10165322485724781</v>
      </c>
      <c r="BY35">
        <f t="shared" si="15"/>
        <v>2.2756161788312634E-3</v>
      </c>
      <c r="BZ35">
        <f t="shared" si="16"/>
        <v>9.1191673479847912E-3</v>
      </c>
      <c r="CA35">
        <f t="shared" si="16"/>
        <v>8.7228397346603148E-3</v>
      </c>
      <c r="CB35">
        <f t="shared" si="16"/>
        <v>-1.5659179226206743E-3</v>
      </c>
    </row>
    <row r="36" spans="1:80" x14ac:dyDescent="0.25">
      <c r="A36" s="1">
        <v>28216</v>
      </c>
      <c r="B36">
        <v>34.813000000000002</v>
      </c>
      <c r="C36">
        <v>0.9287238928967062</v>
      </c>
      <c r="D36">
        <v>0.14998436500000001</v>
      </c>
      <c r="E36">
        <v>7.1333333333333337</v>
      </c>
      <c r="F36">
        <v>72.221000000000004</v>
      </c>
      <c r="G36">
        <v>4.7151591083326352E-2</v>
      </c>
      <c r="H36">
        <v>-0.23089999999999999</v>
      </c>
      <c r="I36" t="s">
        <v>9</v>
      </c>
      <c r="J36">
        <v>-0.63897793300000005</v>
      </c>
      <c r="K36">
        <v>1.7323584999999999E-2</v>
      </c>
      <c r="L36">
        <v>2.1942994730605352E-4</v>
      </c>
      <c r="M36">
        <v>0.19697490224557915</v>
      </c>
      <c r="N36">
        <v>6.2421736463034408E-4</v>
      </c>
      <c r="O36">
        <v>-2.69</v>
      </c>
      <c r="P36">
        <f t="shared" si="19"/>
        <v>3.5499908802414524</v>
      </c>
      <c r="Q36">
        <v>-7.3943793281511405E-2</v>
      </c>
      <c r="R36">
        <v>-1.8972242236518859</v>
      </c>
      <c r="S36">
        <v>6.8903978647211067E-2</v>
      </c>
      <c r="T36">
        <v>4.2797308623333432</v>
      </c>
      <c r="U36">
        <v>4.6073707542881259E-2</v>
      </c>
      <c r="V36">
        <v>-0.26253427891912889</v>
      </c>
      <c r="W36" t="s">
        <v>9</v>
      </c>
      <c r="X36">
        <v>-8.4244775230566447</v>
      </c>
      <c r="Y36">
        <v>-1.6246789581288221</v>
      </c>
      <c r="Z36">
        <f t="shared" si="17"/>
        <v>-7.3790119094976445</v>
      </c>
      <c r="AA36">
        <v>-0.63965286428128698</v>
      </c>
      <c r="AB36">
        <v>1.6843103078771501E-2</v>
      </c>
      <c r="AC36">
        <v>-0.155452336831437</v>
      </c>
      <c r="AD36">
        <f t="shared" si="20"/>
        <v>2.2895331703922661E-2</v>
      </c>
      <c r="AE36">
        <f t="shared" si="20"/>
        <v>4.1907461567358556E-3</v>
      </c>
      <c r="AF36">
        <f t="shared" si="20"/>
        <v>1.2089584635612827E-2</v>
      </c>
      <c r="AG36">
        <f t="shared" si="6"/>
        <v>-3.4166829324150105E-3</v>
      </c>
      <c r="AH36">
        <f t="shared" si="6"/>
        <v>2.8425457827658818E-3</v>
      </c>
      <c r="AI36">
        <f t="shared" si="6"/>
        <v>7.5278487795467502E-3</v>
      </c>
      <c r="AJ36">
        <f t="shared" si="6"/>
        <v>-3.6469799177255402E-2</v>
      </c>
      <c r="AK36" t="s">
        <v>9</v>
      </c>
      <c r="AL36">
        <f t="shared" si="7"/>
        <v>1.8213790567633836E-2</v>
      </c>
      <c r="AM36">
        <f t="shared" si="7"/>
        <v>6.8978523763085775E-4</v>
      </c>
      <c r="AN36">
        <f t="shared" si="7"/>
        <v>-3.2235151452259636E-2</v>
      </c>
      <c r="AO36">
        <f t="shared" si="18"/>
        <v>1.8817598113781023E-5</v>
      </c>
      <c r="AP36">
        <f t="shared" si="21"/>
        <v>-10.880718056086602</v>
      </c>
      <c r="AQ36">
        <f t="shared" si="22"/>
        <v>-8.9035739474123282E-7</v>
      </c>
      <c r="AR36">
        <v>33.171999999999997</v>
      </c>
      <c r="AS36" s="13">
        <v>28126</v>
      </c>
      <c r="AT36">
        <v>1.7156351544025034E-2</v>
      </c>
      <c r="AU36">
        <v>5.3891768637890122E-2</v>
      </c>
      <c r="AV36">
        <v>0.48915746202464283</v>
      </c>
      <c r="AW36">
        <v>0.50347008060918486</v>
      </c>
      <c r="AX36">
        <v>0.21451148410387266</v>
      </c>
      <c r="AY36">
        <v>3.9491791794485147</v>
      </c>
      <c r="AZ36">
        <v>0.49804974295559457</v>
      </c>
      <c r="BA36">
        <v>9.2593586918241932E-2</v>
      </c>
      <c r="BB36">
        <v>9.3062873395380774E-2</v>
      </c>
      <c r="BC36">
        <v>9.596750206477106E-2</v>
      </c>
      <c r="BD36">
        <v>3.6745332015277441</v>
      </c>
      <c r="BE36">
        <v>0.2234037650348244</v>
      </c>
      <c r="BF36">
        <v>-0.18205239100252824</v>
      </c>
      <c r="BG36">
        <v>-0.18158310452538939</v>
      </c>
      <c r="BH36">
        <v>-0.17867847585599911</v>
      </c>
      <c r="BI36">
        <v>5.0276979999999999E-2</v>
      </c>
      <c r="BJ36">
        <v>8.2435700000000004E-3</v>
      </c>
      <c r="BK36">
        <v>4.0982201333333332</v>
      </c>
      <c r="BL36">
        <f t="shared" si="13"/>
        <v>1.7318600000000295E-2</v>
      </c>
      <c r="BM36">
        <v>3.923325933333333</v>
      </c>
      <c r="BN36">
        <f t="shared" si="14"/>
        <v>3.4297833333333472E-2</v>
      </c>
      <c r="BO36">
        <v>3.5080314798707164</v>
      </c>
      <c r="BP36">
        <v>0.524503095210473</v>
      </c>
      <c r="BQ36">
        <v>-0.24652071688737864</v>
      </c>
      <c r="BR36">
        <v>-0.55259050574508617</v>
      </c>
      <c r="BS36">
        <v>-0.10916563333333333</v>
      </c>
      <c r="BT36" t="s">
        <v>9</v>
      </c>
      <c r="BU36">
        <v>0.48915746202464283</v>
      </c>
      <c r="BV36">
        <v>0.50347008060918486</v>
      </c>
      <c r="BW36">
        <v>0.21451148410387266</v>
      </c>
      <c r="BX36">
        <v>9.2593586918241932E-2</v>
      </c>
      <c r="BY36">
        <f t="shared" si="15"/>
        <v>-1.679962758520559E-3</v>
      </c>
      <c r="BZ36">
        <f t="shared" si="15"/>
        <v>5.3962128504014828E-4</v>
      </c>
      <c r="CA36">
        <f t="shared" si="15"/>
        <v>-1.0615216964901142E-2</v>
      </c>
      <c r="CB36">
        <f t="shared" si="15"/>
        <v>-9.0596379390058823E-3</v>
      </c>
    </row>
    <row r="37" spans="1:80" x14ac:dyDescent="0.25">
      <c r="A37" s="1">
        <v>28307</v>
      </c>
      <c r="B37">
        <v>35.555</v>
      </c>
      <c r="C37">
        <v>0.93112933779372054</v>
      </c>
      <c r="D37">
        <v>0.142380058</v>
      </c>
      <c r="E37">
        <v>6.9</v>
      </c>
      <c r="F37">
        <v>72.623000000000005</v>
      </c>
      <c r="G37">
        <v>5.3842639477548977E-2</v>
      </c>
      <c r="H37">
        <v>-0.1512</v>
      </c>
      <c r="I37" t="s">
        <v>9</v>
      </c>
      <c r="J37">
        <v>-0.34299168099999999</v>
      </c>
      <c r="K37">
        <v>0.14166885400000001</v>
      </c>
      <c r="L37">
        <v>2.2301323464843503E-4</v>
      </c>
      <c r="M37">
        <v>0.19961069635139397</v>
      </c>
      <c r="N37">
        <v>6.1506617324217521E-4</v>
      </c>
      <c r="O37">
        <v>6.96</v>
      </c>
      <c r="P37">
        <f t="shared" si="19"/>
        <v>3.5710807933354811</v>
      </c>
      <c r="Q37">
        <v>-7.1357087837699451E-2</v>
      </c>
      <c r="R37">
        <v>-1.9492553319459085</v>
      </c>
      <c r="S37">
        <v>6.6723632042908126E-2</v>
      </c>
      <c r="T37">
        <v>4.2852816760665435</v>
      </c>
      <c r="U37">
        <v>5.2443140564656342E-2</v>
      </c>
      <c r="V37">
        <v>-0.16393169168236368</v>
      </c>
      <c r="W37" t="s">
        <v>9</v>
      </c>
      <c r="X37">
        <v>-8.4082794400659289</v>
      </c>
      <c r="Y37">
        <v>-1.6113863276057696</v>
      </c>
      <c r="Z37">
        <f t="shared" si="17"/>
        <v>-7.3937806971783235</v>
      </c>
      <c r="AA37">
        <v>-0.34439039301353103</v>
      </c>
      <c r="AB37">
        <v>0.140198858517849</v>
      </c>
      <c r="AC37">
        <v>-0.26879871379797399</v>
      </c>
      <c r="AD37">
        <f t="shared" si="20"/>
        <v>2.1089913094028745E-2</v>
      </c>
      <c r="AE37">
        <f t="shared" si="20"/>
        <v>2.5867054438119541E-3</v>
      </c>
      <c r="AF37">
        <f t="shared" si="20"/>
        <v>-5.2031108294022577E-2</v>
      </c>
      <c r="AG37">
        <f t="shared" si="6"/>
        <v>-2.1803466043029407E-3</v>
      </c>
      <c r="AH37">
        <f t="shared" si="6"/>
        <v>5.5508137332003216E-3</v>
      </c>
      <c r="AI37">
        <f t="shared" si="6"/>
        <v>6.3694330217750825E-3</v>
      </c>
      <c r="AJ37">
        <f t="shared" si="6"/>
        <v>9.860258723676521E-2</v>
      </c>
      <c r="AK37" t="s">
        <v>9</v>
      </c>
      <c r="AL37">
        <f t="shared" si="7"/>
        <v>1.619808299071579E-2</v>
      </c>
      <c r="AM37">
        <f t="shared" si="7"/>
        <v>1.3292630523052518E-2</v>
      </c>
      <c r="AN37">
        <f t="shared" si="7"/>
        <v>-1.4768787680679019E-2</v>
      </c>
      <c r="AO37">
        <f t="shared" si="18"/>
        <v>1.8318625602876316E-5</v>
      </c>
      <c r="AP37">
        <f t="shared" si="21"/>
        <v>-10.907592223209614</v>
      </c>
      <c r="AQ37">
        <f t="shared" si="22"/>
        <v>-4.9897251090470681E-7</v>
      </c>
      <c r="AR37">
        <v>33.576000000000001</v>
      </c>
      <c r="AS37" s="13">
        <v>28216</v>
      </c>
      <c r="AT37">
        <v>1.3646713577607753E-2</v>
      </c>
      <c r="AU37">
        <v>5.9121480587493509E-2</v>
      </c>
      <c r="AV37">
        <v>0.49253130480027357</v>
      </c>
      <c r="AW37">
        <v>0.5075241890622092</v>
      </c>
      <c r="AX37">
        <v>0.23514850512730062</v>
      </c>
      <c r="AY37">
        <v>3.9656863285339732</v>
      </c>
      <c r="AZ37">
        <v>0.500220067623939</v>
      </c>
      <c r="BA37">
        <v>8.9923911283792124E-2</v>
      </c>
      <c r="BB37">
        <v>9.208339438431784E-2</v>
      </c>
      <c r="BC37">
        <v>9.2290713766087884E-2</v>
      </c>
      <c r="BD37">
        <v>3.7083035288610002</v>
      </c>
      <c r="BE37">
        <v>0.24283726795096611</v>
      </c>
      <c r="BF37">
        <v>-0.16745888838918083</v>
      </c>
      <c r="BG37">
        <v>-0.16529940528865511</v>
      </c>
      <c r="BH37">
        <v>-0.16509208590688507</v>
      </c>
      <c r="BI37">
        <v>5.6565349999999993E-2</v>
      </c>
      <c r="BJ37">
        <v>9.2725033333333328E-3</v>
      </c>
      <c r="BK37">
        <v>4.1119605000000004</v>
      </c>
      <c r="BL37">
        <f t="shared" si="13"/>
        <v>1.3740366666667114E-2</v>
      </c>
      <c r="BM37">
        <v>3.7802621999999997</v>
      </c>
      <c r="BN37">
        <f t="shared" si="14"/>
        <v>-0.14306373333333333</v>
      </c>
      <c r="BO37">
        <v>2.9577774871668296</v>
      </c>
      <c r="BP37">
        <v>-0.89589657536656908</v>
      </c>
      <c r="BQ37">
        <v>-1.977476201981391E-3</v>
      </c>
      <c r="BR37">
        <v>-0.43717118654347931</v>
      </c>
      <c r="BS37">
        <v>-7.0994466666666686E-2</v>
      </c>
      <c r="BT37" t="s">
        <v>9</v>
      </c>
      <c r="BU37">
        <v>0.49253130480027357</v>
      </c>
      <c r="BV37">
        <v>0.5075241890622092</v>
      </c>
      <c r="BW37">
        <v>0.23514850512730062</v>
      </c>
      <c r="BX37">
        <v>8.9923911283792124E-2</v>
      </c>
      <c r="BY37">
        <f t="shared" si="15"/>
        <v>3.3738427756307421E-3</v>
      </c>
      <c r="BZ37">
        <f t="shared" si="15"/>
        <v>4.054108453024341E-3</v>
      </c>
      <c r="CA37">
        <f t="shared" si="15"/>
        <v>2.0637021023427959E-2</v>
      </c>
      <c r="CB37">
        <f t="shared" si="15"/>
        <v>-2.6696756344498085E-3</v>
      </c>
    </row>
    <row r="38" spans="1:80" x14ac:dyDescent="0.25">
      <c r="A38" s="1">
        <v>28399</v>
      </c>
      <c r="B38">
        <v>35.445999999999998</v>
      </c>
      <c r="C38">
        <v>0.93364840701670415</v>
      </c>
      <c r="D38">
        <v>0.14742112499999999</v>
      </c>
      <c r="E38">
        <v>6.666666666666667</v>
      </c>
      <c r="F38">
        <v>72.808999999999997</v>
      </c>
      <c r="G38">
        <v>5.9233474300199783E-2</v>
      </c>
      <c r="H38">
        <v>-0.1963</v>
      </c>
      <c r="I38" t="s">
        <v>9</v>
      </c>
      <c r="J38">
        <v>-0.381621141</v>
      </c>
      <c r="K38">
        <v>0.22936610700000001</v>
      </c>
      <c r="L38">
        <v>2.2134382415386536E-4</v>
      </c>
      <c r="M38">
        <v>0.19699981175567341</v>
      </c>
      <c r="N38">
        <v>5.8665334498980053E-4</v>
      </c>
      <c r="O38">
        <v>-5.19</v>
      </c>
      <c r="P38">
        <f t="shared" si="19"/>
        <v>3.5680104116329479</v>
      </c>
      <c r="Q38">
        <v>-6.8655349507435071E-2</v>
      </c>
      <c r="R38">
        <v>-1.9144619919924812</v>
      </c>
      <c r="S38">
        <v>6.4538521137571164E-2</v>
      </c>
      <c r="T38">
        <v>4.2878395739351562</v>
      </c>
      <c r="U38">
        <v>5.754550908132848E-2</v>
      </c>
      <c r="V38">
        <v>-0.21852921376346435</v>
      </c>
      <c r="W38" t="s">
        <v>9</v>
      </c>
      <c r="X38">
        <v>-8.4157932999936769</v>
      </c>
      <c r="Y38">
        <v>-1.6245525057995625</v>
      </c>
      <c r="Z38">
        <f t="shared" si="17"/>
        <v>-7.4410764662617526</v>
      </c>
      <c r="AA38">
        <v>-0.379884513299795</v>
      </c>
      <c r="AB38">
        <v>0.228154455514606</v>
      </c>
      <c r="AC38">
        <v>-5.0187486408175802E-2</v>
      </c>
      <c r="AD38">
        <f t="shared" si="20"/>
        <v>-3.0703817025332647E-3</v>
      </c>
      <c r="AE38">
        <f t="shared" si="20"/>
        <v>2.7017383302643805E-3</v>
      </c>
      <c r="AF38">
        <f t="shared" si="20"/>
        <v>3.479333995342726E-2</v>
      </c>
      <c r="AG38">
        <f t="shared" si="6"/>
        <v>-2.1851109053369622E-3</v>
      </c>
      <c r="AH38">
        <f t="shared" si="6"/>
        <v>2.557897868612713E-3</v>
      </c>
      <c r="AI38">
        <f t="shared" si="6"/>
        <v>5.1023685166721386E-3</v>
      </c>
      <c r="AJ38">
        <f t="shared" si="6"/>
        <v>-5.4597522081100663E-2</v>
      </c>
      <c r="AK38" t="s">
        <v>9</v>
      </c>
      <c r="AL38">
        <f t="shared" si="7"/>
        <v>-7.5138599277480012E-3</v>
      </c>
      <c r="AM38">
        <f t="shared" si="7"/>
        <v>-1.3166178193792843E-2</v>
      </c>
      <c r="AN38">
        <f t="shared" si="7"/>
        <v>-4.7295769083429029E-2</v>
      </c>
      <c r="AO38">
        <f t="shared" si="18"/>
        <v>1.710309743126441E-5</v>
      </c>
      <c r="AP38">
        <f t="shared" si="21"/>
        <v>-10.976250974527613</v>
      </c>
      <c r="AQ38">
        <f t="shared" si="22"/>
        <v>-1.2155281716119062E-6</v>
      </c>
      <c r="AR38">
        <v>34.301000000000002</v>
      </c>
      <c r="AS38" s="13">
        <v>28307</v>
      </c>
      <c r="AT38">
        <v>1.4524449642783294E-2</v>
      </c>
      <c r="AU38">
        <v>6.5117803451415407E-2</v>
      </c>
      <c r="AV38">
        <v>0.48546519821046963</v>
      </c>
      <c r="AW38">
        <v>0.49497692087502881</v>
      </c>
      <c r="AX38">
        <v>0.21208684055603114</v>
      </c>
      <c r="AY38">
        <v>3.9474850467237061</v>
      </c>
      <c r="AZ38">
        <v>0.48912151370368639</v>
      </c>
      <c r="BA38">
        <v>8.7713993129307111E-2</v>
      </c>
      <c r="BB38">
        <v>8.8322320837969204E-2</v>
      </c>
      <c r="BC38">
        <v>9.1249463300371925E-2</v>
      </c>
      <c r="BD38">
        <v>3.6741066890692675</v>
      </c>
      <c r="BE38">
        <v>0.2157431560492479</v>
      </c>
      <c r="BF38">
        <v>-0.18566436452513138</v>
      </c>
      <c r="BG38">
        <v>-0.18505603681646929</v>
      </c>
      <c r="BH38">
        <v>-0.18212889435406657</v>
      </c>
      <c r="BI38">
        <v>6.3099926666666667E-2</v>
      </c>
      <c r="BJ38">
        <v>8.9862299999999996E-3</v>
      </c>
      <c r="BK38">
        <v>4.1265859000000003</v>
      </c>
      <c r="BL38">
        <f t="shared" si="13"/>
        <v>1.46253999999999E-2</v>
      </c>
      <c r="BM38">
        <v>3.7744010333333335</v>
      </c>
      <c r="BN38">
        <f t="shared" si="14"/>
        <v>-5.8611666666661399E-3</v>
      </c>
      <c r="BO38">
        <v>3.6866717086105734</v>
      </c>
      <c r="BP38">
        <v>-0.69492768907458136</v>
      </c>
      <c r="BQ38">
        <v>-0.54714397717985797</v>
      </c>
      <c r="BR38">
        <v>-7.7672241256247679E-2</v>
      </c>
      <c r="BS38">
        <v>-7.3630966666666672E-2</v>
      </c>
      <c r="BT38" t="s">
        <v>9</v>
      </c>
      <c r="BU38">
        <v>0.48546519821046963</v>
      </c>
      <c r="BV38">
        <v>0.49497692087502881</v>
      </c>
      <c r="BW38">
        <v>0.21208684055603114</v>
      </c>
      <c r="BX38">
        <v>8.7713993129307111E-2</v>
      </c>
      <c r="BY38">
        <f t="shared" si="15"/>
        <v>-7.0661065898039443E-3</v>
      </c>
      <c r="BZ38">
        <f t="shared" si="15"/>
        <v>-1.2547268187180383E-2</v>
      </c>
      <c r="CA38">
        <f t="shared" si="15"/>
        <v>-2.3061664571269486E-2</v>
      </c>
      <c r="CB38">
        <f t="shared" si="15"/>
        <v>-2.2099181544850133E-3</v>
      </c>
    </row>
    <row r="39" spans="1:80" x14ac:dyDescent="0.25">
      <c r="A39" s="1">
        <v>28491</v>
      </c>
      <c r="B39">
        <v>35.628</v>
      </c>
      <c r="C39">
        <v>0.93677716791830956</v>
      </c>
      <c r="D39">
        <v>0.144794213</v>
      </c>
      <c r="E39">
        <v>6.333333333333333</v>
      </c>
      <c r="F39">
        <v>73.602000000000004</v>
      </c>
      <c r="G39">
        <v>6.1247362085128786E-2</v>
      </c>
      <c r="H39">
        <v>-0.33640000000000003</v>
      </c>
      <c r="I39" t="s">
        <v>9</v>
      </c>
      <c r="J39">
        <v>-0.215636156</v>
      </c>
      <c r="K39">
        <v>0.38807549800000002</v>
      </c>
      <c r="L39">
        <v>2.2152721213214031E-4</v>
      </c>
      <c r="M39">
        <v>0.19698859579683159</v>
      </c>
      <c r="N39">
        <v>5.5555900988005897E-4</v>
      </c>
      <c r="O39">
        <v>3.36</v>
      </c>
      <c r="P39">
        <f t="shared" si="19"/>
        <v>3.5731318455696233</v>
      </c>
      <c r="Q39">
        <v>-6.5309839414183876E-2</v>
      </c>
      <c r="R39">
        <v>-1.9324417652987749</v>
      </c>
      <c r="S39">
        <v>6.1408628128643422E-2</v>
      </c>
      <c r="T39">
        <v>4.2986721992786698</v>
      </c>
      <c r="U39">
        <v>5.9444972972607611E-2</v>
      </c>
      <c r="V39">
        <v>-0.41007572066584769</v>
      </c>
      <c r="W39" t="s">
        <v>9</v>
      </c>
      <c r="X39">
        <v>-8.4149651221552944</v>
      </c>
      <c r="Y39">
        <v>-1.6246094412759868</v>
      </c>
      <c r="Z39">
        <f t="shared" si="17"/>
        <v>-7.4955357261194804</v>
      </c>
      <c r="AA39">
        <v>-0.21728300160299999</v>
      </c>
      <c r="AB39">
        <v>0.38691895320110598</v>
      </c>
      <c r="AC39">
        <v>-1.2912038598287301E-2</v>
      </c>
      <c r="AD39">
        <f t="shared" si="20"/>
        <v>5.1214339366754125E-3</v>
      </c>
      <c r="AE39">
        <f t="shared" si="20"/>
        <v>3.3455100932511944E-3</v>
      </c>
      <c r="AF39">
        <f t="shared" si="20"/>
        <v>-1.7979773306293634E-2</v>
      </c>
      <c r="AG39">
        <f t="shared" si="6"/>
        <v>-3.1298930089277421E-3</v>
      </c>
      <c r="AH39">
        <f t="shared" si="6"/>
        <v>1.0832625343513591E-2</v>
      </c>
      <c r="AI39">
        <f t="shared" si="6"/>
        <v>1.8994638912791309E-3</v>
      </c>
      <c r="AJ39">
        <f t="shared" si="6"/>
        <v>-0.19154650690238334</v>
      </c>
      <c r="AK39" t="s">
        <v>9</v>
      </c>
      <c r="AL39">
        <f t="shared" si="7"/>
        <v>8.2817783838251557E-4</v>
      </c>
      <c r="AM39">
        <f t="shared" si="7"/>
        <v>-5.6935476424380127E-5</v>
      </c>
      <c r="AN39">
        <f t="shared" si="7"/>
        <v>-5.4459259857727815E-2</v>
      </c>
      <c r="AO39">
        <f t="shared" si="18"/>
        <v>1.596433936436951E-5</v>
      </c>
      <c r="AP39">
        <f t="shared" si="21"/>
        <v>-11.045153112899909</v>
      </c>
      <c r="AQ39">
        <f t="shared" si="22"/>
        <v>-1.1387580668948998E-6</v>
      </c>
      <c r="AR39">
        <v>34.799999999999997</v>
      </c>
      <c r="AS39" s="13">
        <v>28399</v>
      </c>
      <c r="AT39">
        <v>1.6923074576527992E-2</v>
      </c>
      <c r="AU39">
        <v>6.8174081924462282E-2</v>
      </c>
      <c r="AV39">
        <v>0.47033265385946343</v>
      </c>
      <c r="AW39">
        <v>0.48137695472632919</v>
      </c>
      <c r="AX39">
        <v>0.19914169527056161</v>
      </c>
      <c r="AY39">
        <v>3.9284152555190239</v>
      </c>
      <c r="AZ39">
        <v>0.46837492463218311</v>
      </c>
      <c r="BA39">
        <v>7.638096807733169E-2</v>
      </c>
      <c r="BB39">
        <v>7.5824331845826709E-2</v>
      </c>
      <c r="BC39">
        <v>7.4817248640458967E-2</v>
      </c>
      <c r="BD39">
        <v>3.6572242969301221</v>
      </c>
      <c r="BE39">
        <v>0.19718396604328128</v>
      </c>
      <c r="BF39">
        <v>-0.19480999051157014</v>
      </c>
      <c r="BG39">
        <v>-0.19536662674307512</v>
      </c>
      <c r="BH39">
        <v>-0.19637370994844286</v>
      </c>
      <c r="BI39">
        <v>6.5381843333333328E-2</v>
      </c>
      <c r="BJ39">
        <v>7.3631399999999998E-3</v>
      </c>
      <c r="BK39">
        <v>4.143653333333333</v>
      </c>
      <c r="BL39">
        <f t="shared" si="13"/>
        <v>1.7067433333332716E-2</v>
      </c>
      <c r="BM39">
        <v>3.8244549000000005</v>
      </c>
      <c r="BN39">
        <f t="shared" si="14"/>
        <v>5.0053866666667002E-2</v>
      </c>
      <c r="BO39">
        <v>3.0796133845184457</v>
      </c>
      <c r="BP39">
        <v>-1.1581410680798618</v>
      </c>
      <c r="BQ39">
        <v>-2.0756381638156258E-2</v>
      </c>
      <c r="BR39">
        <v>0.21699936495477901</v>
      </c>
      <c r="BS39">
        <v>-5.0280166666666661E-2</v>
      </c>
      <c r="BT39" t="s">
        <v>9</v>
      </c>
      <c r="BU39">
        <v>0.47033265385946343</v>
      </c>
      <c r="BV39">
        <v>0.48137695472632919</v>
      </c>
      <c r="BW39">
        <v>0.19914169527056161</v>
      </c>
      <c r="BX39">
        <v>7.638096807733169E-2</v>
      </c>
      <c r="BY39">
        <f t="shared" si="15"/>
        <v>-1.5132544351006194E-2</v>
      </c>
      <c r="BZ39">
        <f t="shared" si="15"/>
        <v>-1.3599966148699627E-2</v>
      </c>
      <c r="CA39">
        <f t="shared" si="15"/>
        <v>-1.2945145285469528E-2</v>
      </c>
      <c r="CB39">
        <f t="shared" si="15"/>
        <v>-1.1333025051975421E-2</v>
      </c>
    </row>
    <row r="40" spans="1:80" x14ac:dyDescent="0.25">
      <c r="A40" s="1">
        <v>28581</v>
      </c>
      <c r="B40">
        <v>37.39</v>
      </c>
      <c r="C40">
        <v>0.9400505491415474</v>
      </c>
      <c r="D40">
        <v>0.143623471</v>
      </c>
      <c r="E40">
        <v>6</v>
      </c>
      <c r="F40">
        <v>73.272000000000006</v>
      </c>
      <c r="G40">
        <v>6.4589739580760669E-2</v>
      </c>
      <c r="H40">
        <v>-0.3241</v>
      </c>
      <c r="I40" t="s">
        <v>9</v>
      </c>
      <c r="J40">
        <v>-1.0909015419999999</v>
      </c>
      <c r="K40">
        <v>-1.5228612000000001E-2</v>
      </c>
      <c r="L40">
        <v>2.3148119486147655E-4</v>
      </c>
      <c r="M40">
        <v>0.20102852570426416</v>
      </c>
      <c r="N40">
        <v>5.9388123613475724E-4</v>
      </c>
      <c r="O40">
        <v>-0.16</v>
      </c>
      <c r="P40">
        <f t="shared" si="19"/>
        <v>3.6214032889890224</v>
      </c>
      <c r="Q40">
        <v>-6.1821629481450417E-2</v>
      </c>
      <c r="R40">
        <v>-1.940560188648822</v>
      </c>
      <c r="S40">
        <v>5.8268908123975824E-2</v>
      </c>
      <c r="T40">
        <v>4.2941785441006868</v>
      </c>
      <c r="U40">
        <v>6.2589503893769924E-2</v>
      </c>
      <c r="V40">
        <v>-0.39171014287582862</v>
      </c>
      <c r="W40" t="s">
        <v>9</v>
      </c>
      <c r="X40">
        <v>-8.3710119194373434</v>
      </c>
      <c r="Y40">
        <v>-1.604308462065912</v>
      </c>
      <c r="Z40">
        <f t="shared" si="17"/>
        <v>-7.4288311977592043</v>
      </c>
      <c r="AA40">
        <v>-1.0920498045551501</v>
      </c>
      <c r="AB40">
        <v>-1.53109039300024E-2</v>
      </c>
      <c r="AC40">
        <v>8.1209545372782604E-2</v>
      </c>
      <c r="AD40">
        <f t="shared" si="20"/>
        <v>4.8271443419399152E-2</v>
      </c>
      <c r="AE40">
        <f t="shared" si="20"/>
        <v>3.488209932733459E-3</v>
      </c>
      <c r="AF40">
        <f t="shared" si="20"/>
        <v>-8.1184233500470881E-3</v>
      </c>
      <c r="AG40">
        <f t="shared" si="6"/>
        <v>-3.1397200046675983E-3</v>
      </c>
      <c r="AH40">
        <f t="shared" si="6"/>
        <v>-4.493655177983058E-3</v>
      </c>
      <c r="AI40">
        <f t="shared" si="6"/>
        <v>3.1445309211623126E-3</v>
      </c>
      <c r="AJ40">
        <f t="shared" si="6"/>
        <v>1.8365577790019072E-2</v>
      </c>
      <c r="AK40" t="s">
        <v>9</v>
      </c>
      <c r="AL40">
        <f t="shared" si="7"/>
        <v>4.3953202717951001E-2</v>
      </c>
      <c r="AM40">
        <f t="shared" si="7"/>
        <v>2.0300979210074788E-2</v>
      </c>
      <c r="AN40">
        <f t="shared" si="7"/>
        <v>6.6704528360276072E-2</v>
      </c>
      <c r="AO40">
        <f t="shared" si="18"/>
        <v>1.6745558610877122E-5</v>
      </c>
      <c r="AP40">
        <f t="shared" si="21"/>
        <v>-10.997377492413255</v>
      </c>
      <c r="AQ40">
        <f t="shared" si="22"/>
        <v>7.8121924650761157E-7</v>
      </c>
      <c r="AR40">
        <v>35.465000000000003</v>
      </c>
      <c r="AS40" s="13">
        <v>28491</v>
      </c>
      <c r="AT40">
        <v>2.2235554542774351E-2</v>
      </c>
      <c r="AU40">
        <v>7.2302407656770734E-2</v>
      </c>
      <c r="AV40">
        <v>0.49259868735803042</v>
      </c>
      <c r="AW40">
        <v>0.50914807885603608</v>
      </c>
      <c r="AX40">
        <v>0.23611733754244468</v>
      </c>
      <c r="AY40">
        <v>3.9702096715232673</v>
      </c>
      <c r="AZ40">
        <v>0.50771362927168018</v>
      </c>
      <c r="BA40">
        <v>7.9836637324347315E-2</v>
      </c>
      <c r="BB40">
        <v>8.5132554457744758E-2</v>
      </c>
      <c r="BC40">
        <v>8.7719591119688745E-2</v>
      </c>
      <c r="BD40">
        <v>3.7137283217076815</v>
      </c>
      <c r="BE40">
        <v>0.2512322794560945</v>
      </c>
      <c r="BF40">
        <v>-0.17664471249123842</v>
      </c>
      <c r="BG40">
        <v>-0.17134879535784098</v>
      </c>
      <c r="BH40">
        <v>-0.16876175869589699</v>
      </c>
      <c r="BI40">
        <v>7.0299343333333333E-2</v>
      </c>
      <c r="BJ40">
        <v>7.1309799999999994E-3</v>
      </c>
      <c r="BK40">
        <v>4.1661239666666665</v>
      </c>
      <c r="BL40">
        <f t="shared" si="13"/>
        <v>2.2470633333333545E-2</v>
      </c>
      <c r="BM40">
        <v>3.8581973000000001</v>
      </c>
      <c r="BN40">
        <f t="shared" si="14"/>
        <v>3.3742399999999506E-2</v>
      </c>
      <c r="BO40">
        <v>4.9887555023418768</v>
      </c>
      <c r="BP40">
        <v>-0.44783873316426065</v>
      </c>
      <c r="BQ40">
        <v>-0.52907952817962456</v>
      </c>
      <c r="BR40">
        <v>0.17345759311703432</v>
      </c>
      <c r="BS40">
        <v>-4.815796666666667E-2</v>
      </c>
      <c r="BT40" t="s">
        <v>9</v>
      </c>
      <c r="BU40">
        <v>0.49259868735803042</v>
      </c>
      <c r="BV40">
        <v>0.50914807885603608</v>
      </c>
      <c r="BW40">
        <v>0.23611733754244468</v>
      </c>
      <c r="BX40">
        <v>7.9836637324347315E-2</v>
      </c>
      <c r="BY40">
        <f t="shared" si="15"/>
        <v>2.2266033498566984E-2</v>
      </c>
      <c r="BZ40">
        <f t="shared" si="15"/>
        <v>2.7771124129706892E-2</v>
      </c>
      <c r="CA40">
        <f t="shared" si="15"/>
        <v>3.6975642271883075E-2</v>
      </c>
      <c r="CB40">
        <f t="shared" si="15"/>
        <v>3.4556692470156247E-3</v>
      </c>
    </row>
    <row r="41" spans="1:80" x14ac:dyDescent="0.25">
      <c r="A41" s="1">
        <v>28672</v>
      </c>
      <c r="B41">
        <v>37.728000000000002</v>
      </c>
      <c r="C41">
        <v>0.93983198193074524</v>
      </c>
      <c r="D41">
        <v>0.139925313</v>
      </c>
      <c r="E41">
        <v>6.0333333333333332</v>
      </c>
      <c r="F41">
        <v>73.349000000000004</v>
      </c>
      <c r="G41">
        <v>7.2955366221190171E-2</v>
      </c>
      <c r="H41">
        <v>-0.34993333333333332</v>
      </c>
      <c r="I41" t="s">
        <v>9</v>
      </c>
      <c r="J41">
        <v>-0.26081131400000002</v>
      </c>
      <c r="K41">
        <v>0.31718270199999998</v>
      </c>
      <c r="L41">
        <v>2.3250855082735037E-4</v>
      </c>
      <c r="M41">
        <v>0.20120909873831261</v>
      </c>
      <c r="N41">
        <v>6.2652656662455454E-4</v>
      </c>
      <c r="O41">
        <v>0.34</v>
      </c>
      <c r="P41">
        <f t="shared" si="19"/>
        <v>3.6304025243549605</v>
      </c>
      <c r="Q41">
        <v>-6.205416232132125E-2</v>
      </c>
      <c r="R41">
        <v>-1.966646477294584</v>
      </c>
      <c r="S41">
        <v>5.8583324098897382E-2</v>
      </c>
      <c r="T41">
        <v>4.2952288712308899</v>
      </c>
      <c r="U41">
        <v>7.041686559902241E-2</v>
      </c>
      <c r="V41">
        <v>-0.4306803572492281</v>
      </c>
      <c r="W41" t="s">
        <v>9</v>
      </c>
      <c r="X41">
        <v>-8.3665835558611032</v>
      </c>
      <c r="Y41">
        <v>-1.6034106194216344</v>
      </c>
      <c r="Z41">
        <f t="shared" si="17"/>
        <v>-7.3753193796995093</v>
      </c>
      <c r="AA41">
        <v>-0.26095299391267801</v>
      </c>
      <c r="AB41">
        <v>0.31612088065813998</v>
      </c>
      <c r="AC41">
        <v>-8.3144504829239296E-2</v>
      </c>
      <c r="AD41">
        <f t="shared" si="20"/>
        <v>8.999235365938052E-3</v>
      </c>
      <c r="AE41">
        <f t="shared" si="20"/>
        <v>-2.3253283987083317E-4</v>
      </c>
      <c r="AF41">
        <f t="shared" si="20"/>
        <v>-2.6086288645762012E-2</v>
      </c>
      <c r="AG41">
        <f t="shared" si="6"/>
        <v>3.1441597492155859E-4</v>
      </c>
      <c r="AH41">
        <f t="shared" si="6"/>
        <v>1.0503271302031436E-3</v>
      </c>
      <c r="AI41">
        <f t="shared" si="6"/>
        <v>7.8273617052524863E-3</v>
      </c>
      <c r="AJ41">
        <f t="shared" si="6"/>
        <v>-3.8970214373399481E-2</v>
      </c>
      <c r="AK41" t="s">
        <v>9</v>
      </c>
      <c r="AL41">
        <f t="shared" si="7"/>
        <v>4.4283635762401019E-3</v>
      </c>
      <c r="AM41">
        <f t="shared" si="7"/>
        <v>8.9784264427761329E-4</v>
      </c>
      <c r="AN41">
        <f t="shared" si="7"/>
        <v>5.351181805969496E-2</v>
      </c>
      <c r="AO41">
        <f t="shared" si="18"/>
        <v>1.7371186032233191E-5</v>
      </c>
      <c r="AP41">
        <f t="shared" si="21"/>
        <v>-10.96069769954525</v>
      </c>
      <c r="AQ41">
        <f t="shared" si="22"/>
        <v>6.2562742135606876E-7</v>
      </c>
      <c r="AR41">
        <v>36.067</v>
      </c>
      <c r="AS41" s="13">
        <v>28581</v>
      </c>
      <c r="AT41">
        <v>2.2740728415444115E-2</v>
      </c>
      <c r="AU41">
        <v>7.796766389585455E-2</v>
      </c>
      <c r="AV41">
        <v>0.49273090743180648</v>
      </c>
      <c r="AW41">
        <v>0.50654485410125161</v>
      </c>
      <c r="AX41">
        <v>0.23812614962773415</v>
      </c>
      <c r="AY41">
        <v>3.9731596003786556</v>
      </c>
      <c r="AZ41">
        <v>0.50248365509667314</v>
      </c>
      <c r="BA41">
        <v>7.9447148526210376E-2</v>
      </c>
      <c r="BB41">
        <v>8.512442204926024E-2</v>
      </c>
      <c r="BC41">
        <v>8.7253413905599042E-2</v>
      </c>
      <c r="BD41">
        <v>3.7185548425745831</v>
      </c>
      <c r="BE41">
        <v>0.24787889729260082</v>
      </c>
      <c r="BF41">
        <v>-0.17515760927786195</v>
      </c>
      <c r="BG41">
        <v>-0.16948033575481208</v>
      </c>
      <c r="BH41">
        <v>-0.16735134389847328</v>
      </c>
      <c r="BI41">
        <v>7.7883540000000001E-2</v>
      </c>
      <c r="BJ41">
        <v>6.2222566666666661E-3</v>
      </c>
      <c r="BK41">
        <v>4.1891301333333333</v>
      </c>
      <c r="BL41">
        <f t="shared" si="13"/>
        <v>2.3006166666666772E-2</v>
      </c>
      <c r="BM41">
        <v>3.8381556666666667</v>
      </c>
      <c r="BN41">
        <f t="shared" si="14"/>
        <v>-2.0041633333333309E-2</v>
      </c>
      <c r="BO41">
        <v>2.7507108286784638</v>
      </c>
      <c r="BP41">
        <v>-1.7887949574887025</v>
      </c>
      <c r="BQ41">
        <v>-0.50575303288360729</v>
      </c>
      <c r="BR41">
        <v>-0.46790265028626338</v>
      </c>
      <c r="BS41">
        <v>-0.13601836666666667</v>
      </c>
      <c r="BT41" t="s">
        <v>9</v>
      </c>
      <c r="BU41">
        <v>0.49273090743180648</v>
      </c>
      <c r="BV41">
        <v>0.50654485410125161</v>
      </c>
      <c r="BW41">
        <v>0.23812614962773415</v>
      </c>
      <c r="BX41">
        <v>7.9447148526210376E-2</v>
      </c>
      <c r="BY41">
        <f t="shared" si="15"/>
        <v>1.3222007377605705E-4</v>
      </c>
      <c r="BZ41">
        <f t="shared" si="15"/>
        <v>-2.6032247547844722E-3</v>
      </c>
      <c r="CA41">
        <f t="shared" si="15"/>
        <v>2.0088120852894686E-3</v>
      </c>
      <c r="CB41">
        <f t="shared" si="15"/>
        <v>-3.8948879813693882E-4</v>
      </c>
    </row>
    <row r="42" spans="1:80" x14ac:dyDescent="0.25">
      <c r="A42" s="1">
        <v>28764</v>
      </c>
      <c r="B42">
        <v>38.433</v>
      </c>
      <c r="C42">
        <v>0.94120811335766352</v>
      </c>
      <c r="D42">
        <v>0.13904970799999999</v>
      </c>
      <c r="E42">
        <v>5.9</v>
      </c>
      <c r="F42">
        <v>73.728999999999999</v>
      </c>
      <c r="G42">
        <v>8.8950099569818822E-2</v>
      </c>
      <c r="H42">
        <v>-0.39389999999999997</v>
      </c>
      <c r="I42" t="s">
        <v>9</v>
      </c>
      <c r="J42">
        <v>-0.44547312999999999</v>
      </c>
      <c r="K42">
        <v>0.37109984400000001</v>
      </c>
      <c r="L42">
        <v>2.3575056433408577E-4</v>
      </c>
      <c r="M42">
        <v>0.20277013836997673</v>
      </c>
      <c r="N42">
        <v>5.9586318578859552E-4</v>
      </c>
      <c r="O42">
        <v>-0.39</v>
      </c>
      <c r="P42">
        <f t="shared" si="19"/>
        <v>3.6489164655424062</v>
      </c>
      <c r="Q42">
        <v>-6.0591001939071763E-2</v>
      </c>
      <c r="R42">
        <v>-1.97292379826841</v>
      </c>
      <c r="S42">
        <v>5.7325066619269352E-2</v>
      </c>
      <c r="T42">
        <v>4.3003962089094454</v>
      </c>
      <c r="U42">
        <v>8.521402065101534E-2</v>
      </c>
      <c r="V42">
        <v>-0.50071029002489775</v>
      </c>
      <c r="W42" t="s">
        <v>9</v>
      </c>
      <c r="X42">
        <v>-8.3527362426716607</v>
      </c>
      <c r="Y42">
        <v>-1.5956822648033353</v>
      </c>
      <c r="Z42">
        <f t="shared" si="17"/>
        <v>-7.4254994712964679</v>
      </c>
      <c r="AA42">
        <v>-0.44422662255379503</v>
      </c>
      <c r="AB42">
        <v>0.37002922729922</v>
      </c>
      <c r="AC42">
        <v>5.9977975011998197E-2</v>
      </c>
      <c r="AD42">
        <f t="shared" si="20"/>
        <v>1.8513941187445759E-2</v>
      </c>
      <c r="AE42">
        <f t="shared" si="20"/>
        <v>1.4631603822494871E-3</v>
      </c>
      <c r="AF42">
        <f t="shared" si="20"/>
        <v>-6.2773209738260505E-3</v>
      </c>
      <c r="AG42">
        <f t="shared" si="6"/>
        <v>-1.2582574796280305E-3</v>
      </c>
      <c r="AH42">
        <f t="shared" si="6"/>
        <v>5.1673376785554836E-3</v>
      </c>
      <c r="AI42">
        <f t="shared" si="6"/>
        <v>1.479715505199293E-2</v>
      </c>
      <c r="AJ42">
        <f t="shared" si="6"/>
        <v>-7.0029932775669657E-2</v>
      </c>
      <c r="AK42" t="s">
        <v>9</v>
      </c>
      <c r="AL42">
        <f t="shared" si="7"/>
        <v>1.3847313189442545E-2</v>
      </c>
      <c r="AM42">
        <f t="shared" si="7"/>
        <v>7.728354618299127E-3</v>
      </c>
      <c r="AN42">
        <f t="shared" si="7"/>
        <v>-5.0180091596958576E-2</v>
      </c>
      <c r="AO42">
        <f t="shared" si="18"/>
        <v>1.6189294837488334E-5</v>
      </c>
      <c r="AP42">
        <f t="shared" si="21"/>
        <v>-11.031160346659471</v>
      </c>
      <c r="AQ42">
        <f t="shared" si="22"/>
        <v>-1.1818911947448567E-6</v>
      </c>
      <c r="AR42">
        <v>36.805999999999997</v>
      </c>
      <c r="AS42" s="13">
        <v>28672</v>
      </c>
      <c r="AT42">
        <v>2.2718014598197559E-2</v>
      </c>
      <c r="AU42">
        <v>8.9504641593963929E-2</v>
      </c>
      <c r="AV42">
        <v>0.49270566824881451</v>
      </c>
      <c r="AW42">
        <v>0.50846709233930587</v>
      </c>
      <c r="AX42">
        <v>0.2492687756807562</v>
      </c>
      <c r="AY42">
        <v>3.9770038530256153</v>
      </c>
      <c r="AZ42">
        <v>0.50293664187449227</v>
      </c>
      <c r="BA42">
        <v>7.7084290838019598E-2</v>
      </c>
      <c r="BB42">
        <v>8.3809696794195476E-2</v>
      </c>
      <c r="BC42">
        <v>8.6399578641387254E-2</v>
      </c>
      <c r="BD42">
        <v>3.7335669604575572</v>
      </c>
      <c r="BE42">
        <v>0.25949974930643405</v>
      </c>
      <c r="BF42">
        <v>-0.16635260173003871</v>
      </c>
      <c r="BG42">
        <v>-0.15962719577386283</v>
      </c>
      <c r="BH42">
        <v>-0.15703731392667106</v>
      </c>
      <c r="BI42">
        <v>9.1506503333333322E-2</v>
      </c>
      <c r="BJ42">
        <v>6.19003E-3</v>
      </c>
      <c r="BK42">
        <v>4.2121158666666663</v>
      </c>
      <c r="BL42">
        <f t="shared" si="13"/>
        <v>2.2985733333332981E-2</v>
      </c>
      <c r="BM42">
        <v>3.8897522000000002</v>
      </c>
      <c r="BN42">
        <f t="shared" si="14"/>
        <v>5.1596533333333472E-2</v>
      </c>
      <c r="BO42">
        <v>4.7650002957368365</v>
      </c>
      <c r="BP42">
        <v>-2.1230661420774664</v>
      </c>
      <c r="BQ42">
        <v>2.2764697523743278</v>
      </c>
      <c r="BR42">
        <v>-0.31146493556246296</v>
      </c>
      <c r="BS42">
        <v>7.7423533333333336E-2</v>
      </c>
      <c r="BT42" t="s">
        <v>9</v>
      </c>
      <c r="BU42">
        <v>0.49270566824881451</v>
      </c>
      <c r="BV42">
        <v>0.50846709233930587</v>
      </c>
      <c r="BW42">
        <v>0.2492687756807562</v>
      </c>
      <c r="BX42">
        <v>7.7084290838019598E-2</v>
      </c>
      <c r="BY42">
        <f t="shared" si="15"/>
        <v>-2.5239182991965148E-5</v>
      </c>
      <c r="BZ42">
        <f t="shared" si="15"/>
        <v>1.9222382380542635E-3</v>
      </c>
      <c r="CA42">
        <f t="shared" si="15"/>
        <v>1.1142626053022048E-2</v>
      </c>
      <c r="CB42">
        <f t="shared" si="15"/>
        <v>-2.3628576881907781E-3</v>
      </c>
    </row>
    <row r="43" spans="1:80" x14ac:dyDescent="0.25">
      <c r="A43" s="1">
        <v>28856</v>
      </c>
      <c r="B43">
        <v>38.357999999999997</v>
      </c>
      <c r="C43">
        <v>0.94127058132256947</v>
      </c>
      <c r="D43">
        <v>0.14148072</v>
      </c>
      <c r="E43">
        <v>5.8666666666666671</v>
      </c>
      <c r="F43">
        <v>73.929000000000002</v>
      </c>
      <c r="G43">
        <v>9.0667866922994556E-2</v>
      </c>
      <c r="H43">
        <v>-0.26229999999999998</v>
      </c>
      <c r="I43" t="s">
        <v>9</v>
      </c>
      <c r="J43">
        <v>-0.13615380699999999</v>
      </c>
      <c r="K43">
        <v>0.48828587499999998</v>
      </c>
      <c r="L43">
        <v>2.3423874545054835E-4</v>
      </c>
      <c r="M43">
        <v>0.20096945743455716</v>
      </c>
      <c r="N43">
        <v>6.0667497170587123E-4</v>
      </c>
      <c r="O43">
        <v>-0.51</v>
      </c>
      <c r="P43">
        <f t="shared" si="19"/>
        <v>3.6469631110126448</v>
      </c>
      <c r="Q43">
        <v>-6.0524634160137099E-2</v>
      </c>
      <c r="R43">
        <v>-1.9555918255992819</v>
      </c>
      <c r="S43">
        <v>5.7010254716779576E-2</v>
      </c>
      <c r="T43">
        <v>4.3031051731688574</v>
      </c>
      <c r="U43">
        <v>8.6790230551303638E-2</v>
      </c>
      <c r="V43">
        <v>-0.30421804109188044</v>
      </c>
      <c r="W43" t="s">
        <v>9</v>
      </c>
      <c r="X43">
        <v>-8.3591696830349544</v>
      </c>
      <c r="Y43">
        <v>-1.6046023355310022</v>
      </c>
      <c r="Z43">
        <f t="shared" si="17"/>
        <v>-7.4075173770301825</v>
      </c>
      <c r="AA43">
        <v>-0.136718400922234</v>
      </c>
      <c r="AB43">
        <v>0.48829676496789598</v>
      </c>
      <c r="AC43">
        <v>3.09839434666444E-2</v>
      </c>
      <c r="AD43">
        <f t="shared" si="20"/>
        <v>-1.9533545297614197E-3</v>
      </c>
      <c r="AE43">
        <f t="shared" si="20"/>
        <v>6.6367778934664501E-5</v>
      </c>
      <c r="AF43">
        <f t="shared" si="20"/>
        <v>1.7331972669128115E-2</v>
      </c>
      <c r="AG43">
        <f t="shared" si="6"/>
        <v>-3.1481190248977553E-4</v>
      </c>
      <c r="AH43">
        <f t="shared" si="6"/>
        <v>2.7089642594120278E-3</v>
      </c>
      <c r="AI43">
        <f t="shared" si="6"/>
        <v>1.5762099002882973E-3</v>
      </c>
      <c r="AJ43">
        <f t="shared" si="6"/>
        <v>0.19649224893301731</v>
      </c>
      <c r="AK43" t="s">
        <v>9</v>
      </c>
      <c r="AL43">
        <f t="shared" si="7"/>
        <v>-6.4334403632937409E-3</v>
      </c>
      <c r="AM43">
        <f t="shared" si="7"/>
        <v>-8.9200707276668734E-3</v>
      </c>
      <c r="AN43">
        <f t="shared" si="7"/>
        <v>1.7982094266285387E-2</v>
      </c>
      <c r="AO43">
        <f t="shared" si="18"/>
        <v>1.6188359795759187E-5</v>
      </c>
      <c r="AP43">
        <f t="shared" si="21"/>
        <v>-11.031218105119125</v>
      </c>
      <c r="AQ43">
        <f t="shared" si="22"/>
        <v>-9.3504172914694286E-10</v>
      </c>
      <c r="AR43">
        <v>37.475999999999999</v>
      </c>
      <c r="AS43" s="13">
        <v>28764</v>
      </c>
      <c r="AT43">
        <v>2.456896104339425E-2</v>
      </c>
      <c r="AU43">
        <v>9.3521071459812657E-2</v>
      </c>
      <c r="AV43">
        <v>0.47838544482064022</v>
      </c>
      <c r="AW43">
        <v>0.49364776931760962</v>
      </c>
      <c r="AX43">
        <v>0.23053170542868551</v>
      </c>
      <c r="AY43">
        <v>3.9569669600009467</v>
      </c>
      <c r="AZ43">
        <v>0.47912868218417431</v>
      </c>
      <c r="BA43">
        <v>6.7330302328701686E-2</v>
      </c>
      <c r="BB43">
        <v>7.3022663623952766E-2</v>
      </c>
      <c r="BC43">
        <v>7.5331162832635856E-2</v>
      </c>
      <c r="BD43">
        <v>3.7091132206089918</v>
      </c>
      <c r="BE43">
        <v>0.23127494279221961</v>
      </c>
      <c r="BF43">
        <v>-0.18052343706325302</v>
      </c>
      <c r="BG43">
        <v>-0.17483107576800194</v>
      </c>
      <c r="BH43">
        <v>-0.17252257655931885</v>
      </c>
      <c r="BI43">
        <v>9.5976619999999999E-2</v>
      </c>
      <c r="BJ43">
        <v>6.6637333333333338E-3</v>
      </c>
      <c r="BK43">
        <v>4.2369667333333334</v>
      </c>
      <c r="BL43">
        <f t="shared" si="13"/>
        <v>2.4850866666667137E-2</v>
      </c>
      <c r="BM43">
        <v>3.9241831666666669</v>
      </c>
      <c r="BN43">
        <f t="shared" si="14"/>
        <v>3.4430966666666674E-2</v>
      </c>
      <c r="BO43">
        <v>2.1970980874701804</v>
      </c>
      <c r="BP43">
        <v>-2.2767733562726002</v>
      </c>
      <c r="BQ43">
        <v>-0.16236080043752629</v>
      </c>
      <c r="BR43">
        <v>0.49256090315102202</v>
      </c>
      <c r="BS43">
        <v>-3.3322466666666668E-2</v>
      </c>
      <c r="BT43" t="s">
        <v>9</v>
      </c>
      <c r="BU43">
        <v>0.47838544482064022</v>
      </c>
      <c r="BV43">
        <v>0.49364776931760962</v>
      </c>
      <c r="BW43">
        <v>0.23053170542868551</v>
      </c>
      <c r="BX43">
        <v>6.7330302328701686E-2</v>
      </c>
      <c r="BY43">
        <f t="shared" si="15"/>
        <v>-1.4320223428174295E-2</v>
      </c>
      <c r="BZ43">
        <f t="shared" si="15"/>
        <v>-1.4819323021696251E-2</v>
      </c>
      <c r="CA43">
        <f t="shared" si="15"/>
        <v>-1.8737070252070692E-2</v>
      </c>
      <c r="CB43">
        <f t="shared" si="15"/>
        <v>-9.7539885093179124E-3</v>
      </c>
    </row>
    <row r="44" spans="1:80" x14ac:dyDescent="0.25">
      <c r="A44" s="1">
        <v>28946</v>
      </c>
      <c r="B44">
        <v>38.408000000000001</v>
      </c>
      <c r="C44">
        <v>0.94291027250855486</v>
      </c>
      <c r="D44">
        <v>0.13938585000000001</v>
      </c>
      <c r="E44">
        <v>5.7</v>
      </c>
      <c r="F44">
        <v>73.563999999999993</v>
      </c>
      <c r="G44">
        <v>9.0656901116935029E-2</v>
      </c>
      <c r="H44">
        <v>-0.22973333333333337</v>
      </c>
      <c r="I44" t="s">
        <v>9</v>
      </c>
      <c r="J44">
        <v>-3.2104463999999999E-2</v>
      </c>
      <c r="K44">
        <v>0.32019387599999999</v>
      </c>
      <c r="L44">
        <v>2.3355853253631873E-4</v>
      </c>
      <c r="M44">
        <v>0.20062838241017047</v>
      </c>
      <c r="N44">
        <v>6.1525395213452765E-4</v>
      </c>
      <c r="O44">
        <v>4.8</v>
      </c>
      <c r="P44">
        <f t="shared" si="19"/>
        <v>3.648265771228639</v>
      </c>
      <c r="Q44">
        <v>-5.8784151980228766E-2</v>
      </c>
      <c r="R44">
        <v>-1.9705092922640837</v>
      </c>
      <c r="S44">
        <v>5.5434706888100517E-2</v>
      </c>
      <c r="T44">
        <v>4.2981557756367348</v>
      </c>
      <c r="U44">
        <v>8.6780176288664357E-2</v>
      </c>
      <c r="V44">
        <v>-0.26101850374313629</v>
      </c>
      <c r="W44" t="s">
        <v>9</v>
      </c>
      <c r="X44">
        <v>-8.3620778375952263</v>
      </c>
      <c r="Y44">
        <v>-1.6063009258746386</v>
      </c>
      <c r="Z44">
        <f t="shared" si="17"/>
        <v>-7.3934754450899653</v>
      </c>
      <c r="AA44">
        <v>-3.04276043881496E-2</v>
      </c>
      <c r="AB44">
        <v>0.32030199355918498</v>
      </c>
      <c r="AC44">
        <v>0.35564773321854098</v>
      </c>
      <c r="AD44">
        <f t="shared" si="20"/>
        <v>1.3026602159942335E-3</v>
      </c>
      <c r="AE44">
        <f t="shared" si="20"/>
        <v>1.7404821799083328E-3</v>
      </c>
      <c r="AF44">
        <f t="shared" si="20"/>
        <v>-1.491746666480176E-2</v>
      </c>
      <c r="AG44">
        <f t="shared" si="20"/>
        <v>-1.5755478286790595E-3</v>
      </c>
      <c r="AH44">
        <f t="shared" si="20"/>
        <v>-4.9493975321226458E-3</v>
      </c>
      <c r="AI44">
        <f t="shared" si="20"/>
        <v>-1.0054262639280775E-5</v>
      </c>
      <c r="AJ44">
        <f t="shared" si="20"/>
        <v>4.3199537348744155E-2</v>
      </c>
      <c r="AK44" t="s">
        <v>9</v>
      </c>
      <c r="AL44">
        <f t="shared" ref="AL44:AN107" si="23">X44-X43</f>
        <v>-2.9081545602718251E-3</v>
      </c>
      <c r="AM44">
        <f t="shared" si="23"/>
        <v>-1.6985903436363969E-3</v>
      </c>
      <c r="AN44">
        <f t="shared" si="23"/>
        <v>1.4041931940217189E-2</v>
      </c>
      <c r="AO44">
        <f t="shared" si="18"/>
        <v>1.6024742202805848E-5</v>
      </c>
      <c r="AP44">
        <f t="shared" si="21"/>
        <v>-11.041376642475344</v>
      </c>
      <c r="AQ44">
        <f t="shared" si="22"/>
        <v>-1.6361759295333884E-7</v>
      </c>
      <c r="AR44">
        <v>38.393999999999998</v>
      </c>
      <c r="AS44" s="13">
        <v>28856</v>
      </c>
      <c r="AT44">
        <v>3.0817239203703634E-2</v>
      </c>
      <c r="AU44">
        <v>9.0509429872518879E-2</v>
      </c>
      <c r="AV44">
        <v>0.47991181575251518</v>
      </c>
      <c r="AW44">
        <v>0.49767248272422165</v>
      </c>
      <c r="AX44">
        <v>0.25583252312734317</v>
      </c>
      <c r="AY44">
        <v>3.9575619552718453</v>
      </c>
      <c r="AZ44">
        <v>0.47843168717492135</v>
      </c>
      <c r="BA44">
        <v>7.325588076248174E-2</v>
      </c>
      <c r="BB44">
        <v>7.8002470698167681E-2</v>
      </c>
      <c r="BC44">
        <v>7.0466723328325098E-2</v>
      </c>
      <c r="BD44">
        <v>3.7334826626466731</v>
      </c>
      <c r="BE44">
        <v>0.25435239454974934</v>
      </c>
      <c r="BF44">
        <v>-0.15082341186269027</v>
      </c>
      <c r="BG44">
        <v>-0.14607682192700433</v>
      </c>
      <c r="BH44">
        <v>-0.15361256929684691</v>
      </c>
      <c r="BI44">
        <v>9.6944589999999997E-2</v>
      </c>
      <c r="BJ44">
        <v>6.9609799999999994E-3</v>
      </c>
      <c r="BK44">
        <v>4.268256</v>
      </c>
      <c r="BL44">
        <f t="shared" si="13"/>
        <v>3.1289266666666649E-2</v>
      </c>
      <c r="BM44">
        <v>3.9908810333333329</v>
      </c>
      <c r="BN44">
        <f t="shared" si="14"/>
        <v>6.6697866666665995E-2</v>
      </c>
      <c r="BO44">
        <v>1.5888904513202533</v>
      </c>
      <c r="BP44">
        <v>-3.2778828657596404</v>
      </c>
      <c r="BQ44">
        <v>-0.50636297298904065</v>
      </c>
      <c r="BR44">
        <v>-0.66165770103479271</v>
      </c>
      <c r="BS44">
        <v>-9.084433333333336E-3</v>
      </c>
      <c r="BT44" t="s">
        <v>9</v>
      </c>
      <c r="BU44">
        <v>0.47991181575251518</v>
      </c>
      <c r="BV44">
        <v>0.49767248272422165</v>
      </c>
      <c r="BW44">
        <v>0.25583252312734317</v>
      </c>
      <c r="BX44">
        <v>7.325588076248174E-2</v>
      </c>
      <c r="BY44">
        <f t="shared" si="15"/>
        <v>1.5263709318749652E-3</v>
      </c>
      <c r="BZ44">
        <f t="shared" si="15"/>
        <v>4.0247134066120349E-3</v>
      </c>
      <c r="CA44">
        <f t="shared" si="15"/>
        <v>2.5300817698657663E-2</v>
      </c>
      <c r="CB44">
        <f t="shared" si="15"/>
        <v>5.9255784337800543E-3</v>
      </c>
    </row>
    <row r="45" spans="1:80" x14ac:dyDescent="0.25">
      <c r="A45" s="1">
        <v>29037</v>
      </c>
      <c r="B45">
        <v>38.709000000000003</v>
      </c>
      <c r="C45">
        <v>0.94136768601011322</v>
      </c>
      <c r="D45">
        <v>0.14097277</v>
      </c>
      <c r="E45">
        <v>5.8666666666666671</v>
      </c>
      <c r="F45">
        <v>73.313000000000002</v>
      </c>
      <c r="G45">
        <v>9.9569403397532272E-2</v>
      </c>
      <c r="H45">
        <v>-0.2445</v>
      </c>
      <c r="I45" t="s">
        <v>9</v>
      </c>
      <c r="J45">
        <v>3.415759E-3</v>
      </c>
      <c r="K45">
        <v>0.32468176799999998</v>
      </c>
      <c r="L45">
        <v>2.3431598062953997E-4</v>
      </c>
      <c r="M45">
        <v>0.20053345446526741</v>
      </c>
      <c r="N45">
        <v>6.4305891848264742E-4</v>
      </c>
      <c r="O45">
        <v>-5.19</v>
      </c>
      <c r="P45">
        <f t="shared" si="19"/>
        <v>3.6560721311378188</v>
      </c>
      <c r="Q45">
        <v>-6.0421476066184775E-2</v>
      </c>
      <c r="R45">
        <v>-1.9591885278215229</v>
      </c>
      <c r="S45">
        <v>5.7010254716779576E-2</v>
      </c>
      <c r="T45">
        <v>4.2947379465097892</v>
      </c>
      <c r="U45">
        <v>9.4918651710414054E-2</v>
      </c>
      <c r="V45">
        <v>-0.28037549726934269</v>
      </c>
      <c r="W45" t="s">
        <v>9</v>
      </c>
      <c r="X45">
        <v>-8.3588400089311961</v>
      </c>
      <c r="Y45">
        <v>-1.6067741909659257</v>
      </c>
      <c r="Z45">
        <f t="shared" si="17"/>
        <v>-7.3492742073138331</v>
      </c>
      <c r="AA45">
        <v>2.9133424852242399E-3</v>
      </c>
      <c r="AB45">
        <v>0.32336984291061599</v>
      </c>
      <c r="AC45">
        <v>6.0239345650806797E-2</v>
      </c>
      <c r="AD45">
        <f t="shared" si="20"/>
        <v>7.806359909179772E-3</v>
      </c>
      <c r="AE45">
        <f t="shared" si="20"/>
        <v>-1.6373240859560087E-3</v>
      </c>
      <c r="AF45">
        <f t="shared" si="20"/>
        <v>1.1320764442560804E-2</v>
      </c>
      <c r="AG45">
        <f t="shared" si="20"/>
        <v>1.5755478286790595E-3</v>
      </c>
      <c r="AH45">
        <f t="shared" si="20"/>
        <v>-3.4178291269455485E-3</v>
      </c>
      <c r="AI45">
        <f t="shared" si="20"/>
        <v>8.1384754217496968E-3</v>
      </c>
      <c r="AJ45">
        <f t="shared" si="20"/>
        <v>-1.9356993526206401E-2</v>
      </c>
      <c r="AK45" t="s">
        <v>9</v>
      </c>
      <c r="AL45">
        <f t="shared" si="23"/>
        <v>3.2378286640302179E-3</v>
      </c>
      <c r="AM45">
        <f t="shared" si="23"/>
        <v>-4.7326509128708949E-4</v>
      </c>
      <c r="AN45">
        <f t="shared" si="23"/>
        <v>4.4201237776132274E-2</v>
      </c>
      <c r="AO45">
        <f t="shared" si="18"/>
        <v>1.6390348128731392E-5</v>
      </c>
      <c r="AP45">
        <f t="shared" si="21"/>
        <v>-11.018817925121027</v>
      </c>
      <c r="AQ45">
        <f t="shared" si="22"/>
        <v>3.6560592592554416E-7</v>
      </c>
      <c r="AR45">
        <v>39.234000000000002</v>
      </c>
      <c r="AS45" s="13">
        <v>28946</v>
      </c>
      <c r="AT45">
        <v>3.1212705633663136E-2</v>
      </c>
      <c r="AU45">
        <v>9.2299160163050842E-2</v>
      </c>
      <c r="AV45">
        <v>0.47807484545680551</v>
      </c>
      <c r="AW45">
        <v>0.49806120764097078</v>
      </c>
      <c r="AX45">
        <v>0.2529618676019536</v>
      </c>
      <c r="AY45">
        <v>3.9555048715064238</v>
      </c>
      <c r="AZ45">
        <v>0.47692344297859196</v>
      </c>
      <c r="BA45">
        <v>7.1855062417690796E-2</v>
      </c>
      <c r="BB45">
        <v>7.6921319576675862E-2</v>
      </c>
      <c r="BC45">
        <v>7.4074616569438978E-2</v>
      </c>
      <c r="BD45">
        <v>3.7303918936515723</v>
      </c>
      <c r="BE45">
        <v>0.25181046512374006</v>
      </c>
      <c r="BF45">
        <v>-0.15325791543716111</v>
      </c>
      <c r="BG45">
        <v>-0.14819165827817604</v>
      </c>
      <c r="BH45">
        <v>-0.15103836128541293</v>
      </c>
      <c r="BI45">
        <v>0.10387318000000001</v>
      </c>
      <c r="BJ45">
        <v>6.4298366666666667E-3</v>
      </c>
      <c r="BK45">
        <v>4.2999726999999996</v>
      </c>
      <c r="BL45">
        <f t="shared" si="13"/>
        <v>3.1716699999999598E-2</v>
      </c>
      <c r="BM45">
        <v>4.0355835000000004</v>
      </c>
      <c r="BN45">
        <f t="shared" si="14"/>
        <v>4.4702466666667551E-2</v>
      </c>
      <c r="BO45">
        <v>1.5820343577789373</v>
      </c>
      <c r="BP45">
        <v>-3.929128407774737</v>
      </c>
      <c r="BQ45">
        <v>1.1001879009111681</v>
      </c>
      <c r="BR45">
        <v>-1.5867797324951693E-2</v>
      </c>
      <c r="BS45">
        <v>0.29651569999999999</v>
      </c>
      <c r="BT45" t="s">
        <v>9</v>
      </c>
      <c r="BU45">
        <v>0.47807484545680551</v>
      </c>
      <c r="BV45">
        <v>0.49806120764097078</v>
      </c>
      <c r="BW45">
        <v>0.2529618676019536</v>
      </c>
      <c r="BX45">
        <v>7.1855062417690796E-2</v>
      </c>
      <c r="BY45">
        <f t="shared" si="15"/>
        <v>-1.8369702957096723E-3</v>
      </c>
      <c r="BZ45">
        <f t="shared" si="15"/>
        <v>3.8872491674912801E-4</v>
      </c>
      <c r="CA45">
        <f t="shared" si="15"/>
        <v>-2.8706555253895649E-3</v>
      </c>
      <c r="CB45">
        <f t="shared" si="15"/>
        <v>-1.4008183447909439E-3</v>
      </c>
    </row>
    <row r="46" spans="1:80" x14ac:dyDescent="0.25">
      <c r="A46" s="1">
        <v>29129</v>
      </c>
      <c r="B46">
        <v>38.750999999999998</v>
      </c>
      <c r="C46">
        <v>0.94065204393114532</v>
      </c>
      <c r="D46">
        <v>0.138659431</v>
      </c>
      <c r="E46">
        <v>5.9666666666666668</v>
      </c>
      <c r="F46">
        <v>73.352999999999994</v>
      </c>
      <c r="G46">
        <v>0.12358080142206745</v>
      </c>
      <c r="H46">
        <v>-0.27693333333333331</v>
      </c>
      <c r="I46" t="s">
        <v>9</v>
      </c>
      <c r="J46">
        <v>4.4142767999999999E-2</v>
      </c>
      <c r="K46">
        <v>0.678080444</v>
      </c>
      <c r="L46">
        <v>2.3336244015537019E-4</v>
      </c>
      <c r="M46">
        <v>0.20006959752765205</v>
      </c>
      <c r="N46">
        <v>6.3432798370017965E-4</v>
      </c>
      <c r="O46">
        <v>-0.6</v>
      </c>
      <c r="P46">
        <f t="shared" si="19"/>
        <v>3.6571565619179882</v>
      </c>
      <c r="Q46">
        <v>-6.1181980435054843E-2</v>
      </c>
      <c r="R46">
        <v>-1.9757344890388835</v>
      </c>
      <c r="S46">
        <v>5.7954393260556049E-2</v>
      </c>
      <c r="T46">
        <v>4.295283403548118</v>
      </c>
      <c r="U46">
        <v>0.11652072943595947</v>
      </c>
      <c r="V46">
        <v>-0.32425385268334106</v>
      </c>
      <c r="W46" t="s">
        <v>9</v>
      </c>
      <c r="X46">
        <v>-8.3629177758457907</v>
      </c>
      <c r="Y46">
        <v>-1.6090899853294953</v>
      </c>
      <c r="Z46">
        <f t="shared" si="17"/>
        <v>-7.3629444128449757</v>
      </c>
      <c r="AA46">
        <v>4.82119408822076E-2</v>
      </c>
      <c r="AB46">
        <v>0.67782034945375202</v>
      </c>
      <c r="AC46">
        <v>0.26013160926816797</v>
      </c>
      <c r="AD46">
        <f t="shared" si="20"/>
        <v>1.0844307801693986E-3</v>
      </c>
      <c r="AE46">
        <f t="shared" si="20"/>
        <v>-7.6050436887006856E-4</v>
      </c>
      <c r="AF46">
        <f t="shared" si="20"/>
        <v>-1.6545961217360627E-2</v>
      </c>
      <c r="AG46">
        <f t="shared" si="20"/>
        <v>9.4413854377647238E-4</v>
      </c>
      <c r="AH46">
        <f t="shared" si="20"/>
        <v>5.4545703832875603E-4</v>
      </c>
      <c r="AI46">
        <f t="shared" si="20"/>
        <v>2.1602077725545413E-2</v>
      </c>
      <c r="AJ46">
        <f t="shared" si="20"/>
        <v>-4.3878355413998371E-2</v>
      </c>
      <c r="AK46" t="s">
        <v>9</v>
      </c>
      <c r="AL46">
        <f t="shared" si="23"/>
        <v>-4.0777669145946049E-3</v>
      </c>
      <c r="AM46">
        <f t="shared" si="23"/>
        <v>-2.3157943635696565E-3</v>
      </c>
      <c r="AN46">
        <f t="shared" si="23"/>
        <v>-1.3670205531142621E-2</v>
      </c>
      <c r="AO46">
        <f t="shared" si="18"/>
        <v>1.5873279207751854E-5</v>
      </c>
      <c r="AP46">
        <f t="shared" si="21"/>
        <v>-11.050873415422917</v>
      </c>
      <c r="AQ46">
        <f t="shared" si="22"/>
        <v>-5.1706892097953813E-7</v>
      </c>
      <c r="AR46">
        <v>39.962000000000003</v>
      </c>
      <c r="AS46" s="13">
        <v>29037</v>
      </c>
      <c r="AT46">
        <v>3.0693150857823717E-2</v>
      </c>
      <c r="AU46">
        <v>0.10951312697541497</v>
      </c>
      <c r="AV46">
        <v>0.47043898123787414</v>
      </c>
      <c r="AW46">
        <v>0.49050623637627683</v>
      </c>
      <c r="AX46">
        <v>0.25062181756063229</v>
      </c>
      <c r="AY46">
        <v>3.9457640527689812</v>
      </c>
      <c r="AZ46">
        <v>0.46729873408917161</v>
      </c>
      <c r="BA46">
        <v>6.801522106153407E-2</v>
      </c>
      <c r="BB46">
        <v>7.2324706485940415E-2</v>
      </c>
      <c r="BC46">
        <v>6.7879910825624001E-2</v>
      </c>
      <c r="BD46">
        <v>3.7259468890917393</v>
      </c>
      <c r="BE46">
        <v>0.24748157041192975</v>
      </c>
      <c r="BF46">
        <v>-0.15180194261570779</v>
      </c>
      <c r="BG46">
        <v>-0.14749245719130144</v>
      </c>
      <c r="BH46">
        <v>-0.15193725285161785</v>
      </c>
      <c r="BI46">
        <v>0.12730484666666667</v>
      </c>
      <c r="BJ46">
        <v>7.5734599999999997E-3</v>
      </c>
      <c r="BK46">
        <v>4.3311301333333327</v>
      </c>
      <c r="BL46">
        <f t="shared" si="13"/>
        <v>3.1157433333333096E-2</v>
      </c>
      <c r="BM46">
        <v>4.0608429333333333</v>
      </c>
      <c r="BN46">
        <f t="shared" si="14"/>
        <v>2.5259433333332915E-2</v>
      </c>
      <c r="BO46">
        <v>1.7963443359735998</v>
      </c>
      <c r="BP46">
        <v>-4.516834134348783</v>
      </c>
      <c r="BQ46">
        <v>2.9477281123046803</v>
      </c>
      <c r="BR46">
        <v>5.9359449267070673E-2</v>
      </c>
      <c r="BS46">
        <v>3.3110500000000001E-2</v>
      </c>
      <c r="BT46" t="s">
        <v>9</v>
      </c>
      <c r="BU46">
        <v>0.47043898123787414</v>
      </c>
      <c r="BV46">
        <v>0.49050623637627683</v>
      </c>
      <c r="BW46">
        <v>0.25062181756063229</v>
      </c>
      <c r="BX46">
        <v>6.801522106153407E-2</v>
      </c>
      <c r="BY46">
        <f t="shared" si="15"/>
        <v>-7.6358642189313652E-3</v>
      </c>
      <c r="BZ46">
        <f t="shared" si="15"/>
        <v>-7.5549712646939549E-3</v>
      </c>
      <c r="CA46">
        <f t="shared" si="15"/>
        <v>-2.3400500413213177E-3</v>
      </c>
      <c r="CB46">
        <f t="shared" si="15"/>
        <v>-3.8398413561567257E-3</v>
      </c>
    </row>
    <row r="47" spans="1:80" x14ac:dyDescent="0.25">
      <c r="A47" s="1">
        <v>29221</v>
      </c>
      <c r="B47">
        <v>38.841000000000001</v>
      </c>
      <c r="C47">
        <v>0.93708496376301598</v>
      </c>
      <c r="D47">
        <v>0.13750249</v>
      </c>
      <c r="E47">
        <v>6.3</v>
      </c>
      <c r="F47">
        <v>73.088999999999999</v>
      </c>
      <c r="G47">
        <v>0.13829833420838181</v>
      </c>
      <c r="H47">
        <v>-8.6666666666666656E-2</v>
      </c>
      <c r="I47" t="s">
        <v>9</v>
      </c>
      <c r="J47">
        <v>0.16303144899999999</v>
      </c>
      <c r="K47">
        <v>0.72422044100000005</v>
      </c>
      <c r="L47">
        <v>2.3291277389333301E-4</v>
      </c>
      <c r="M47">
        <v>0.20149286029269059</v>
      </c>
      <c r="N47">
        <v>6.6142166680658665E-4</v>
      </c>
      <c r="O47">
        <v>8.2799999999999994</v>
      </c>
      <c r="P47">
        <f t="shared" si="19"/>
        <v>3.6594763897446199</v>
      </c>
      <c r="Q47">
        <v>-6.4981324479951974E-2</v>
      </c>
      <c r="R47">
        <v>-1.9841132529485697</v>
      </c>
      <c r="S47">
        <v>6.1095099359810827E-2</v>
      </c>
      <c r="T47">
        <v>4.2916778766364931</v>
      </c>
      <c r="U47">
        <v>0.12953445794497789</v>
      </c>
      <c r="V47">
        <v>-9.0654368268130836E-2</v>
      </c>
      <c r="W47" t="s">
        <v>9</v>
      </c>
      <c r="X47">
        <v>-8.3648465354619557</v>
      </c>
      <c r="Y47">
        <v>-1.6020013310137728</v>
      </c>
      <c r="Z47">
        <f t="shared" si="17"/>
        <v>-7.321118998947119</v>
      </c>
      <c r="AA47">
        <v>0.164751274514636</v>
      </c>
      <c r="AB47">
        <v>0.72520875667304197</v>
      </c>
      <c r="AC47">
        <v>0.59340950802079895</v>
      </c>
      <c r="AD47">
        <f t="shared" si="20"/>
        <v>2.3198278266316485E-3</v>
      </c>
      <c r="AE47">
        <f t="shared" si="20"/>
        <v>-3.7993440448971308E-3</v>
      </c>
      <c r="AF47">
        <f t="shared" si="20"/>
        <v>-8.378763909686171E-3</v>
      </c>
      <c r="AG47">
        <f t="shared" si="20"/>
        <v>3.1407060992547781E-3</v>
      </c>
      <c r="AH47">
        <f t="shared" si="20"/>
        <v>-3.6055269116248567E-3</v>
      </c>
      <c r="AI47">
        <f t="shared" si="20"/>
        <v>1.3013728509018427E-2</v>
      </c>
      <c r="AJ47">
        <f t="shared" si="20"/>
        <v>0.23359948441521022</v>
      </c>
      <c r="AK47" t="s">
        <v>9</v>
      </c>
      <c r="AL47">
        <f t="shared" si="23"/>
        <v>-1.92875961616501E-3</v>
      </c>
      <c r="AM47">
        <f t="shared" si="23"/>
        <v>7.0886543157224757E-3</v>
      </c>
      <c r="AN47">
        <f t="shared" si="23"/>
        <v>4.1825413897856656E-2</v>
      </c>
      <c r="AO47">
        <f t="shared" si="18"/>
        <v>1.6210918036484071E-5</v>
      </c>
      <c r="AP47">
        <f t="shared" si="21"/>
        <v>-11.029825589860796</v>
      </c>
      <c r="AQ47">
        <f t="shared" si="22"/>
        <v>3.3763882873221655E-7</v>
      </c>
      <c r="AR47">
        <v>40.801000000000002</v>
      </c>
      <c r="AS47" s="13">
        <v>29129</v>
      </c>
      <c r="AT47">
        <v>3.7967873870096001E-2</v>
      </c>
      <c r="AU47">
        <v>0.12252961555563829</v>
      </c>
      <c r="AV47">
        <v>0.46856766455530791</v>
      </c>
      <c r="AW47">
        <v>0.48777449116723526</v>
      </c>
      <c r="AX47">
        <v>0.26739062796276952</v>
      </c>
      <c r="AY47">
        <v>3.9505615993805252</v>
      </c>
      <c r="AZ47">
        <v>0.46337206805423131</v>
      </c>
      <c r="BA47">
        <v>6.9333735833787824E-2</v>
      </c>
      <c r="BB47">
        <v>7.3007483257713168E-2</v>
      </c>
      <c r="BC47">
        <v>5.8948919753258722E-2</v>
      </c>
      <c r="BD47">
        <v>3.7493845627879869</v>
      </c>
      <c r="BE47">
        <v>0.26219503146169293</v>
      </c>
      <c r="BF47">
        <v>-0.13184330075875056</v>
      </c>
      <c r="BG47">
        <v>-0.12816955333482521</v>
      </c>
      <c r="BH47">
        <v>-0.14222811683927966</v>
      </c>
      <c r="BI47">
        <v>0.14008079666666665</v>
      </c>
      <c r="BJ47">
        <v>8.6946033333333336E-3</v>
      </c>
      <c r="BK47">
        <v>4.3698108666666675</v>
      </c>
      <c r="BL47">
        <f t="shared" si="13"/>
        <v>3.8680733333334771E-2</v>
      </c>
      <c r="BM47">
        <v>4.1117207666666671</v>
      </c>
      <c r="BN47">
        <f t="shared" si="14"/>
        <v>5.0877833333333733E-2</v>
      </c>
      <c r="BO47">
        <v>0.86850843597628857</v>
      </c>
      <c r="BP47">
        <v>-4.7509273792920039</v>
      </c>
      <c r="BQ47">
        <v>4.6493326653874059</v>
      </c>
      <c r="BR47">
        <v>1.4420995409949526</v>
      </c>
      <c r="BS47">
        <v>0.60451676666666665</v>
      </c>
      <c r="BT47" t="s">
        <v>9</v>
      </c>
      <c r="BU47">
        <v>0.46856766455530791</v>
      </c>
      <c r="BV47">
        <v>0.48777449116723526</v>
      </c>
      <c r="BW47">
        <v>0.26739062796276952</v>
      </c>
      <c r="BX47">
        <v>6.9333735833787824E-2</v>
      </c>
      <c r="BY47">
        <f t="shared" si="15"/>
        <v>-1.8713166825662375E-3</v>
      </c>
      <c r="BZ47">
        <f t="shared" si="15"/>
        <v>-2.7317452090415695E-3</v>
      </c>
      <c r="CA47">
        <f t="shared" si="15"/>
        <v>1.6768810402137235E-2</v>
      </c>
      <c r="CB47">
        <f t="shared" si="15"/>
        <v>1.3185147722537538E-3</v>
      </c>
    </row>
    <row r="48" spans="1:80" x14ac:dyDescent="0.25">
      <c r="A48" s="1">
        <v>29312</v>
      </c>
      <c r="B48">
        <v>37.741</v>
      </c>
      <c r="C48">
        <v>0.92681860755541667</v>
      </c>
      <c r="D48">
        <v>0.13386295400000001</v>
      </c>
      <c r="E48">
        <v>7.333333333333333</v>
      </c>
      <c r="F48">
        <v>73.209999999999994</v>
      </c>
      <c r="G48">
        <v>0.11993471451250456</v>
      </c>
      <c r="H48">
        <v>-0.23436666666666667</v>
      </c>
      <c r="I48" t="s">
        <v>9</v>
      </c>
      <c r="J48">
        <v>1.644028643</v>
      </c>
      <c r="K48">
        <v>0.63631589799999999</v>
      </c>
      <c r="L48">
        <v>2.2543245567926599E-4</v>
      </c>
      <c r="M48">
        <v>0.19914852775064801</v>
      </c>
      <c r="N48">
        <v>6.4768799477548929E-4</v>
      </c>
      <c r="O48">
        <v>-2.77</v>
      </c>
      <c r="P48">
        <f t="shared" si="19"/>
        <v>3.6307470366746832</v>
      </c>
      <c r="Q48">
        <v>-7.59974094184937E-2</v>
      </c>
      <c r="R48">
        <v>-2.0109387337210687</v>
      </c>
      <c r="S48">
        <v>7.0769070888207164E-2</v>
      </c>
      <c r="T48">
        <v>4.293332023658551</v>
      </c>
      <c r="U48">
        <v>0.11327039299420404</v>
      </c>
      <c r="V48">
        <v>-0.26705190095453785</v>
      </c>
      <c r="W48" t="s">
        <v>9</v>
      </c>
      <c r="X48">
        <v>-8.3974899752458221</v>
      </c>
      <c r="Y48">
        <v>-1.6137043620473983</v>
      </c>
      <c r="Z48">
        <f t="shared" si="17"/>
        <v>-7.3421014671093099</v>
      </c>
      <c r="AA48">
        <v>1.6448364252918199</v>
      </c>
      <c r="AB48">
        <v>0.63685330010112196</v>
      </c>
      <c r="AC48">
        <v>9.9652728370564405E-3</v>
      </c>
      <c r="AD48">
        <f t="shared" si="20"/>
        <v>-2.8729353069936625E-2</v>
      </c>
      <c r="AE48">
        <f t="shared" si="20"/>
        <v>-1.1016084938541726E-2</v>
      </c>
      <c r="AF48">
        <f t="shared" si="20"/>
        <v>-2.6825480772499022E-2</v>
      </c>
      <c r="AG48">
        <f t="shared" si="20"/>
        <v>9.6739715283963371E-3</v>
      </c>
      <c r="AH48">
        <f t="shared" si="20"/>
        <v>1.6541470220579058E-3</v>
      </c>
      <c r="AI48">
        <f t="shared" si="20"/>
        <v>-1.6264064950773857E-2</v>
      </c>
      <c r="AJ48">
        <f t="shared" si="20"/>
        <v>-0.17639753268640701</v>
      </c>
      <c r="AK48" t="s">
        <v>9</v>
      </c>
      <c r="AL48">
        <f t="shared" si="23"/>
        <v>-3.2643439783866413E-2</v>
      </c>
      <c r="AM48">
        <f t="shared" si="23"/>
        <v>-1.1703031033625466E-2</v>
      </c>
      <c r="AN48">
        <f t="shared" si="23"/>
        <v>-2.0982468162190848E-2</v>
      </c>
      <c r="AO48">
        <f t="shared" si="18"/>
        <v>1.5505314439708163E-5</v>
      </c>
      <c r="AP48">
        <f t="shared" si="21"/>
        <v>-11.074327725726612</v>
      </c>
      <c r="AQ48">
        <f t="shared" si="22"/>
        <v>-7.05603596775908E-7</v>
      </c>
      <c r="AR48">
        <v>41.771999999999998</v>
      </c>
      <c r="AS48" s="13">
        <v>29221</v>
      </c>
      <c r="AT48">
        <v>3.2645584679234556E-2</v>
      </c>
      <c r="AU48">
        <v>9.3204733231188205E-2</v>
      </c>
      <c r="AV48">
        <v>0.45365753708022355</v>
      </c>
      <c r="AW48">
        <v>0.46874439857379624</v>
      </c>
      <c r="AX48">
        <v>0.25341935541378752</v>
      </c>
      <c r="AY48">
        <v>3.9250116918566951</v>
      </c>
      <c r="AZ48">
        <v>0.43648653965027412</v>
      </c>
      <c r="BA48">
        <v>7.1462026349648544E-2</v>
      </c>
      <c r="BB48">
        <v>7.0202041690744288E-2</v>
      </c>
      <c r="BC48">
        <v>5.5969100340435229E-2</v>
      </c>
      <c r="BD48">
        <v>3.7247735101902588</v>
      </c>
      <c r="BE48">
        <v>0.23624835798383809</v>
      </c>
      <c r="BF48">
        <v>-0.12877615531678749</v>
      </c>
      <c r="BG48">
        <v>-0.13003613997569174</v>
      </c>
      <c r="BH48">
        <v>-0.1442690813260008</v>
      </c>
      <c r="BI48">
        <v>0.11895468333333332</v>
      </c>
      <c r="BJ48">
        <v>9.697416666666665E-3</v>
      </c>
      <c r="BK48">
        <v>4.4030220333333334</v>
      </c>
      <c r="BL48">
        <f t="shared" si="13"/>
        <v>3.3211166666665903E-2</v>
      </c>
      <c r="BM48">
        <v>4.0744633666666665</v>
      </c>
      <c r="BN48">
        <f t="shared" si="14"/>
        <v>-3.7257400000000551E-2</v>
      </c>
      <c r="BO48">
        <v>-7.0203454974616193</v>
      </c>
      <c r="BP48">
        <v>-6.2359917972770633</v>
      </c>
      <c r="BQ48">
        <v>-3.7460596695249002</v>
      </c>
      <c r="BR48">
        <v>-3.3325968251437601</v>
      </c>
      <c r="BS48">
        <v>-1.3529245000000001</v>
      </c>
      <c r="BT48" t="s">
        <v>9</v>
      </c>
      <c r="BU48">
        <v>0.45365753708022355</v>
      </c>
      <c r="BV48">
        <v>0.46874439857379624</v>
      </c>
      <c r="BW48">
        <v>0.25341935541378752</v>
      </c>
      <c r="BX48">
        <v>7.1462026349648544E-2</v>
      </c>
      <c r="BY48">
        <f t="shared" si="15"/>
        <v>-1.4910127475084356E-2</v>
      </c>
      <c r="BZ48">
        <f t="shared" si="15"/>
        <v>-1.9030092593439019E-2</v>
      </c>
      <c r="CA48">
        <f t="shared" si="15"/>
        <v>-1.3971272548982006E-2</v>
      </c>
      <c r="CB48">
        <f t="shared" si="15"/>
        <v>2.1282905158607202E-3</v>
      </c>
    </row>
    <row r="49" spans="1:80" x14ac:dyDescent="0.25">
      <c r="A49" s="1">
        <v>29403</v>
      </c>
      <c r="B49">
        <v>37.718000000000004</v>
      </c>
      <c r="C49">
        <v>0.92324854836601711</v>
      </c>
      <c r="D49">
        <v>0.14388458300000001</v>
      </c>
      <c r="E49">
        <v>7.666666666666667</v>
      </c>
      <c r="F49">
        <v>73.302000000000007</v>
      </c>
      <c r="G49">
        <v>8.999802628964125E-2</v>
      </c>
      <c r="H49">
        <v>-1.2433333333333329E-2</v>
      </c>
      <c r="I49" t="s">
        <v>9</v>
      </c>
      <c r="J49">
        <v>0.43570387999999999</v>
      </c>
      <c r="K49">
        <v>-0.66789409600000005</v>
      </c>
      <c r="L49">
        <v>2.2436366448358528E-4</v>
      </c>
      <c r="M49">
        <v>0.19977374594997083</v>
      </c>
      <c r="N49">
        <v>7.3324569282597009E-4</v>
      </c>
      <c r="O49">
        <v>-2</v>
      </c>
      <c r="P49">
        <f t="shared" si="19"/>
        <v>3.6301374340901735</v>
      </c>
      <c r="Q49">
        <v>-7.9856797559374137E-2</v>
      </c>
      <c r="R49">
        <v>-1.938743807729008</v>
      </c>
      <c r="S49">
        <v>7.3869848566455482E-2</v>
      </c>
      <c r="T49">
        <v>4.2945878936499779</v>
      </c>
      <c r="U49">
        <v>8.6175885495964458E-2</v>
      </c>
      <c r="V49">
        <v>-1.2511273937071396E-2</v>
      </c>
      <c r="W49" t="s">
        <v>9</v>
      </c>
      <c r="X49">
        <v>-8.4022423204053496</v>
      </c>
      <c r="Y49">
        <v>-1.6105698230534349</v>
      </c>
      <c r="Z49">
        <f t="shared" si="17"/>
        <v>-7.2180297242106075</v>
      </c>
      <c r="AA49">
        <v>0.43652696348553699</v>
      </c>
      <c r="AB49">
        <v>-0.66846762395833803</v>
      </c>
      <c r="AC49">
        <v>4.4306301047920202E-3</v>
      </c>
      <c r="AD49">
        <f t="shared" si="20"/>
        <v>-6.0960258450970528E-4</v>
      </c>
      <c r="AE49">
        <f t="shared" si="20"/>
        <v>-3.8593881408804376E-3</v>
      </c>
      <c r="AF49">
        <f t="shared" si="20"/>
        <v>7.2194925992060677E-2</v>
      </c>
      <c r="AG49">
        <f t="shared" si="20"/>
        <v>3.1007776782483176E-3</v>
      </c>
      <c r="AH49">
        <f t="shared" si="20"/>
        <v>1.2558699914269056E-3</v>
      </c>
      <c r="AI49">
        <f t="shared" si="20"/>
        <v>-2.7094507498239578E-2</v>
      </c>
      <c r="AJ49">
        <f t="shared" si="20"/>
        <v>0.25454062701746644</v>
      </c>
      <c r="AK49" t="s">
        <v>9</v>
      </c>
      <c r="AL49">
        <f t="shared" si="23"/>
        <v>-4.7523451595274935E-3</v>
      </c>
      <c r="AM49">
        <f t="shared" si="23"/>
        <v>3.1345389939634316E-3</v>
      </c>
      <c r="AN49">
        <f t="shared" si="23"/>
        <v>0.12407174289870238</v>
      </c>
      <c r="AO49">
        <f t="shared" si="18"/>
        <v>1.7170019736002109E-5</v>
      </c>
      <c r="AP49">
        <f t="shared" si="21"/>
        <v>-10.972345733608718</v>
      </c>
      <c r="AQ49">
        <f t="shared" si="22"/>
        <v>1.6647052962939459E-6</v>
      </c>
      <c r="AR49">
        <v>42.704999999999998</v>
      </c>
      <c r="AS49" s="13">
        <v>29312</v>
      </c>
      <c r="AT49">
        <v>1.8423153710833508E-2</v>
      </c>
      <c r="AU49">
        <v>9.2118667117158284E-2</v>
      </c>
      <c r="AV49">
        <v>0.453313659977575</v>
      </c>
      <c r="AW49">
        <v>0.47138789219976074</v>
      </c>
      <c r="AX49">
        <v>0.26206754072917193</v>
      </c>
      <c r="AY49">
        <v>3.9260174464608535</v>
      </c>
      <c r="AZ49">
        <v>0.44003216737760165</v>
      </c>
      <c r="BA49">
        <v>7.548873784069976E-2</v>
      </c>
      <c r="BB49">
        <v>7.3153081066171688E-2</v>
      </c>
      <c r="BC49">
        <v>6.2988585382579787E-2</v>
      </c>
      <c r="BD49">
        <v>3.7347713272124503</v>
      </c>
      <c r="BE49">
        <v>0.24878604812919858</v>
      </c>
      <c r="BF49">
        <v>-0.11575738140770331</v>
      </c>
      <c r="BG49">
        <v>-0.11809303818223138</v>
      </c>
      <c r="BH49">
        <v>-0.12825753386582328</v>
      </c>
      <c r="BI49">
        <v>9.3799826666666683E-2</v>
      </c>
      <c r="BJ49">
        <v>8.8622266666666671E-3</v>
      </c>
      <c r="BK49">
        <v>4.421627533333333</v>
      </c>
      <c r="BL49">
        <f t="shared" si="13"/>
        <v>1.8605499999999608E-2</v>
      </c>
      <c r="BM49">
        <v>4.0968255000000005</v>
      </c>
      <c r="BN49">
        <f t="shared" si="14"/>
        <v>2.2362133333333922E-2</v>
      </c>
      <c r="BO49">
        <v>0.92121955610791006</v>
      </c>
      <c r="BP49">
        <v>0.2661953074827173</v>
      </c>
      <c r="BQ49">
        <v>2.8933277288555832</v>
      </c>
      <c r="BR49">
        <v>1.7076307244672428</v>
      </c>
      <c r="BS49">
        <v>0.38832449999999996</v>
      </c>
      <c r="BT49" t="s">
        <v>9</v>
      </c>
      <c r="BU49">
        <v>0.453313659977575</v>
      </c>
      <c r="BV49">
        <v>0.47138789219976074</v>
      </c>
      <c r="BW49">
        <v>0.26206754072917193</v>
      </c>
      <c r="BX49">
        <v>7.548873784069976E-2</v>
      </c>
      <c r="BY49">
        <f t="shared" si="15"/>
        <v>-3.4387710264854876E-4</v>
      </c>
      <c r="BZ49">
        <f t="shared" si="15"/>
        <v>2.6434936259644992E-3</v>
      </c>
      <c r="CA49">
        <f t="shared" si="15"/>
        <v>8.6481853153844157E-3</v>
      </c>
      <c r="CB49">
        <f t="shared" si="15"/>
        <v>4.0267114910512158E-3</v>
      </c>
    </row>
    <row r="50" spans="1:80" x14ac:dyDescent="0.25">
      <c r="A50" s="1">
        <v>29495</v>
      </c>
      <c r="B50">
        <v>38.612000000000002</v>
      </c>
      <c r="C50">
        <v>0.92607151167300084</v>
      </c>
      <c r="D50">
        <v>0.144438024</v>
      </c>
      <c r="E50">
        <v>7.4</v>
      </c>
      <c r="F50">
        <v>73.608999999999995</v>
      </c>
      <c r="G50">
        <v>0.14883709024769171</v>
      </c>
      <c r="H50">
        <v>5.4066666666666666E-2</v>
      </c>
      <c r="I50" t="s">
        <v>9</v>
      </c>
      <c r="J50">
        <v>-0.592548568</v>
      </c>
      <c r="K50">
        <v>0.15547109100000001</v>
      </c>
      <c r="L50">
        <v>2.2888780869503359E-4</v>
      </c>
      <c r="M50">
        <v>0.20194839234042289</v>
      </c>
      <c r="N50">
        <v>7.8920016914255011E-4</v>
      </c>
      <c r="O50">
        <v>-3.52</v>
      </c>
      <c r="P50">
        <f t="shared" si="19"/>
        <v>3.6535631089863689</v>
      </c>
      <c r="Q50">
        <v>-7.6803820889038185E-2</v>
      </c>
      <c r="R50">
        <v>-1.9349047630873939</v>
      </c>
      <c r="S50">
        <v>7.1389996086672999E-2</v>
      </c>
      <c r="T50">
        <v>4.2987673008676177</v>
      </c>
      <c r="U50">
        <v>0.13875020486975723</v>
      </c>
      <c r="V50">
        <v>5.2655699225798075E-2</v>
      </c>
      <c r="W50" t="s">
        <v>9</v>
      </c>
      <c r="X50">
        <v>-8.3822785928215442</v>
      </c>
      <c r="Y50">
        <v>-1.599743097685645</v>
      </c>
      <c r="Z50">
        <f t="shared" si="17"/>
        <v>-7.1444905694943088</v>
      </c>
      <c r="AA50">
        <v>-0.60907650413001002</v>
      </c>
      <c r="AB50">
        <v>0.17543686256000801</v>
      </c>
      <c r="AC50">
        <v>0.27555334753419902</v>
      </c>
      <c r="AD50">
        <f t="shared" si="20"/>
        <v>2.3425674896195403E-2</v>
      </c>
      <c r="AE50">
        <f t="shared" si="20"/>
        <v>3.0529766703359523E-3</v>
      </c>
      <c r="AF50">
        <f t="shared" si="20"/>
        <v>3.8390446416141089E-3</v>
      </c>
      <c r="AG50">
        <f t="shared" si="20"/>
        <v>-2.4798524797824822E-3</v>
      </c>
      <c r="AH50">
        <f t="shared" si="20"/>
        <v>4.1794072176397634E-3</v>
      </c>
      <c r="AI50">
        <f t="shared" si="20"/>
        <v>5.2574319373792769E-2</v>
      </c>
      <c r="AJ50">
        <f t="shared" si="20"/>
        <v>6.5166973162869471E-2</v>
      </c>
      <c r="AK50" t="s">
        <v>9</v>
      </c>
      <c r="AL50">
        <f t="shared" si="23"/>
        <v>1.996372758380538E-2</v>
      </c>
      <c r="AM50">
        <f t="shared" si="23"/>
        <v>1.0826725367789836E-2</v>
      </c>
      <c r="AN50">
        <f t="shared" si="23"/>
        <v>7.3539154716298683E-2</v>
      </c>
      <c r="AO50">
        <f t="shared" si="18"/>
        <v>1.8010866975730297E-5</v>
      </c>
      <c r="AP50">
        <f t="shared" si="21"/>
        <v>-10.924535261360337</v>
      </c>
      <c r="AQ50">
        <f t="shared" si="22"/>
        <v>8.4084723972818872E-7</v>
      </c>
      <c r="AR50">
        <v>43.817999999999998</v>
      </c>
      <c r="AS50" s="13">
        <v>29403</v>
      </c>
      <c r="AT50">
        <v>2.7272588904533546E-2</v>
      </c>
      <c r="AU50">
        <v>0.12185041159768122</v>
      </c>
      <c r="AV50">
        <v>0.46311581160580562</v>
      </c>
      <c r="AW50">
        <v>0.48224891232993128</v>
      </c>
      <c r="AX50">
        <v>0.27596629472760431</v>
      </c>
      <c r="AY50">
        <v>3.945619787919072</v>
      </c>
      <c r="AZ50">
        <v>0.46218534921362742</v>
      </c>
      <c r="BA50">
        <v>7.7718519716706069E-2</v>
      </c>
      <c r="BB50">
        <v>7.789452728588353E-2</v>
      </c>
      <c r="BC50">
        <v>7.4120494613134247E-2</v>
      </c>
      <c r="BD50">
        <v>3.7584702710408706</v>
      </c>
      <c r="BE50">
        <v>0.27503583233542611</v>
      </c>
      <c r="BF50">
        <v>-0.10943099716149524</v>
      </c>
      <c r="BG50">
        <v>-0.10925498959231777</v>
      </c>
      <c r="BH50">
        <v>-0.11302902226506706</v>
      </c>
      <c r="BI50">
        <v>0.14692449333333332</v>
      </c>
      <c r="BJ50">
        <v>9.6769366666666669E-3</v>
      </c>
      <c r="BK50">
        <v>4.4492628666666665</v>
      </c>
      <c r="BL50">
        <f t="shared" si="13"/>
        <v>2.7635333333333456E-2</v>
      </c>
      <c r="BM50">
        <v>4.0934836333333324</v>
      </c>
      <c r="BN50">
        <f t="shared" si="14"/>
        <v>-3.3418666666680252E-3</v>
      </c>
      <c r="BO50">
        <v>4.1029656176450633</v>
      </c>
      <c r="BP50">
        <v>-2.2189380161421224</v>
      </c>
      <c r="BQ50">
        <v>4.6466855783129972</v>
      </c>
      <c r="BR50">
        <v>0.52571369836320969</v>
      </c>
      <c r="BS50">
        <v>0.82484573333333344</v>
      </c>
      <c r="BT50" t="s">
        <v>9</v>
      </c>
      <c r="BU50">
        <v>0.46311581160580562</v>
      </c>
      <c r="BV50">
        <v>0.48224891232993128</v>
      </c>
      <c r="BW50">
        <v>0.27596629472760431</v>
      </c>
      <c r="BX50">
        <v>7.7718519716706069E-2</v>
      </c>
      <c r="BY50">
        <f t="shared" si="15"/>
        <v>9.8021516282306154E-3</v>
      </c>
      <c r="BZ50">
        <f t="shared" si="15"/>
        <v>1.086102013017054E-2</v>
      </c>
      <c r="CA50">
        <f t="shared" si="15"/>
        <v>1.3898753998432378E-2</v>
      </c>
      <c r="CB50">
        <f t="shared" si="15"/>
        <v>2.2297818760063093E-3</v>
      </c>
    </row>
    <row r="51" spans="1:80" x14ac:dyDescent="0.25">
      <c r="A51" s="1">
        <v>29587</v>
      </c>
      <c r="B51">
        <v>39.432000000000002</v>
      </c>
      <c r="C51">
        <v>0.92579297520788373</v>
      </c>
      <c r="D51">
        <v>0.138873207</v>
      </c>
      <c r="E51">
        <v>7.4333333333333327</v>
      </c>
      <c r="F51">
        <v>73.427999999999997</v>
      </c>
      <c r="G51">
        <v>0.15851499881272327</v>
      </c>
      <c r="H51">
        <v>0.14966666666666667</v>
      </c>
      <c r="I51" t="s">
        <v>9</v>
      </c>
      <c r="J51">
        <v>3.3501375999999999E-2</v>
      </c>
      <c r="K51">
        <v>0.33851183099999999</v>
      </c>
      <c r="L51">
        <v>2.3294088457516881E-4</v>
      </c>
      <c r="M51">
        <v>0.20512600981809256</v>
      </c>
      <c r="N51">
        <v>7.7702097326504366E-4</v>
      </c>
      <c r="O51">
        <v>4.83</v>
      </c>
      <c r="P51">
        <f t="shared" si="19"/>
        <v>3.6745776694030767</v>
      </c>
      <c r="Q51">
        <v>-7.710463822118184E-2</v>
      </c>
      <c r="R51">
        <v>-1.9741939419967784</v>
      </c>
      <c r="S51">
        <v>7.170031416519114E-2</v>
      </c>
      <c r="T51">
        <v>4.2963053342684034</v>
      </c>
      <c r="U51">
        <v>0.14713901155894393</v>
      </c>
      <c r="V51">
        <v>0.13947204528659413</v>
      </c>
      <c r="W51" t="s">
        <v>9</v>
      </c>
      <c r="X51">
        <v>-8.3647258508591449</v>
      </c>
      <c r="Y51">
        <v>-1.5841308066438775</v>
      </c>
      <c r="Z51">
        <f t="shared" si="17"/>
        <v>-7.1600432153418172</v>
      </c>
      <c r="AA51">
        <v>3.30582132363594E-2</v>
      </c>
      <c r="AB51">
        <v>0.33988921019817703</v>
      </c>
      <c r="AC51">
        <v>0.22842848301063501</v>
      </c>
      <c r="AD51">
        <f t="shared" si="20"/>
        <v>2.1014560416707795E-2</v>
      </c>
      <c r="AE51">
        <f t="shared" si="20"/>
        <v>-3.0081733214365469E-4</v>
      </c>
      <c r="AF51">
        <f t="shared" si="20"/>
        <v>-3.9289178909384548E-2</v>
      </c>
      <c r="AG51">
        <f t="shared" si="20"/>
        <v>3.1031807851814031E-4</v>
      </c>
      <c r="AH51">
        <f t="shared" si="20"/>
        <v>-2.4619665992142714E-3</v>
      </c>
      <c r="AI51">
        <f t="shared" si="20"/>
        <v>8.3888066891867064E-3</v>
      </c>
      <c r="AJ51">
        <f t="shared" si="20"/>
        <v>8.6816346060796051E-2</v>
      </c>
      <c r="AK51" t="s">
        <v>9</v>
      </c>
      <c r="AL51">
        <f t="shared" si="23"/>
        <v>1.755274196239931E-2</v>
      </c>
      <c r="AM51">
        <f t="shared" si="23"/>
        <v>1.5612291041767534E-2</v>
      </c>
      <c r="AN51">
        <f t="shared" si="23"/>
        <v>-1.5552645847508373E-2</v>
      </c>
      <c r="AO51">
        <f t="shared" si="18"/>
        <v>1.7277883422241475E-5</v>
      </c>
      <c r="AP51">
        <f t="shared" si="21"/>
        <v>-10.96608328922933</v>
      </c>
      <c r="AQ51">
        <f t="shared" si="22"/>
        <v>-7.3298355348882225E-7</v>
      </c>
      <c r="AR51">
        <v>44.972000000000001</v>
      </c>
      <c r="AS51" s="13">
        <v>29495</v>
      </c>
      <c r="AT51">
        <v>2.691760180647727E-2</v>
      </c>
      <c r="AU51">
        <v>0.12405307911515848</v>
      </c>
      <c r="AV51">
        <v>0.48370272728108565</v>
      </c>
      <c r="AW51">
        <v>0.51043169308698377</v>
      </c>
      <c r="AX51">
        <v>0.32280527472787968</v>
      </c>
      <c r="AY51">
        <v>3.9849769362749563</v>
      </c>
      <c r="AZ51">
        <v>0.4902247676195608</v>
      </c>
      <c r="BA51">
        <v>9.0253946642305849E-2</v>
      </c>
      <c r="BB51">
        <v>9.3162441027241194E-2</v>
      </c>
      <c r="BC51">
        <v>8.6440952089362977E-2</v>
      </c>
      <c r="BD51">
        <v>3.8240794837217504</v>
      </c>
      <c r="BE51">
        <v>0.32932731506635482</v>
      </c>
      <c r="BF51">
        <v>-7.0643505910900128E-2</v>
      </c>
      <c r="BG51">
        <v>-6.7735011525964783E-2</v>
      </c>
      <c r="BH51">
        <v>-7.4456500463843001E-2</v>
      </c>
      <c r="BI51">
        <v>0.15319718666666668</v>
      </c>
      <c r="BJ51">
        <v>9.1561799999999999E-3</v>
      </c>
      <c r="BK51">
        <v>4.4765576666666673</v>
      </c>
      <c r="BL51">
        <f t="shared" si="13"/>
        <v>2.7294800000000841E-2</v>
      </c>
      <c r="BM51">
        <v>4.0436053666666663</v>
      </c>
      <c r="BN51">
        <f t="shared" si="14"/>
        <v>-4.9878266666666171E-2</v>
      </c>
      <c r="BO51">
        <v>4.8264781783372325E-2</v>
      </c>
      <c r="BP51">
        <v>-3.6154862895783038</v>
      </c>
      <c r="BQ51">
        <v>0.2071680191830223</v>
      </c>
      <c r="BR51">
        <v>-0.57450950687592595</v>
      </c>
      <c r="BS51">
        <v>-0.14306543333333333</v>
      </c>
      <c r="BT51" t="s">
        <v>9</v>
      </c>
      <c r="BU51">
        <v>0.48370272728108565</v>
      </c>
      <c r="BV51">
        <v>0.51043169308698377</v>
      </c>
      <c r="BW51">
        <v>0.32280527472787968</v>
      </c>
      <c r="BX51">
        <v>9.0253946642305849E-2</v>
      </c>
      <c r="BY51">
        <f t="shared" si="15"/>
        <v>2.0586915675280038E-2</v>
      </c>
      <c r="BZ51">
        <f t="shared" si="15"/>
        <v>2.8182780757052495E-2</v>
      </c>
      <c r="CA51">
        <f t="shared" si="15"/>
        <v>4.6838980000275365E-2</v>
      </c>
      <c r="CB51">
        <f t="shared" si="15"/>
        <v>1.253542692559978E-2</v>
      </c>
    </row>
    <row r="52" spans="1:80" x14ac:dyDescent="0.25">
      <c r="A52" s="1">
        <v>29677</v>
      </c>
      <c r="B52">
        <v>38.953000000000003</v>
      </c>
      <c r="C52">
        <v>0.92607099218173405</v>
      </c>
      <c r="D52">
        <v>0.13657960999999999</v>
      </c>
      <c r="E52">
        <v>7.4</v>
      </c>
      <c r="F52">
        <v>73.356999999999999</v>
      </c>
      <c r="G52">
        <v>0.16894012073176265</v>
      </c>
      <c r="H52">
        <v>0.43419999999999997</v>
      </c>
      <c r="I52" t="s">
        <v>9</v>
      </c>
      <c r="J52">
        <v>0.25043700600000002</v>
      </c>
      <c r="K52">
        <v>0.41630487999999999</v>
      </c>
      <c r="L52">
        <v>2.2935520528506747E-4</v>
      </c>
      <c r="M52">
        <v>0.20296658821753316</v>
      </c>
      <c r="N52">
        <v>7.8192619982689294E-4</v>
      </c>
      <c r="O52">
        <v>-3.91</v>
      </c>
      <c r="P52">
        <f t="shared" si="19"/>
        <v>3.6623557911735789</v>
      </c>
      <c r="Q52">
        <v>-7.680438185156209E-2</v>
      </c>
      <c r="R52">
        <v>-1.9908476109225928</v>
      </c>
      <c r="S52">
        <v>7.1389996086672999E-2</v>
      </c>
      <c r="T52">
        <v>4.2953379328917345</v>
      </c>
      <c r="U52">
        <v>0.15609745853623003</v>
      </c>
      <c r="V52">
        <v>0.36060720246633737</v>
      </c>
      <c r="W52" t="s">
        <v>9</v>
      </c>
      <c r="X52">
        <v>-8.3802386413640875</v>
      </c>
      <c r="Y52">
        <v>-1.5947139035481932</v>
      </c>
      <c r="Z52">
        <f t="shared" si="17"/>
        <v>-7.1537501954953324</v>
      </c>
      <c r="AA52">
        <v>0.25300957928164503</v>
      </c>
      <c r="AB52">
        <v>0.41717385795485401</v>
      </c>
      <c r="AC52">
        <v>-0.16339411975492299</v>
      </c>
      <c r="AD52">
        <f t="shared" si="20"/>
        <v>-1.2221878229497829E-2</v>
      </c>
      <c r="AE52">
        <f t="shared" si="20"/>
        <v>3.0025636961975022E-4</v>
      </c>
      <c r="AF52">
        <f t="shared" si="20"/>
        <v>-1.6653668925814324E-2</v>
      </c>
      <c r="AG52">
        <f t="shared" si="20"/>
        <v>-3.1031807851814031E-4</v>
      </c>
      <c r="AH52">
        <f t="shared" si="20"/>
        <v>-9.6740137666895265E-4</v>
      </c>
      <c r="AI52">
        <f t="shared" si="20"/>
        <v>8.9584469772860942E-3</v>
      </c>
      <c r="AJ52">
        <f t="shared" si="20"/>
        <v>0.22113515717974325</v>
      </c>
      <c r="AK52" t="s">
        <v>9</v>
      </c>
      <c r="AL52">
        <f t="shared" si="23"/>
        <v>-1.5512790504942586E-2</v>
      </c>
      <c r="AM52">
        <f t="shared" si="23"/>
        <v>-1.0583096904315692E-2</v>
      </c>
      <c r="AN52">
        <f t="shared" si="23"/>
        <v>6.293019846484782E-3</v>
      </c>
      <c r="AO52">
        <f t="shared" si="18"/>
        <v>1.7049172531820704E-5</v>
      </c>
      <c r="AP52">
        <f t="shared" si="21"/>
        <v>-10.97940888727048</v>
      </c>
      <c r="AQ52">
        <f t="shared" si="22"/>
        <v>-2.2871089042077075E-7</v>
      </c>
      <c r="AR52">
        <v>45.863</v>
      </c>
      <c r="AS52" s="13">
        <v>29587</v>
      </c>
      <c r="AT52">
        <v>2.042474648499893E-2</v>
      </c>
      <c r="AU52">
        <v>0.13176450213910298</v>
      </c>
      <c r="AV52">
        <v>0.47523935753716134</v>
      </c>
      <c r="AW52">
        <v>0.49651985980861807</v>
      </c>
      <c r="AX52">
        <v>0.29676509683101998</v>
      </c>
      <c r="AY52">
        <v>3.9675019807522323</v>
      </c>
      <c r="AZ52">
        <v>0.47445450493741287</v>
      </c>
      <c r="BA52">
        <v>9.0185314655149451E-2</v>
      </c>
      <c r="BB52">
        <v>9.0818039452901733E-2</v>
      </c>
      <c r="BC52">
        <v>8.7117918965156971E-2</v>
      </c>
      <c r="BD52">
        <v>3.7890277200460907</v>
      </c>
      <c r="BE52">
        <v>0.29598024423127151</v>
      </c>
      <c r="BF52">
        <v>-8.8288946050991912E-2</v>
      </c>
      <c r="BG52">
        <v>-8.765622125323963E-2</v>
      </c>
      <c r="BH52">
        <v>-9.1356341740984393E-2</v>
      </c>
      <c r="BI52">
        <v>0.16356937333333332</v>
      </c>
      <c r="BJ52">
        <v>1.1181793333333334E-2</v>
      </c>
      <c r="BK52">
        <v>4.4971933333333327</v>
      </c>
      <c r="BL52">
        <f t="shared" si="13"/>
        <v>2.0635666666665387E-2</v>
      </c>
      <c r="BM52">
        <v>3.9785227333333335</v>
      </c>
      <c r="BN52">
        <f t="shared" si="14"/>
        <v>-6.5082633333332751E-2</v>
      </c>
      <c r="BO52">
        <v>0.88954992195465332</v>
      </c>
      <c r="BP52">
        <v>-3.0372994975420737</v>
      </c>
      <c r="BQ52">
        <v>3.7187181797738744</v>
      </c>
      <c r="BR52">
        <v>-0.10814811142207099</v>
      </c>
      <c r="BS52">
        <v>0.50865133333333334</v>
      </c>
      <c r="BT52" t="s">
        <v>9</v>
      </c>
      <c r="BU52">
        <v>0.47523935753716134</v>
      </c>
      <c r="BV52">
        <v>0.49651985980861807</v>
      </c>
      <c r="BW52">
        <v>0.29676509683101998</v>
      </c>
      <c r="BX52">
        <v>9.0185314655149451E-2</v>
      </c>
      <c r="BY52">
        <f t="shared" si="15"/>
        <v>-8.4633697439243094E-3</v>
      </c>
      <c r="BZ52">
        <f t="shared" si="15"/>
        <v>-1.3911833278365704E-2</v>
      </c>
      <c r="CA52">
        <f t="shared" si="15"/>
        <v>-2.6040177896859695E-2</v>
      </c>
      <c r="CB52">
        <f t="shared" si="15"/>
        <v>-6.8631987156397845E-5</v>
      </c>
    </row>
    <row r="53" spans="1:80" x14ac:dyDescent="0.25">
      <c r="A53" s="1">
        <v>29768</v>
      </c>
      <c r="B53">
        <v>39.296999999999997</v>
      </c>
      <c r="C53">
        <v>0.92588804422944027</v>
      </c>
      <c r="D53">
        <v>0.134465313</v>
      </c>
      <c r="E53">
        <v>7.4</v>
      </c>
      <c r="F53">
        <v>73.474000000000004</v>
      </c>
      <c r="G53">
        <v>0.16891587568222632</v>
      </c>
      <c r="H53">
        <v>0.38229999999999997</v>
      </c>
      <c r="I53" t="s">
        <v>9</v>
      </c>
      <c r="J53">
        <v>0.20421651299999999</v>
      </c>
      <c r="K53">
        <v>0.57035571100000004</v>
      </c>
      <c r="L53">
        <v>2.3059860456655301E-4</v>
      </c>
      <c r="M53">
        <v>0.20467509454063684</v>
      </c>
      <c r="N53">
        <v>7.3742417929774525E-4</v>
      </c>
      <c r="O53">
        <v>8.41</v>
      </c>
      <c r="P53">
        <f t="shared" si="19"/>
        <v>3.6711481800836214</v>
      </c>
      <c r="Q53">
        <v>-7.7001954205261042E-2</v>
      </c>
      <c r="R53">
        <v>-2.0064490091118929</v>
      </c>
      <c r="S53">
        <v>7.1389996086672999E-2</v>
      </c>
      <c r="T53">
        <v>4.2969316021409103</v>
      </c>
      <c r="U53">
        <v>0.15607671726767089</v>
      </c>
      <c r="V53">
        <v>0.32374877848817457</v>
      </c>
      <c r="W53" t="s">
        <v>9</v>
      </c>
      <c r="X53">
        <v>-8.3748320014635276</v>
      </c>
      <c r="Y53">
        <v>-1.5863314618136035</v>
      </c>
      <c r="Z53">
        <f t="shared" si="17"/>
        <v>-7.2123472827672472</v>
      </c>
      <c r="AA53">
        <v>0.20599731094280799</v>
      </c>
      <c r="AB53">
        <v>0.57169840869736099</v>
      </c>
      <c r="AC53">
        <v>0.106852826190156</v>
      </c>
      <c r="AD53">
        <f t="shared" si="20"/>
        <v>8.7923889100425257E-3</v>
      </c>
      <c r="AE53">
        <f t="shared" si="20"/>
        <v>-1.975723536989521E-4</v>
      </c>
      <c r="AF53">
        <f t="shared" si="20"/>
        <v>-1.5601398189300175E-2</v>
      </c>
      <c r="AG53">
        <f t="shared" si="20"/>
        <v>0</v>
      </c>
      <c r="AH53">
        <f t="shared" si="20"/>
        <v>1.5936692491758109E-3</v>
      </c>
      <c r="AI53">
        <f t="shared" si="20"/>
        <v>-2.0741268559137938E-5</v>
      </c>
      <c r="AJ53">
        <f t="shared" si="20"/>
        <v>-3.6858423978162802E-2</v>
      </c>
      <c r="AK53" t="s">
        <v>9</v>
      </c>
      <c r="AL53">
        <f t="shared" si="23"/>
        <v>5.4066399005598953E-3</v>
      </c>
      <c r="AM53">
        <f t="shared" si="23"/>
        <v>8.3824417345896851E-3</v>
      </c>
      <c r="AN53">
        <f t="shared" si="23"/>
        <v>-5.8597087271914816E-2</v>
      </c>
      <c r="AO53">
        <f t="shared" si="18"/>
        <v>1.578188116461382E-5</v>
      </c>
      <c r="AP53">
        <f t="shared" si="21"/>
        <v>-11.056648037699013</v>
      </c>
      <c r="AQ53">
        <f t="shared" si="22"/>
        <v>-1.2672913672068847E-6</v>
      </c>
      <c r="AR53">
        <v>46.725999999999999</v>
      </c>
      <c r="AS53" s="13">
        <v>29677</v>
      </c>
      <c r="AT53">
        <v>2.709871462823837E-2</v>
      </c>
      <c r="AU53">
        <v>0.14077703585807097</v>
      </c>
      <c r="AV53">
        <v>0.48529268578228824</v>
      </c>
      <c r="AW53">
        <v>0.50763579022174099</v>
      </c>
      <c r="AX53">
        <v>0.3249683747945572</v>
      </c>
      <c r="AY53">
        <v>3.991463405443886</v>
      </c>
      <c r="AZ53">
        <v>0.48457287008927186</v>
      </c>
      <c r="BA53">
        <v>9.7048873889239939E-2</v>
      </c>
      <c r="BB53">
        <v>9.8854212462942237E-2</v>
      </c>
      <c r="BC53">
        <v>8.9871725320135043E-2</v>
      </c>
      <c r="BD53">
        <v>3.8311390944561552</v>
      </c>
      <c r="BE53">
        <v>0.32424855910154082</v>
      </c>
      <c r="BF53">
        <v>-6.3275437098491094E-2</v>
      </c>
      <c r="BG53">
        <v>-6.1470098524788797E-2</v>
      </c>
      <c r="BH53">
        <v>-7.0452585667595991E-2</v>
      </c>
      <c r="BI53">
        <v>0.16185864333333333</v>
      </c>
      <c r="BJ53">
        <v>1.0778476666666667E-2</v>
      </c>
      <c r="BK53">
        <v>4.5246577666666665</v>
      </c>
      <c r="BL53">
        <f t="shared" si="13"/>
        <v>2.7464433333333815E-2</v>
      </c>
      <c r="BM53">
        <v>3.9294098333333332</v>
      </c>
      <c r="BN53">
        <f t="shared" si="14"/>
        <v>-4.9112900000000348E-2</v>
      </c>
      <c r="BO53">
        <v>-0.59961674846493229</v>
      </c>
      <c r="BP53">
        <v>-2.7029327264436667</v>
      </c>
      <c r="BQ53">
        <v>4.6781784820044363</v>
      </c>
      <c r="BR53">
        <v>1.0011291101147186</v>
      </c>
      <c r="BS53">
        <v>-0.24061809999999997</v>
      </c>
      <c r="BT53" t="s">
        <v>9</v>
      </c>
      <c r="BU53">
        <v>0.48529268578228824</v>
      </c>
      <c r="BV53">
        <v>0.50763579022174099</v>
      </c>
      <c r="BW53">
        <v>0.3249683747945572</v>
      </c>
      <c r="BX53">
        <v>9.7048873889239939E-2</v>
      </c>
      <c r="BY53">
        <f t="shared" si="15"/>
        <v>1.0053328245126891E-2</v>
      </c>
      <c r="BZ53">
        <f t="shared" si="15"/>
        <v>1.1115930413122921E-2</v>
      </c>
      <c r="CA53">
        <f t="shared" si="15"/>
        <v>2.8203277963537221E-2</v>
      </c>
      <c r="CB53">
        <f t="shared" si="15"/>
        <v>6.8635592340904883E-3</v>
      </c>
    </row>
    <row r="54" spans="1:80" x14ac:dyDescent="0.25">
      <c r="A54" s="1">
        <v>29860</v>
      </c>
      <c r="B54">
        <v>38.715000000000003</v>
      </c>
      <c r="C54">
        <v>0.91765187730001341</v>
      </c>
      <c r="D54">
        <v>0.141869573</v>
      </c>
      <c r="E54">
        <v>8.2333333333333343</v>
      </c>
      <c r="F54">
        <v>73.369</v>
      </c>
      <c r="G54">
        <v>0.13231675736111387</v>
      </c>
      <c r="H54">
        <v>0.49936666666666674</v>
      </c>
      <c r="I54" t="s">
        <v>9</v>
      </c>
      <c r="J54">
        <v>1.0635698410000001</v>
      </c>
      <c r="K54">
        <v>0.22349888200000001</v>
      </c>
      <c r="L54">
        <v>2.2641674951751569E-4</v>
      </c>
      <c r="M54">
        <v>0.20232324558413653</v>
      </c>
      <c r="N54">
        <v>7.1446673294734591E-4</v>
      </c>
      <c r="O54">
        <v>-2.0099999999999998</v>
      </c>
      <c r="P54">
        <f t="shared" si="19"/>
        <v>3.656227121838687</v>
      </c>
      <c r="Q54">
        <v>-8.5937178910649781E-2</v>
      </c>
      <c r="R54">
        <v>-1.9528471434604748</v>
      </c>
      <c r="S54">
        <v>7.9119204452599248E-2</v>
      </c>
      <c r="T54">
        <v>4.2955015030841581</v>
      </c>
      <c r="U54">
        <v>0.12426576162878296</v>
      </c>
      <c r="V54">
        <v>0.40504279672504179</v>
      </c>
      <c r="W54" t="s">
        <v>9</v>
      </c>
      <c r="X54">
        <v>-8.3931332324039509</v>
      </c>
      <c r="Y54">
        <v>-1.597888634913704</v>
      </c>
      <c r="Z54">
        <f t="shared" si="17"/>
        <v>-7.2439741215840421</v>
      </c>
      <c r="AA54">
        <v>1.0616295595132901</v>
      </c>
      <c r="AB54">
        <v>0.22418077456416399</v>
      </c>
      <c r="AC54">
        <v>-7.0513905888898804E-2</v>
      </c>
      <c r="AD54">
        <f t="shared" si="20"/>
        <v>-1.4921058244934393E-2</v>
      </c>
      <c r="AE54">
        <f t="shared" si="20"/>
        <v>-8.935224705388739E-3</v>
      </c>
      <c r="AF54">
        <f t="shared" si="20"/>
        <v>5.3601865651418112E-2</v>
      </c>
      <c r="AG54">
        <f t="shared" si="20"/>
        <v>7.7292083659262489E-3</v>
      </c>
      <c r="AH54">
        <f t="shared" si="20"/>
        <v>-1.4300990567521765E-3</v>
      </c>
      <c r="AI54">
        <f t="shared" si="20"/>
        <v>-3.1810955638887931E-2</v>
      </c>
      <c r="AJ54">
        <f t="shared" si="20"/>
        <v>8.1294018236867216E-2</v>
      </c>
      <c r="AK54" t="s">
        <v>9</v>
      </c>
      <c r="AL54">
        <f t="shared" si="23"/>
        <v>-1.8301230940423352E-2</v>
      </c>
      <c r="AM54">
        <f t="shared" si="23"/>
        <v>-1.1557173100100515E-2</v>
      </c>
      <c r="AN54">
        <f t="shared" si="23"/>
        <v>-3.1626838816794844E-2</v>
      </c>
      <c r="AO54">
        <f t="shared" si="18"/>
        <v>1.5030646125875077E-5</v>
      </c>
      <c r="AP54">
        <f t="shared" si="21"/>
        <v>-11.105419366043217</v>
      </c>
      <c r="AQ54">
        <f t="shared" si="22"/>
        <v>-7.5123503873874312E-7</v>
      </c>
      <c r="AR54">
        <v>47.533999999999999</v>
      </c>
      <c r="AS54" s="13">
        <v>29768</v>
      </c>
      <c r="AT54">
        <v>1.5997841406808069E-2</v>
      </c>
      <c r="AU54">
        <v>0.11953968362842703</v>
      </c>
      <c r="AV54">
        <v>0.4725022655913923</v>
      </c>
      <c r="AW54">
        <v>0.49367138218410228</v>
      </c>
      <c r="AX54">
        <v>0.31528171982640502</v>
      </c>
      <c r="AY54">
        <v>3.9665786317414891</v>
      </c>
      <c r="AZ54">
        <v>0.46414962325760223</v>
      </c>
      <c r="BA54">
        <v>9.4813692522558668E-2</v>
      </c>
      <c r="BB54">
        <v>9.3541324446627938E-2</v>
      </c>
      <c r="BC54">
        <v>8.0876752927982964E-2</v>
      </c>
      <c r="BD54">
        <v>3.8093580859765015</v>
      </c>
      <c r="BE54">
        <v>0.30692907749261494</v>
      </c>
      <c r="BF54">
        <v>-6.2406853242428617E-2</v>
      </c>
      <c r="BG54">
        <v>-6.3679221318359347E-2</v>
      </c>
      <c r="BH54">
        <v>-7.6343792837004321E-2</v>
      </c>
      <c r="BI54">
        <v>0.12734713333333333</v>
      </c>
      <c r="BJ54">
        <v>1.4040396666666668E-2</v>
      </c>
      <c r="BK54">
        <v>4.5408047333333323</v>
      </c>
      <c r="BL54">
        <f t="shared" si="13"/>
        <v>1.6146966666665818E-2</v>
      </c>
      <c r="BM54">
        <v>3.8832618333333335</v>
      </c>
      <c r="BN54">
        <f t="shared" si="14"/>
        <v>-4.6147999999999634E-2</v>
      </c>
      <c r="BO54">
        <v>-5.8421319269504037</v>
      </c>
      <c r="BP54">
        <v>-2.12491183448522</v>
      </c>
      <c r="BQ54">
        <v>-0.76569221093315676</v>
      </c>
      <c r="BR54">
        <v>-1.3595856468639418</v>
      </c>
      <c r="BS54">
        <v>-0.28767913333333334</v>
      </c>
      <c r="BT54" t="s">
        <v>9</v>
      </c>
      <c r="BU54">
        <v>0.4725022655913923</v>
      </c>
      <c r="BV54">
        <v>0.49367138218410228</v>
      </c>
      <c r="BW54">
        <v>0.31528171982640502</v>
      </c>
      <c r="BX54">
        <v>9.4813692522558668E-2</v>
      </c>
      <c r="BY54">
        <f t="shared" si="15"/>
        <v>-1.2790420190895935E-2</v>
      </c>
      <c r="BZ54">
        <f t="shared" si="15"/>
        <v>-1.3964408037638709E-2</v>
      </c>
      <c r="CA54">
        <f t="shared" si="15"/>
        <v>-9.6866549681521863E-3</v>
      </c>
      <c r="CB54">
        <f t="shared" si="15"/>
        <v>-2.2351813666812714E-3</v>
      </c>
    </row>
    <row r="55" spans="1:80" x14ac:dyDescent="0.25">
      <c r="A55" s="1">
        <v>29952</v>
      </c>
      <c r="B55">
        <v>37.878</v>
      </c>
      <c r="C55">
        <v>0.91162765182568739</v>
      </c>
      <c r="D55">
        <v>0.143465079</v>
      </c>
      <c r="E55">
        <v>8.8333333333333339</v>
      </c>
      <c r="F55">
        <v>74.328000000000003</v>
      </c>
      <c r="G55">
        <v>0.14015472718363819</v>
      </c>
      <c r="H55">
        <v>0.77606666666666668</v>
      </c>
      <c r="I55">
        <v>0.79333333333333333</v>
      </c>
      <c r="J55">
        <v>0.88196661600000004</v>
      </c>
      <c r="K55">
        <v>0.131775689</v>
      </c>
      <c r="L55">
        <v>2.2086683732076945E-4</v>
      </c>
      <c r="M55">
        <v>0.20123536157319571</v>
      </c>
      <c r="N55">
        <v>6.6590086123955524E-4</v>
      </c>
      <c r="O55">
        <v>1.73</v>
      </c>
      <c r="P55">
        <f t="shared" si="19"/>
        <v>3.6343704686135436</v>
      </c>
      <c r="Q55">
        <v>-9.2523648782272566E-2</v>
      </c>
      <c r="R55">
        <v>-1.9416636253137201</v>
      </c>
      <c r="S55">
        <v>8.4647474060284736E-2</v>
      </c>
      <c r="T55">
        <v>4.3084877313390111</v>
      </c>
      <c r="U55">
        <v>0.13116397879620076</v>
      </c>
      <c r="V55">
        <v>0.57440118140300012</v>
      </c>
      <c r="W55">
        <v>7.9020298958540573E-3</v>
      </c>
      <c r="X55">
        <v>-8.4179505841102191</v>
      </c>
      <c r="Y55">
        <v>-1.6032801028534596</v>
      </c>
      <c r="Z55">
        <f t="shared" si="17"/>
        <v>-7.3143697555018523</v>
      </c>
      <c r="AA55">
        <v>0.88631891892104897</v>
      </c>
      <c r="AB55">
        <v>0.130462228476905</v>
      </c>
      <c r="AC55">
        <v>-0.10598663044470299</v>
      </c>
      <c r="AD55">
        <f t="shared" si="20"/>
        <v>-2.1856653225143408E-2</v>
      </c>
      <c r="AE55">
        <f t="shared" si="20"/>
        <v>-6.5864698716227854E-3</v>
      </c>
      <c r="AF55">
        <f t="shared" si="20"/>
        <v>1.1183518146754778E-2</v>
      </c>
      <c r="AG55">
        <f t="shared" si="20"/>
        <v>5.5282696076854876E-3</v>
      </c>
      <c r="AH55">
        <f t="shared" si="20"/>
        <v>1.2986228254852961E-2</v>
      </c>
      <c r="AI55">
        <f t="shared" si="20"/>
        <v>6.8982171674178E-3</v>
      </c>
      <c r="AJ55">
        <f t="shared" si="20"/>
        <v>0.16935838467795833</v>
      </c>
      <c r="AK55" t="s">
        <v>9</v>
      </c>
      <c r="AL55">
        <f t="shared" si="23"/>
        <v>-2.4817351706268198E-2</v>
      </c>
      <c r="AM55">
        <f t="shared" si="23"/>
        <v>-5.3914679397555343E-3</v>
      </c>
      <c r="AN55">
        <f t="shared" si="23"/>
        <v>-7.039563391781023E-2</v>
      </c>
      <c r="AO55">
        <f t="shared" si="18"/>
        <v>1.3818810933003139E-5</v>
      </c>
      <c r="AP55">
        <f t="shared" si="21"/>
        <v>-11.189479782906458</v>
      </c>
      <c r="AQ55">
        <f t="shared" si="22"/>
        <v>-1.211835192871938E-6</v>
      </c>
      <c r="AR55">
        <v>48.188000000000002</v>
      </c>
      <c r="AS55" s="13">
        <v>29860</v>
      </c>
      <c r="AT55">
        <v>8.8091343915632867E-3</v>
      </c>
      <c r="AU55">
        <v>0.12570198223794588</v>
      </c>
      <c r="AV55">
        <v>0.45346150020616921</v>
      </c>
      <c r="AW55">
        <v>0.4706338262162183</v>
      </c>
      <c r="AX55">
        <v>0.3015665222635045</v>
      </c>
      <c r="AY55">
        <v>3.9435079903207124</v>
      </c>
      <c r="AZ55">
        <v>0.43625982709744576</v>
      </c>
      <c r="BA55">
        <v>8.8021490675224745E-2</v>
      </c>
      <c r="BB55">
        <v>8.3085032703516359E-2</v>
      </c>
      <c r="BC55">
        <v>6.6877491896013941E-2</v>
      </c>
      <c r="BD55">
        <v>3.7916130123780478</v>
      </c>
      <c r="BE55">
        <v>0.28436484915478105</v>
      </c>
      <c r="BF55">
        <v>-6.3873487267439966E-2</v>
      </c>
      <c r="BG55">
        <v>-6.8809945239148351E-2</v>
      </c>
      <c r="BH55">
        <v>-8.501748604665077E-2</v>
      </c>
      <c r="BI55">
        <v>0.13299505666666667</v>
      </c>
      <c r="BJ55">
        <v>1.5037433333333334E-2</v>
      </c>
      <c r="BK55">
        <v>4.5496563666666665</v>
      </c>
      <c r="BL55">
        <f t="shared" si="13"/>
        <v>8.8516333333341635E-3</v>
      </c>
      <c r="BM55">
        <v>3.8672168666666669</v>
      </c>
      <c r="BN55">
        <f t="shared" si="14"/>
        <v>-1.604496666666666E-2</v>
      </c>
      <c r="BO55">
        <v>-3.5381305008124797</v>
      </c>
      <c r="BP55">
        <v>-0.80361994516033652</v>
      </c>
      <c r="BQ55">
        <v>3.4251724864524031</v>
      </c>
      <c r="BR55">
        <v>0.20419291129495085</v>
      </c>
      <c r="BS55">
        <v>0.20415113333333335</v>
      </c>
      <c r="BT55" t="s">
        <v>9</v>
      </c>
      <c r="BU55">
        <v>0.45346150020616921</v>
      </c>
      <c r="BV55">
        <v>0.4706338262162183</v>
      </c>
      <c r="BW55">
        <v>0.3015665222635045</v>
      </c>
      <c r="BX55">
        <v>8.8021490675224745E-2</v>
      </c>
      <c r="BY55">
        <f t="shared" si="15"/>
        <v>-1.9040765385223091E-2</v>
      </c>
      <c r="BZ55">
        <f t="shared" si="15"/>
        <v>-2.3037555967883983E-2</v>
      </c>
      <c r="CA55">
        <f t="shared" si="15"/>
        <v>-1.3715197562900516E-2</v>
      </c>
      <c r="CB55">
        <f t="shared" si="15"/>
        <v>-6.792201847333923E-3</v>
      </c>
    </row>
    <row r="56" spans="1:80" x14ac:dyDescent="0.25">
      <c r="A56" s="1">
        <v>30042</v>
      </c>
      <c r="B56">
        <v>38.061</v>
      </c>
      <c r="C56">
        <v>0.90580653363684804</v>
      </c>
      <c r="D56">
        <v>0.13956131699999999</v>
      </c>
      <c r="E56">
        <v>9.4333333333333336</v>
      </c>
      <c r="F56">
        <v>74.19</v>
      </c>
      <c r="G56">
        <v>0.13647483786557979</v>
      </c>
      <c r="H56">
        <v>0.78680000000000005</v>
      </c>
      <c r="I56">
        <v>0.88666666666666671</v>
      </c>
      <c r="J56">
        <v>0.57345141799999999</v>
      </c>
      <c r="K56">
        <v>-0.18352876000000001</v>
      </c>
      <c r="L56">
        <v>2.2125915591210323E-4</v>
      </c>
      <c r="M56">
        <v>0.20170434928385483</v>
      </c>
      <c r="N56">
        <v>6.6348874161919157E-4</v>
      </c>
      <c r="O56">
        <v>-2.69</v>
      </c>
      <c r="P56">
        <f t="shared" si="19"/>
        <v>3.639190135826571</v>
      </c>
      <c r="Q56">
        <v>-9.8929534774039637E-2</v>
      </c>
      <c r="R56">
        <v>-1.9692512259067143</v>
      </c>
      <c r="S56">
        <v>9.0145349851345966E-2</v>
      </c>
      <c r="T56">
        <v>4.3066293702014349</v>
      </c>
      <c r="U56">
        <v>0.12793122404387974</v>
      </c>
      <c r="V56">
        <v>0.58042631049582649</v>
      </c>
      <c r="W56">
        <v>8.8275886026789839E-3</v>
      </c>
      <c r="X56">
        <v>-8.4161758922789005</v>
      </c>
      <c r="Y56">
        <v>-1.6009522711218054</v>
      </c>
      <c r="Z56">
        <f t="shared" si="17"/>
        <v>-7.3179986725059933</v>
      </c>
      <c r="AA56">
        <v>0.57417159040078702</v>
      </c>
      <c r="AB56">
        <v>-0.18461906154235899</v>
      </c>
      <c r="AC56">
        <v>0.10403536573651399</v>
      </c>
      <c r="AD56">
        <f t="shared" si="20"/>
        <v>4.819667213027401E-3</v>
      </c>
      <c r="AE56">
        <f t="shared" si="20"/>
        <v>-6.4058859917670713E-3</v>
      </c>
      <c r="AF56">
        <f t="shared" si="20"/>
        <v>-2.7587600592994255E-2</v>
      </c>
      <c r="AG56">
        <f t="shared" si="20"/>
        <v>5.4978757910612297E-3</v>
      </c>
      <c r="AH56">
        <f t="shared" si="20"/>
        <v>-1.8583611375762032E-3</v>
      </c>
      <c r="AI56">
        <f t="shared" si="20"/>
        <v>-3.2327547523210154E-3</v>
      </c>
      <c r="AJ56">
        <f t="shared" si="20"/>
        <v>6.0251290928263757E-3</v>
      </c>
      <c r="AK56">
        <f t="shared" si="20"/>
        <v>9.2555870682492665E-4</v>
      </c>
      <c r="AL56">
        <f t="shared" si="23"/>
        <v>1.77469183131862E-3</v>
      </c>
      <c r="AM56">
        <f t="shared" si="23"/>
        <v>2.3278317316541841E-3</v>
      </c>
      <c r="AN56">
        <f t="shared" si="23"/>
        <v>-3.6289170041410301E-3</v>
      </c>
      <c r="AO56">
        <f t="shared" si="18"/>
        <v>1.3592181374589084E-5</v>
      </c>
      <c r="AP56">
        <f t="shared" si="21"/>
        <v>-11.206015829467294</v>
      </c>
      <c r="AQ56">
        <f t="shared" si="22"/>
        <v>-2.2662955841405464E-7</v>
      </c>
      <c r="AR56">
        <v>48.814</v>
      </c>
      <c r="AS56" s="13">
        <v>29952</v>
      </c>
      <c r="AT56">
        <v>1.4241539147531781E-2</v>
      </c>
      <c r="AU56">
        <v>0.12154390425467536</v>
      </c>
      <c r="AV56">
        <v>0.45756555865299497</v>
      </c>
      <c r="AW56">
        <v>0.48216697898406269</v>
      </c>
      <c r="AX56">
        <v>0.31431587762299096</v>
      </c>
      <c r="AY56">
        <v>3.9488511864165101</v>
      </c>
      <c r="AZ56">
        <v>0.44689734616077303</v>
      </c>
      <c r="BA56">
        <v>9.2393226835043751E-2</v>
      </c>
      <c r="BB56">
        <v>8.7157680675483573E-2</v>
      </c>
      <c r="BC56">
        <v>7.3233077455591877E-2</v>
      </c>
      <c r="BD56">
        <v>3.8056015053865062</v>
      </c>
      <c r="BE56">
        <v>0.30364766513076902</v>
      </c>
      <c r="BF56">
        <v>-5.0856454194960266E-2</v>
      </c>
      <c r="BG56">
        <v>-5.6092000354520444E-2</v>
      </c>
      <c r="BH56">
        <v>-7.001660357441214E-2</v>
      </c>
      <c r="BI56">
        <v>0.13551704000000001</v>
      </c>
      <c r="BJ56">
        <v>1.5186996666666668E-2</v>
      </c>
      <c r="BK56">
        <v>4.5639646333333337</v>
      </c>
      <c r="BL56">
        <f t="shared" si="13"/>
        <v>1.430826666666718E-2</v>
      </c>
      <c r="BM56">
        <v>3.819232</v>
      </c>
      <c r="BN56">
        <f t="shared" si="14"/>
        <v>-4.7984866666666903E-2</v>
      </c>
      <c r="BO56">
        <v>-3.5714220173308266</v>
      </c>
      <c r="BP56">
        <v>-2.7071271422907865</v>
      </c>
      <c r="BQ56">
        <v>1.0174779345778182</v>
      </c>
      <c r="BR56">
        <v>2.2364990803457467</v>
      </c>
      <c r="BS56">
        <v>-2.9715866666666663E-2</v>
      </c>
      <c r="BT56" t="s">
        <v>9</v>
      </c>
      <c r="BU56">
        <v>0.45756555865299497</v>
      </c>
      <c r="BV56">
        <v>0.48216697898406269</v>
      </c>
      <c r="BW56">
        <v>0.31431587762299096</v>
      </c>
      <c r="BX56">
        <v>9.2393226835043751E-2</v>
      </c>
      <c r="BY56">
        <f t="shared" si="15"/>
        <v>4.1040584468257646E-3</v>
      </c>
      <c r="BZ56">
        <f t="shared" si="15"/>
        <v>1.153315276784439E-2</v>
      </c>
      <c r="CA56">
        <f t="shared" si="15"/>
        <v>1.2749355359486458E-2</v>
      </c>
      <c r="CB56">
        <f t="shared" si="15"/>
        <v>4.3717361598190063E-3</v>
      </c>
    </row>
    <row r="57" spans="1:80" x14ac:dyDescent="0.25">
      <c r="A57" s="1">
        <v>30133</v>
      </c>
      <c r="B57">
        <v>37.856000000000002</v>
      </c>
      <c r="C57">
        <v>0.90063544817644159</v>
      </c>
      <c r="D57">
        <v>0.14540684700000001</v>
      </c>
      <c r="E57">
        <v>9.9</v>
      </c>
      <c r="F57">
        <v>74.058999999999997</v>
      </c>
      <c r="G57">
        <v>0.10802167047749461</v>
      </c>
      <c r="H57">
        <v>0.46056666666666662</v>
      </c>
      <c r="I57">
        <v>3.43</v>
      </c>
      <c r="J57">
        <v>0.75175464000000003</v>
      </c>
      <c r="K57">
        <v>-0.35640251000000001</v>
      </c>
      <c r="L57">
        <v>2.1942708755984743E-4</v>
      </c>
      <c r="M57">
        <v>0.20189994197242711</v>
      </c>
      <c r="N57">
        <v>6.5981923078409319E-4</v>
      </c>
      <c r="O57">
        <v>-2.72</v>
      </c>
      <c r="P57">
        <f t="shared" si="19"/>
        <v>3.6337894877959762</v>
      </c>
      <c r="Q57">
        <v>-0.10465471126697674</v>
      </c>
      <c r="R57">
        <v>-1.9282196242074101</v>
      </c>
      <c r="S57">
        <v>9.4400675421484281E-2</v>
      </c>
      <c r="T57">
        <v>4.3048620728288185</v>
      </c>
      <c r="U57">
        <v>0.10257614632651772</v>
      </c>
      <c r="V57">
        <v>0.37882448827199489</v>
      </c>
      <c r="W57">
        <v>3.3724869401620894E-2</v>
      </c>
      <c r="X57">
        <v>-8.424490555757405</v>
      </c>
      <c r="Y57">
        <v>-1.5999830410708797</v>
      </c>
      <c r="Z57">
        <f t="shared" si="17"/>
        <v>-7.3235446532106465</v>
      </c>
      <c r="AA57">
        <v>0.75146020262278301</v>
      </c>
      <c r="AB57">
        <v>-0.356557359168651</v>
      </c>
      <c r="AC57">
        <v>0.28832200872825497</v>
      </c>
      <c r="AD57">
        <f t="shared" si="20"/>
        <v>-5.4006480305948124E-3</v>
      </c>
      <c r="AE57">
        <f t="shared" si="20"/>
        <v>-5.7251764929371063E-3</v>
      </c>
      <c r="AF57">
        <f t="shared" si="20"/>
        <v>4.1031601699304199E-2</v>
      </c>
      <c r="AG57">
        <f t="shared" si="20"/>
        <v>4.2553255701383158E-3</v>
      </c>
      <c r="AH57">
        <f t="shared" si="20"/>
        <v>-1.7672973726163832E-3</v>
      </c>
      <c r="AI57">
        <f t="shared" si="20"/>
        <v>-2.5355077717362021E-2</v>
      </c>
      <c r="AJ57">
        <f t="shared" si="20"/>
        <v>-0.20160182222383161</v>
      </c>
      <c r="AK57">
        <f t="shared" si="20"/>
        <v>2.489728079894191E-2</v>
      </c>
      <c r="AL57">
        <f t="shared" si="23"/>
        <v>-8.3146634785045137E-3</v>
      </c>
      <c r="AM57">
        <f t="shared" si="23"/>
        <v>9.6923005092564019E-4</v>
      </c>
      <c r="AN57">
        <f t="shared" si="23"/>
        <v>-5.5459807046531751E-3</v>
      </c>
      <c r="AO57">
        <f t="shared" si="18"/>
        <v>1.3328065906841457E-5</v>
      </c>
      <c r="AP57">
        <f t="shared" si="21"/>
        <v>-11.225638527560909</v>
      </c>
      <c r="AQ57">
        <f t="shared" si="22"/>
        <v>-2.6411546774762689E-7</v>
      </c>
      <c r="AR57">
        <v>49.506</v>
      </c>
      <c r="AS57" s="13">
        <v>30042</v>
      </c>
      <c r="AT57">
        <v>1.7071505096449432E-2</v>
      </c>
      <c r="AU57">
        <v>0.10603245517490029</v>
      </c>
      <c r="AV57">
        <v>0.45711013334924566</v>
      </c>
      <c r="AW57">
        <v>0.48097882317447282</v>
      </c>
      <c r="AX57">
        <v>0.31841021556396337</v>
      </c>
      <c r="AY57">
        <v>3.9486094066687354</v>
      </c>
      <c r="AZ57">
        <v>0.44580560417850112</v>
      </c>
      <c r="BA57">
        <v>9.6801267654824774E-2</v>
      </c>
      <c r="BB57">
        <v>8.9833875654585782E-2</v>
      </c>
      <c r="BC57">
        <v>7.7557294526906517E-2</v>
      </c>
      <c r="BD57">
        <v>3.809909488883453</v>
      </c>
      <c r="BE57">
        <v>0.30710568639321884</v>
      </c>
      <c r="BF57">
        <v>-4.1898650130457515E-2</v>
      </c>
      <c r="BG57">
        <v>-4.8866042130696508E-2</v>
      </c>
      <c r="BH57">
        <v>-6.1142623258375772E-2</v>
      </c>
      <c r="BI57">
        <v>0.10436920333333333</v>
      </c>
      <c r="BJ57">
        <v>1.630034E-2</v>
      </c>
      <c r="BK57">
        <v>4.5812185333333337</v>
      </c>
      <c r="BL57">
        <f t="shared" si="13"/>
        <v>1.7253900000000044E-2</v>
      </c>
      <c r="BM57">
        <v>3.7583393333333333</v>
      </c>
      <c r="BN57">
        <f t="shared" si="14"/>
        <v>-6.0892666666666706E-2</v>
      </c>
      <c r="BO57">
        <v>-5.4812412890714102</v>
      </c>
      <c r="BP57">
        <v>0.67758991424297099</v>
      </c>
      <c r="BQ57">
        <v>-3.0932480381864966</v>
      </c>
      <c r="BR57">
        <v>-2.6154396504986401</v>
      </c>
      <c r="BS57">
        <v>-0.14530243333333334</v>
      </c>
      <c r="BT57" t="s">
        <v>9</v>
      </c>
      <c r="BU57">
        <v>0.45711013334924566</v>
      </c>
      <c r="BV57">
        <v>0.48097882317447282</v>
      </c>
      <c r="BW57">
        <v>0.31841021556396337</v>
      </c>
      <c r="BX57">
        <v>9.6801267654824774E-2</v>
      </c>
      <c r="BY57">
        <f t="shared" si="15"/>
        <v>-4.5542530374931278E-4</v>
      </c>
      <c r="BZ57">
        <f t="shared" si="15"/>
        <v>-1.1881558095898637E-3</v>
      </c>
      <c r="CA57">
        <f t="shared" si="15"/>
        <v>4.0943379409724145E-3</v>
      </c>
      <c r="CB57">
        <f t="shared" si="15"/>
        <v>4.4080408197810228E-3</v>
      </c>
    </row>
    <row r="58" spans="1:80" x14ac:dyDescent="0.25">
      <c r="A58" s="1">
        <v>30225</v>
      </c>
      <c r="B58">
        <v>37.817</v>
      </c>
      <c r="C58">
        <v>0.89329992760088561</v>
      </c>
      <c r="D58">
        <v>0.140192333</v>
      </c>
      <c r="E58">
        <v>10.666666666666668</v>
      </c>
      <c r="F58">
        <v>74.308999999999997</v>
      </c>
      <c r="G58">
        <v>9.3546939011617716E-2</v>
      </c>
      <c r="H58">
        <v>0.51896666666666669</v>
      </c>
      <c r="I58">
        <v>2.4933333333333332</v>
      </c>
      <c r="J58">
        <v>0.84726904400000003</v>
      </c>
      <c r="K58">
        <v>-0.86367489200000003</v>
      </c>
      <c r="L58">
        <v>2.1853726754735735E-4</v>
      </c>
      <c r="M58">
        <v>0.20354654751830625</v>
      </c>
      <c r="N58">
        <v>7.9015598935157892E-4</v>
      </c>
      <c r="O58">
        <v>0.64</v>
      </c>
      <c r="P58">
        <f t="shared" si="19"/>
        <v>3.6327587369746013</v>
      </c>
      <c r="Q58">
        <v>-0.11283288932115582</v>
      </c>
      <c r="R58">
        <v>-1.9647399920396147</v>
      </c>
      <c r="S58">
        <v>0.1013524942602875</v>
      </c>
      <c r="T58">
        <v>4.3082320749398173</v>
      </c>
      <c r="U58">
        <v>8.9426485692716343E-2</v>
      </c>
      <c r="V58">
        <v>0.41803027911128138</v>
      </c>
      <c r="W58">
        <v>2.4627569824730095E-2</v>
      </c>
      <c r="X58">
        <v>-8.4285539971150083</v>
      </c>
      <c r="Y58">
        <v>-1.5918605655215965</v>
      </c>
      <c r="Z58">
        <f t="shared" si="17"/>
        <v>-7.143280177119439</v>
      </c>
      <c r="AA58">
        <v>0.84780273587324495</v>
      </c>
      <c r="AB58">
        <v>-0.86526285763177202</v>
      </c>
      <c r="AC58">
        <v>-0.26533762519956</v>
      </c>
      <c r="AD58">
        <f t="shared" si="20"/>
        <v>-1.0307508213749372E-3</v>
      </c>
      <c r="AE58">
        <f t="shared" si="20"/>
        <v>-8.1781780541790722E-3</v>
      </c>
      <c r="AF58">
        <f t="shared" si="20"/>
        <v>-3.6520367832204581E-2</v>
      </c>
      <c r="AG58">
        <f t="shared" si="20"/>
        <v>6.9518188388032198E-3</v>
      </c>
      <c r="AH58">
        <f t="shared" si="20"/>
        <v>3.3700021109988043E-3</v>
      </c>
      <c r="AI58">
        <f t="shared" si="20"/>
        <v>-1.314966063380138E-2</v>
      </c>
      <c r="AJ58">
        <f t="shared" si="20"/>
        <v>3.9205790839286492E-2</v>
      </c>
      <c r="AK58">
        <f t="shared" si="20"/>
        <v>-9.0972995768907987E-3</v>
      </c>
      <c r="AL58">
        <f t="shared" si="23"/>
        <v>-4.0634413576032813E-3</v>
      </c>
      <c r="AM58">
        <f t="shared" si="23"/>
        <v>8.1224755492832479E-3</v>
      </c>
      <c r="AN58">
        <f t="shared" si="23"/>
        <v>0.18026447609120755</v>
      </c>
      <c r="AO58">
        <f t="shared" si="18"/>
        <v>1.5797116882616183E-5</v>
      </c>
      <c r="AP58">
        <f t="shared" si="21"/>
        <v>-11.055683110365869</v>
      </c>
      <c r="AQ58">
        <f t="shared" si="22"/>
        <v>2.4690509757747263E-6</v>
      </c>
      <c r="AR58">
        <v>50.018999999999998</v>
      </c>
      <c r="AS58" s="13">
        <v>30133</v>
      </c>
      <c r="AT58">
        <v>3.0633132612961256E-3</v>
      </c>
      <c r="AU58">
        <v>8.3760768463314095E-2</v>
      </c>
      <c r="AV58">
        <v>0.46086962593202807</v>
      </c>
      <c r="AW58">
        <v>0.48892780286642878</v>
      </c>
      <c r="AX58">
        <v>0.34304442875007468</v>
      </c>
      <c r="AY58">
        <v>3.961052911383621</v>
      </c>
      <c r="AZ58">
        <v>0.45219399223994416</v>
      </c>
      <c r="BA58">
        <v>0.10296613306488045</v>
      </c>
      <c r="BB58">
        <v>9.4895748559548243E-2</v>
      </c>
      <c r="BC58">
        <v>8.3504512052086699E-2</v>
      </c>
      <c r="BD58">
        <v>3.8432277142016673</v>
      </c>
      <c r="BE58">
        <v>0.33436879505799078</v>
      </c>
      <c r="BF58">
        <v>-1.485906411707294E-2</v>
      </c>
      <c r="BG58">
        <v>-2.2929448622405146E-2</v>
      </c>
      <c r="BH58">
        <v>-3.432068512986669E-2</v>
      </c>
      <c r="BI58">
        <v>8.8800029999999988E-2</v>
      </c>
      <c r="BJ58">
        <v>1.6102623333333333E-2</v>
      </c>
      <c r="BK58">
        <v>4.5842855</v>
      </c>
      <c r="BL58">
        <f t="shared" si="13"/>
        <v>3.066966666666282E-3</v>
      </c>
      <c r="BM58">
        <v>3.7409699333333335</v>
      </c>
      <c r="BN58">
        <f t="shared" si="14"/>
        <v>-1.7369399999999757E-2</v>
      </c>
      <c r="BO58">
        <v>-4.3889684705314798</v>
      </c>
      <c r="BP58">
        <v>-0.48802899937626987</v>
      </c>
      <c r="BQ58">
        <v>-3.7323188619520771</v>
      </c>
      <c r="BR58">
        <v>-1.3884434352991371</v>
      </c>
      <c r="BS58">
        <v>0.15100613333333335</v>
      </c>
      <c r="BT58" t="s">
        <v>9</v>
      </c>
      <c r="BU58">
        <v>0.46086962593202807</v>
      </c>
      <c r="BV58">
        <v>0.48892780286642878</v>
      </c>
      <c r="BW58">
        <v>0.34304442875007468</v>
      </c>
      <c r="BX58">
        <v>0.10296613306488045</v>
      </c>
      <c r="BY58">
        <f t="shared" si="15"/>
        <v>3.7594925827824088E-3</v>
      </c>
      <c r="BZ58">
        <f t="shared" si="15"/>
        <v>7.9489796919559597E-3</v>
      </c>
      <c r="CA58">
        <f t="shared" si="15"/>
        <v>2.4634213186111309E-2</v>
      </c>
      <c r="CB58">
        <f t="shared" si="15"/>
        <v>6.1648654100556755E-3</v>
      </c>
    </row>
    <row r="59" spans="1:80" x14ac:dyDescent="0.25">
      <c r="A59" s="1">
        <v>30317</v>
      </c>
      <c r="B59">
        <v>38.542000000000002</v>
      </c>
      <c r="C59">
        <v>0.89609720531700787</v>
      </c>
      <c r="D59">
        <v>0.14000378499999999</v>
      </c>
      <c r="E59">
        <v>10.366666666666667</v>
      </c>
      <c r="F59">
        <v>74.658000000000001</v>
      </c>
      <c r="G59">
        <v>8.3482981594214009E-2</v>
      </c>
      <c r="H59">
        <v>0.28570000000000001</v>
      </c>
      <c r="I59">
        <v>2.1733333333333333</v>
      </c>
      <c r="J59">
        <v>-5.4258256999999997E-2</v>
      </c>
      <c r="K59">
        <v>-0.80559194300000003</v>
      </c>
      <c r="L59">
        <v>2.2213769055646812E-4</v>
      </c>
      <c r="M59">
        <v>0.20635765547519097</v>
      </c>
      <c r="N59">
        <v>8.5108018020614194E-4</v>
      </c>
      <c r="O59">
        <v>-1.43</v>
      </c>
      <c r="P59">
        <f t="shared" si="19"/>
        <v>3.651748555775729</v>
      </c>
      <c r="Q59">
        <v>-0.1097063838145947</v>
      </c>
      <c r="R59">
        <v>-1.9660858210240055</v>
      </c>
      <c r="S59">
        <v>9.8637969896999439E-2</v>
      </c>
      <c r="T59">
        <v>4.3129176850215494</v>
      </c>
      <c r="U59">
        <v>8.0180834989716954E-2</v>
      </c>
      <c r="V59">
        <v>0.25130331710806614</v>
      </c>
      <c r="W59">
        <v>2.1500531446002558E-2</v>
      </c>
      <c r="X59">
        <v>-8.4122131406218834</v>
      </c>
      <c r="Y59">
        <v>-1.5781444240038638</v>
      </c>
      <c r="Z59">
        <f t="shared" si="17"/>
        <v>-7.0690042150205858</v>
      </c>
      <c r="AA59">
        <v>-5.5842170426816502E-2</v>
      </c>
      <c r="AB59">
        <v>-0.80733454284982697</v>
      </c>
      <c r="AC59">
        <v>-0.162400573970231</v>
      </c>
      <c r="AD59">
        <f t="shared" si="20"/>
        <v>1.8989818801127711E-2</v>
      </c>
      <c r="AE59">
        <f t="shared" si="20"/>
        <v>3.1265055065611141E-3</v>
      </c>
      <c r="AF59">
        <f t="shared" si="20"/>
        <v>-1.34582898439084E-3</v>
      </c>
      <c r="AG59">
        <f t="shared" si="20"/>
        <v>-2.7145243632880622E-3</v>
      </c>
      <c r="AH59">
        <f t="shared" si="20"/>
        <v>4.6856100817320723E-3</v>
      </c>
      <c r="AI59">
        <f t="shared" si="20"/>
        <v>-9.245650702999389E-3</v>
      </c>
      <c r="AJ59">
        <f t="shared" si="20"/>
        <v>-0.16672696200321524</v>
      </c>
      <c r="AK59">
        <f t="shared" si="20"/>
        <v>-3.1270383787275376E-3</v>
      </c>
      <c r="AL59">
        <f t="shared" si="23"/>
        <v>1.6340856493124889E-2</v>
      </c>
      <c r="AM59">
        <f t="shared" si="23"/>
        <v>1.3716141517732705E-2</v>
      </c>
      <c r="AN59">
        <f t="shared" si="23"/>
        <v>7.4275962098853121E-2</v>
      </c>
      <c r="AO59">
        <f t="shared" si="18"/>
        <v>1.6887516721355278E-5</v>
      </c>
      <c r="AP59">
        <f t="shared" si="21"/>
        <v>-10.988935864516773</v>
      </c>
      <c r="AQ59">
        <f t="shared" si="22"/>
        <v>1.0903998387390949E-6</v>
      </c>
      <c r="AR59">
        <v>50.396999999999998</v>
      </c>
      <c r="AS59" s="13">
        <v>30225</v>
      </c>
      <c r="AT59">
        <v>6.8027256214326878E-4</v>
      </c>
      <c r="AU59">
        <v>8.1480026610818337E-2</v>
      </c>
      <c r="AV59">
        <v>0.46822731259438716</v>
      </c>
      <c r="AW59">
        <v>0.50301208623175309</v>
      </c>
      <c r="AX59">
        <v>0.35357683146831209</v>
      </c>
      <c r="AY59">
        <v>3.9775274054744103</v>
      </c>
      <c r="AZ59">
        <v>0.46690919563554328</v>
      </c>
      <c r="BA59">
        <v>0.10611381533031039</v>
      </c>
      <c r="BB59">
        <v>9.8757868367121637E-2</v>
      </c>
      <c r="BC59">
        <v>9.0141445598605485E-2</v>
      </c>
      <c r="BD59">
        <v>3.8628769243483356</v>
      </c>
      <c r="BE59">
        <v>0.35225871450946822</v>
      </c>
      <c r="BF59">
        <v>-8.5366657957646752E-3</v>
      </c>
      <c r="BG59">
        <v>-1.5892612758953428E-2</v>
      </c>
      <c r="BH59">
        <v>-2.450903552746958E-2</v>
      </c>
      <c r="BI59">
        <v>8.2991709999999996E-2</v>
      </c>
      <c r="BJ59">
        <v>1.1685930000000002E-2</v>
      </c>
      <c r="BK59">
        <v>4.5849671333333335</v>
      </c>
      <c r="BL59">
        <f t="shared" si="13"/>
        <v>6.8163333333348675E-4</v>
      </c>
      <c r="BM59">
        <v>3.7938679666666668</v>
      </c>
      <c r="BN59">
        <f t="shared" si="14"/>
        <v>5.2898033333333316E-2</v>
      </c>
      <c r="BO59">
        <v>7.4696760328737663E-2</v>
      </c>
      <c r="BP59">
        <v>1.7862683920276721</v>
      </c>
      <c r="BQ59">
        <v>-1.1589329990705288</v>
      </c>
      <c r="BR59">
        <v>0.49572959506698827</v>
      </c>
      <c r="BS59">
        <v>0.11344286666666666</v>
      </c>
      <c r="BT59" t="s">
        <v>9</v>
      </c>
      <c r="BU59">
        <v>0.46822731259438716</v>
      </c>
      <c r="BV59">
        <v>0.50301208623175309</v>
      </c>
      <c r="BW59">
        <v>0.35357683146831209</v>
      </c>
      <c r="BX59">
        <v>0.10611381533031039</v>
      </c>
      <c r="BY59">
        <f t="shared" si="15"/>
        <v>7.3576866623590864E-3</v>
      </c>
      <c r="BZ59">
        <f t="shared" si="15"/>
        <v>1.4084283365324302E-2</v>
      </c>
      <c r="CA59">
        <f t="shared" si="15"/>
        <v>1.053240271823741E-2</v>
      </c>
      <c r="CB59">
        <f t="shared" si="15"/>
        <v>3.1476822654299408E-3</v>
      </c>
    </row>
    <row r="60" spans="1:80" x14ac:dyDescent="0.25">
      <c r="A60" s="1">
        <v>30407</v>
      </c>
      <c r="B60">
        <v>39.835999999999999</v>
      </c>
      <c r="C60">
        <v>0.89904738488109548</v>
      </c>
      <c r="D60">
        <v>0.149206213</v>
      </c>
      <c r="E60">
        <v>10.133333333333333</v>
      </c>
      <c r="F60">
        <v>74.516000000000005</v>
      </c>
      <c r="G60">
        <v>8.4676473812134695E-2</v>
      </c>
      <c r="H60">
        <v>2.2066666666666672E-2</v>
      </c>
      <c r="I60">
        <v>1.8266666666666669</v>
      </c>
      <c r="J60">
        <v>-0.51554990199999995</v>
      </c>
      <c r="K60">
        <v>-0.53534300800000001</v>
      </c>
      <c r="L60">
        <v>2.2899912047230059E-4</v>
      </c>
      <c r="M60">
        <v>0.21115073291245423</v>
      </c>
      <c r="N60">
        <v>9.3548022404004046E-4</v>
      </c>
      <c r="O60">
        <v>-1.0900000000000001</v>
      </c>
      <c r="P60">
        <f t="shared" si="19"/>
        <v>3.6847710260693929</v>
      </c>
      <c r="Q60">
        <v>-0.1064195374667482</v>
      </c>
      <c r="R60">
        <v>-1.9024259499883316</v>
      </c>
      <c r="S60">
        <v>9.6521566990621893E-2</v>
      </c>
      <c r="T60">
        <v>4.3110138674274623</v>
      </c>
      <c r="U60">
        <v>8.1281761709374317E-2</v>
      </c>
      <c r="V60">
        <v>2.1826721226107113E-2</v>
      </c>
      <c r="W60">
        <v>1.8101835363982303E-2</v>
      </c>
      <c r="X60">
        <v>-8.3817923951497217</v>
      </c>
      <c r="Y60">
        <v>-1.5551830265570399</v>
      </c>
      <c r="Z60">
        <f t="shared" si="17"/>
        <v>-6.9744505519283653</v>
      </c>
      <c r="AA60">
        <v>-0.51766009230429699</v>
      </c>
      <c r="AB60">
        <v>-0.53624784262175795</v>
      </c>
      <c r="AC60">
        <v>0.10322659645044401</v>
      </c>
      <c r="AD60">
        <f t="shared" si="20"/>
        <v>3.3022470293663897E-2</v>
      </c>
      <c r="AE60">
        <f t="shared" si="20"/>
        <v>3.2868463478464977E-3</v>
      </c>
      <c r="AF60">
        <f t="shared" si="20"/>
        <v>6.3659871035673943E-2</v>
      </c>
      <c r="AG60">
        <f t="shared" si="20"/>
        <v>-2.1164029063775458E-3</v>
      </c>
      <c r="AH60">
        <f t="shared" si="20"/>
        <v>-1.9038175940870872E-3</v>
      </c>
      <c r="AI60">
        <f t="shared" si="20"/>
        <v>1.1009267196573636E-3</v>
      </c>
      <c r="AJ60">
        <f t="shared" si="20"/>
        <v>-0.22947659588195901</v>
      </c>
      <c r="AK60">
        <f t="shared" si="20"/>
        <v>-3.3986960820202548E-3</v>
      </c>
      <c r="AL60">
        <f t="shared" si="23"/>
        <v>3.042074547216167E-2</v>
      </c>
      <c r="AM60">
        <f t="shared" si="23"/>
        <v>2.2961397446823906E-2</v>
      </c>
      <c r="AN60">
        <f t="shared" si="23"/>
        <v>9.4553663092220575E-2</v>
      </c>
      <c r="AO60">
        <f t="shared" si="18"/>
        <v>1.8425483524847657E-5</v>
      </c>
      <c r="AP60">
        <f t="shared" si="21"/>
        <v>-10.901775877364953</v>
      </c>
      <c r="AQ60">
        <f t="shared" si="22"/>
        <v>1.5379668034923789E-6</v>
      </c>
      <c r="AR60">
        <v>50.771000000000001</v>
      </c>
      <c r="AS60" s="13">
        <v>30317</v>
      </c>
      <c r="AT60">
        <v>1.1432663338478803E-2</v>
      </c>
      <c r="AU60">
        <v>8.4178571580708628E-2</v>
      </c>
      <c r="AV60">
        <v>0.48076329737168882</v>
      </c>
      <c r="AW60">
        <v>0.51761916022558041</v>
      </c>
      <c r="AX60">
        <v>0.3697045555224191</v>
      </c>
      <c r="AY60">
        <v>4.0071617618697362</v>
      </c>
      <c r="AZ60">
        <v>0.48916235124046387</v>
      </c>
      <c r="BA60">
        <v>0.10879223528350607</v>
      </c>
      <c r="BB60">
        <v>0.10374516664616817</v>
      </c>
      <c r="BC60">
        <v>0.10037976497986589</v>
      </c>
      <c r="BD60">
        <v>3.8961030200204667</v>
      </c>
      <c r="BE60">
        <v>0.37810360939119414</v>
      </c>
      <c r="BF60">
        <v>-2.2665065657636596E-3</v>
      </c>
      <c r="BG60">
        <v>-7.3135752031015522E-3</v>
      </c>
      <c r="BH60">
        <v>-1.0678976869403833E-2</v>
      </c>
      <c r="BI60">
        <v>8.4370923333333334E-2</v>
      </c>
      <c r="BJ60">
        <v>8.6563466666666668E-3</v>
      </c>
      <c r="BK60">
        <v>4.5964625666666672</v>
      </c>
      <c r="BL60">
        <f t="shared" si="13"/>
        <v>1.1495433333333693E-2</v>
      </c>
      <c r="BM60">
        <v>3.8714455333333331</v>
      </c>
      <c r="BN60">
        <f t="shared" si="14"/>
        <v>7.7577566666666264E-2</v>
      </c>
      <c r="BO60">
        <v>2.4809549284345302</v>
      </c>
      <c r="BP60">
        <v>1.53544276794361</v>
      </c>
      <c r="BQ60">
        <v>-0.49978328054387333</v>
      </c>
      <c r="BR60">
        <v>0.91917638877128061</v>
      </c>
      <c r="BS60">
        <v>-1.2333799999999999E-2</v>
      </c>
      <c r="BT60" t="s">
        <v>9</v>
      </c>
      <c r="BU60">
        <v>0.48076329737168882</v>
      </c>
      <c r="BV60">
        <v>0.51761916022558041</v>
      </c>
      <c r="BW60">
        <v>0.3697045555224191</v>
      </c>
      <c r="BX60">
        <v>0.10879223528350607</v>
      </c>
      <c r="BY60">
        <f t="shared" si="15"/>
        <v>1.2535984777301667E-2</v>
      </c>
      <c r="BZ60">
        <f t="shared" si="15"/>
        <v>1.4607073993827324E-2</v>
      </c>
      <c r="CA60">
        <f t="shared" si="15"/>
        <v>1.6127724054107007E-2</v>
      </c>
      <c r="CB60">
        <f t="shared" si="15"/>
        <v>2.6784199531956765E-3</v>
      </c>
    </row>
    <row r="61" spans="1:80" x14ac:dyDescent="0.25">
      <c r="A61" s="1">
        <v>30498</v>
      </c>
      <c r="B61">
        <v>40.82</v>
      </c>
      <c r="C61">
        <v>0.906469215100287</v>
      </c>
      <c r="D61">
        <v>0.143404794</v>
      </c>
      <c r="E61">
        <v>9.3666666666666671</v>
      </c>
      <c r="F61">
        <v>74.239000000000004</v>
      </c>
      <c r="G61">
        <v>9.1276609226716668E-2</v>
      </c>
      <c r="H61">
        <v>-0.10023333333333334</v>
      </c>
      <c r="I61">
        <v>2.11</v>
      </c>
      <c r="J61">
        <v>-0.68587032199999998</v>
      </c>
      <c r="K61">
        <v>-0.10052238199999999</v>
      </c>
      <c r="L61">
        <v>2.3399388933155249E-4</v>
      </c>
      <c r="M61">
        <v>0.21211952529772385</v>
      </c>
      <c r="N61">
        <v>9.4889241745916197E-4</v>
      </c>
      <c r="O61">
        <v>-4.55</v>
      </c>
      <c r="P61">
        <f t="shared" si="19"/>
        <v>3.7091721573816989</v>
      </c>
      <c r="Q61">
        <v>-9.8198209540077588E-2</v>
      </c>
      <c r="R61">
        <v>-1.9420839204130764</v>
      </c>
      <c r="S61">
        <v>8.9535965310854795E-2</v>
      </c>
      <c r="T61">
        <v>4.3072896185596399</v>
      </c>
      <c r="U61">
        <v>8.7348212045489412E-2</v>
      </c>
      <c r="V61">
        <v>-0.10561980853057726</v>
      </c>
      <c r="W61">
        <v>2.0880477579355131E-2</v>
      </c>
      <c r="X61">
        <v>-8.3602155569152732</v>
      </c>
      <c r="Y61">
        <v>-1.5506053646106588</v>
      </c>
      <c r="Z61">
        <f t="shared" si="17"/>
        <v>-6.9602151298910151</v>
      </c>
      <c r="AA61">
        <v>-0.68671746293803804</v>
      </c>
      <c r="AB61">
        <v>-9.9475907552711906E-2</v>
      </c>
      <c r="AC61">
        <v>8.1445091805943504E-2</v>
      </c>
      <c r="AD61">
        <f t="shared" si="20"/>
        <v>2.4401131312306035E-2</v>
      </c>
      <c r="AE61">
        <f t="shared" si="20"/>
        <v>8.2213279266706157E-3</v>
      </c>
      <c r="AF61">
        <f t="shared" si="20"/>
        <v>-3.9657970424744837E-2</v>
      </c>
      <c r="AG61">
        <f t="shared" si="20"/>
        <v>-6.9856016797670978E-3</v>
      </c>
      <c r="AH61">
        <f t="shared" si="20"/>
        <v>-3.7242488678224106E-3</v>
      </c>
      <c r="AI61">
        <f t="shared" si="20"/>
        <v>6.0664503361150951E-3</v>
      </c>
      <c r="AJ61">
        <f t="shared" si="20"/>
        <v>-0.12744652975668436</v>
      </c>
      <c r="AK61">
        <f t="shared" si="20"/>
        <v>2.7786422153728285E-3</v>
      </c>
      <c r="AL61">
        <f t="shared" si="23"/>
        <v>2.1576838234448559E-2</v>
      </c>
      <c r="AM61">
        <f t="shared" si="23"/>
        <v>4.5776619463810952E-3</v>
      </c>
      <c r="AN61">
        <f t="shared" si="23"/>
        <v>1.4235422037350176E-2</v>
      </c>
      <c r="AO61">
        <f t="shared" si="18"/>
        <v>1.8492962862917542E-5</v>
      </c>
      <c r="AP61">
        <f t="shared" si="21"/>
        <v>-10.898120284033261</v>
      </c>
      <c r="AQ61">
        <f t="shared" si="22"/>
        <v>6.74793380698853E-8</v>
      </c>
      <c r="AR61">
        <v>51.311</v>
      </c>
      <c r="AS61" s="13">
        <v>30407</v>
      </c>
      <c r="AT61">
        <v>9.6571601600680731E-3</v>
      </c>
      <c r="AU61">
        <v>9.3492171980864139E-2</v>
      </c>
      <c r="AV61">
        <v>0.49043083944193572</v>
      </c>
      <c r="AW61">
        <v>0.52998305023470138</v>
      </c>
      <c r="AX61">
        <v>0.39005817889077626</v>
      </c>
      <c r="AY61">
        <v>4.0208219007051911</v>
      </c>
      <c r="AZ61">
        <v>0.5046168283022372</v>
      </c>
      <c r="BA61">
        <v>0.11013934778077528</v>
      </c>
      <c r="BB61">
        <v>0.10699803427971682</v>
      </c>
      <c r="BC61">
        <v>0.10880492549788273</v>
      </c>
      <c r="BD61">
        <v>3.9204492401540318</v>
      </c>
      <c r="BE61">
        <v>0.4042441677510778</v>
      </c>
      <c r="BF61">
        <v>9.7666872296158225E-3</v>
      </c>
      <c r="BG61">
        <v>6.6253737285573711E-3</v>
      </c>
      <c r="BH61">
        <v>8.432264946723278E-3</v>
      </c>
      <c r="BI61">
        <v>9.0388746666666672E-2</v>
      </c>
      <c r="BJ61">
        <v>8.4709533333333347E-3</v>
      </c>
      <c r="BK61">
        <v>4.6061667000000002</v>
      </c>
      <c r="BL61">
        <f t="shared" si="13"/>
        <v>9.704133333332976E-3</v>
      </c>
      <c r="BM61">
        <v>3.9431873666666668</v>
      </c>
      <c r="BN61">
        <f t="shared" si="14"/>
        <v>7.1741833333333727E-2</v>
      </c>
      <c r="BO61">
        <v>3.5092030123496869</v>
      </c>
      <c r="BP61">
        <v>1.9614097969665643</v>
      </c>
      <c r="BQ61">
        <v>0.53609185850013341</v>
      </c>
      <c r="BR61">
        <v>0.34207081768550335</v>
      </c>
      <c r="BS61">
        <v>-6.6131066666666669E-2</v>
      </c>
      <c r="BT61" t="s">
        <v>9</v>
      </c>
      <c r="BU61">
        <v>0.49043083944193572</v>
      </c>
      <c r="BV61">
        <v>0.52998305023470138</v>
      </c>
      <c r="BW61">
        <v>0.39005817889077626</v>
      </c>
      <c r="BX61">
        <v>0.11013934778077528</v>
      </c>
      <c r="BY61">
        <f t="shared" si="15"/>
        <v>9.6675420702468928E-3</v>
      </c>
      <c r="BZ61">
        <f t="shared" si="15"/>
        <v>1.236389000912097E-2</v>
      </c>
      <c r="CA61">
        <f t="shared" si="15"/>
        <v>2.0353623368357165E-2</v>
      </c>
      <c r="CB61">
        <f t="shared" si="15"/>
        <v>1.3471124972692095E-3</v>
      </c>
    </row>
    <row r="62" spans="1:80" x14ac:dyDescent="0.25">
      <c r="A62" s="1">
        <v>30590</v>
      </c>
      <c r="B62">
        <v>41.81</v>
      </c>
      <c r="C62">
        <v>0.91465491365039941</v>
      </c>
      <c r="D62">
        <v>0.141762996</v>
      </c>
      <c r="E62">
        <v>8.5333333333333332</v>
      </c>
      <c r="F62">
        <v>74.403999999999996</v>
      </c>
      <c r="G62">
        <v>9.0028543488882964E-2</v>
      </c>
      <c r="H62">
        <v>4.02E-2</v>
      </c>
      <c r="I62">
        <v>2.5333333333333332</v>
      </c>
      <c r="J62">
        <v>-0.70474102800000005</v>
      </c>
      <c r="K62">
        <v>1.5112911999999999E-2</v>
      </c>
      <c r="L62">
        <v>2.3898256644755645E-4</v>
      </c>
      <c r="M62">
        <v>0.21383960890556991</v>
      </c>
      <c r="N62">
        <v>9.4750881204153548E-4</v>
      </c>
      <c r="O62">
        <v>0.69</v>
      </c>
      <c r="P62">
        <f t="shared" si="19"/>
        <v>3.7331355453684738</v>
      </c>
      <c r="Q62">
        <v>-8.9208428394607478E-2</v>
      </c>
      <c r="R62">
        <v>-1.9535986580371805</v>
      </c>
      <c r="S62">
        <v>8.1887159472184112E-2</v>
      </c>
      <c r="T62">
        <v>4.3095097038347046</v>
      </c>
      <c r="U62">
        <v>8.6203882585235661E-2</v>
      </c>
      <c r="V62">
        <v>3.9413002356835057E-2</v>
      </c>
      <c r="W62">
        <v>2.5017762975287943E-2</v>
      </c>
      <c r="X62">
        <v>-8.3391199524273603</v>
      </c>
      <c r="Y62">
        <v>-1.5425290360646222</v>
      </c>
      <c r="Z62">
        <f t="shared" si="17"/>
        <v>-6.961674320743251</v>
      </c>
      <c r="AA62">
        <v>-0.70726492153501197</v>
      </c>
      <c r="AB62">
        <v>1.49321490791131E-2</v>
      </c>
      <c r="AC62">
        <v>-0.306197865246783</v>
      </c>
      <c r="AD62">
        <f t="shared" si="20"/>
        <v>2.3963387986774887E-2</v>
      </c>
      <c r="AE62">
        <f t="shared" si="20"/>
        <v>8.9897811454701104E-3</v>
      </c>
      <c r="AF62">
        <f t="shared" si="20"/>
        <v>-1.1514737624104043E-2</v>
      </c>
      <c r="AG62">
        <f t="shared" si="20"/>
        <v>-7.6488058386706831E-3</v>
      </c>
      <c r="AH62">
        <f t="shared" si="20"/>
        <v>2.220085275064676E-3</v>
      </c>
      <c r="AI62">
        <f t="shared" si="20"/>
        <v>-1.1443294602537513E-3</v>
      </c>
      <c r="AJ62">
        <f t="shared" si="20"/>
        <v>0.14503281088741232</v>
      </c>
      <c r="AK62">
        <f t="shared" si="20"/>
        <v>4.1372853959328118E-3</v>
      </c>
      <c r="AL62">
        <f t="shared" si="23"/>
        <v>2.1095604487912922E-2</v>
      </c>
      <c r="AM62">
        <f t="shared" si="23"/>
        <v>8.0763285460365708E-3</v>
      </c>
      <c r="AN62">
        <f t="shared" si="23"/>
        <v>-1.4591908522358921E-3</v>
      </c>
      <c r="AO62">
        <f t="shared" si="18"/>
        <v>1.8327056325755037E-5</v>
      </c>
      <c r="AP62">
        <f t="shared" si="21"/>
        <v>-10.907132102257634</v>
      </c>
      <c r="AQ62">
        <f t="shared" si="22"/>
        <v>-1.6590653716250567E-7</v>
      </c>
      <c r="AR62">
        <v>51.7</v>
      </c>
      <c r="AS62" s="13">
        <v>30498</v>
      </c>
      <c r="AT62">
        <v>9.8913588173214443E-3</v>
      </c>
      <c r="AU62">
        <v>9.0649831964932037E-2</v>
      </c>
      <c r="AV62">
        <v>0.49114154461065923</v>
      </c>
      <c r="AW62">
        <v>0.52754504163024352</v>
      </c>
      <c r="AX62">
        <v>0.39040742558821534</v>
      </c>
      <c r="AY62">
        <v>4.0305774302355006</v>
      </c>
      <c r="AZ62">
        <v>0.50504613827383049</v>
      </c>
      <c r="BA62">
        <v>0.10229724171969801</v>
      </c>
      <c r="BB62">
        <v>0.1011897154826375</v>
      </c>
      <c r="BC62">
        <v>0.10610731395878614</v>
      </c>
      <c r="BD62">
        <v>3.9298433112130566</v>
      </c>
      <c r="BE62">
        <v>0.40431201925138655</v>
      </c>
      <c r="BF62">
        <v>1.5631226972541157E-3</v>
      </c>
      <c r="BG62">
        <v>4.55596460193608E-4</v>
      </c>
      <c r="BH62">
        <v>5.3731949363422515E-3</v>
      </c>
      <c r="BI62">
        <v>9.0114719999999995E-2</v>
      </c>
      <c r="BJ62">
        <v>8.9477566666666657E-3</v>
      </c>
      <c r="BK62">
        <v>4.6161072000000001</v>
      </c>
      <c r="BL62">
        <f t="shared" si="13"/>
        <v>9.9404999999999077E-3</v>
      </c>
      <c r="BM62">
        <v>3.9593396999999997</v>
      </c>
      <c r="BN62">
        <f t="shared" si="14"/>
        <v>1.615233333333288E-2</v>
      </c>
      <c r="BO62">
        <v>2.6809516013265835</v>
      </c>
      <c r="BP62">
        <v>1.167497412936144</v>
      </c>
      <c r="BQ62">
        <v>-2.6773669987875299E-2</v>
      </c>
      <c r="BR62">
        <v>-0.45913475801991099</v>
      </c>
      <c r="BS62">
        <v>9.2215433333333333E-2</v>
      </c>
      <c r="BT62" t="s">
        <v>9</v>
      </c>
      <c r="BU62">
        <v>0.49114154461065923</v>
      </c>
      <c r="BV62">
        <v>0.52754504163024352</v>
      </c>
      <c r="BW62">
        <v>0.39040742558821534</v>
      </c>
      <c r="BX62">
        <v>0.10229724171969801</v>
      </c>
      <c r="BY62">
        <f t="shared" si="15"/>
        <v>7.107051687235133E-4</v>
      </c>
      <c r="BZ62">
        <f t="shared" si="15"/>
        <v>-2.4380086044578642E-3</v>
      </c>
      <c r="CA62">
        <f t="shared" si="15"/>
        <v>3.4924669743907621E-4</v>
      </c>
      <c r="CB62">
        <f t="shared" si="15"/>
        <v>-7.8421060610772697E-3</v>
      </c>
    </row>
    <row r="63" spans="1:80" x14ac:dyDescent="0.25">
      <c r="A63" s="1">
        <v>30682</v>
      </c>
      <c r="B63">
        <v>42.771999999999998</v>
      </c>
      <c r="C63">
        <v>0.92135676977635061</v>
      </c>
      <c r="D63">
        <v>0.14166235199999999</v>
      </c>
      <c r="E63">
        <v>7.8666666666666654</v>
      </c>
      <c r="F63">
        <v>74.239999999999995</v>
      </c>
      <c r="G63">
        <v>9.2971783015008913E-2</v>
      </c>
      <c r="H63">
        <v>1.6500000000000001E-2</v>
      </c>
      <c r="I63">
        <v>2.4066666666666667</v>
      </c>
      <c r="J63">
        <v>-0.73453017700000001</v>
      </c>
      <c r="K63">
        <v>-1.4967232E-2</v>
      </c>
      <c r="L63">
        <v>2.4346677747482623E-4</v>
      </c>
      <c r="M63">
        <v>0.21458091288538728</v>
      </c>
      <c r="N63">
        <v>9.1283913653121139E-4</v>
      </c>
      <c r="O63">
        <v>3.28</v>
      </c>
      <c r="P63">
        <f t="shared" si="19"/>
        <v>3.7558836828944102</v>
      </c>
      <c r="Q63">
        <v>-8.190794555761427E-2</v>
      </c>
      <c r="R63">
        <v>-1.9543088556602259</v>
      </c>
      <c r="S63">
        <v>7.5725710528135565E-2</v>
      </c>
      <c r="T63">
        <v>4.3073030884779451</v>
      </c>
      <c r="U63">
        <v>8.890039277242219E-2</v>
      </c>
      <c r="V63">
        <v>1.636535408626423E-2</v>
      </c>
      <c r="W63">
        <v>2.3781628664798441E-2</v>
      </c>
      <c r="X63">
        <v>-8.3205300622251155</v>
      </c>
      <c r="Y63">
        <v>-1.5390683954933364</v>
      </c>
      <c r="Z63">
        <f t="shared" si="17"/>
        <v>-6.9989508850822268</v>
      </c>
      <c r="AA63">
        <v>-0.73708283692194099</v>
      </c>
      <c r="AB63">
        <v>-1.51509227569639E-2</v>
      </c>
      <c r="AC63">
        <v>-6.0849574988359398E-3</v>
      </c>
      <c r="AD63">
        <f t="shared" si="20"/>
        <v>2.2748137525936407E-2</v>
      </c>
      <c r="AE63">
        <f t="shared" si="20"/>
        <v>7.3004828369932079E-3</v>
      </c>
      <c r="AF63">
        <f t="shared" si="20"/>
        <v>-7.1019762304547207E-4</v>
      </c>
      <c r="AG63">
        <f t="shared" si="20"/>
        <v>-6.1614489440485476E-3</v>
      </c>
      <c r="AH63">
        <f t="shared" si="20"/>
        <v>-2.2066153567594782E-3</v>
      </c>
      <c r="AI63">
        <f t="shared" si="20"/>
        <v>2.6965101871865294E-3</v>
      </c>
      <c r="AJ63">
        <f t="shared" si="20"/>
        <v>-2.3047648270570827E-2</v>
      </c>
      <c r="AK63">
        <f t="shared" si="20"/>
        <v>-1.236134310489502E-3</v>
      </c>
      <c r="AL63">
        <f t="shared" si="23"/>
        <v>1.8589890202244774E-2</v>
      </c>
      <c r="AM63">
        <f t="shared" si="23"/>
        <v>3.4606405712858113E-3</v>
      </c>
      <c r="AN63">
        <f t="shared" si="23"/>
        <v>-3.7276564338975859E-2</v>
      </c>
      <c r="AO63">
        <f t="shared" si="18"/>
        <v>1.7479638024073901E-5</v>
      </c>
      <c r="AP63">
        <f t="shared" si="21"/>
        <v>-10.954473895956223</v>
      </c>
      <c r="AQ63">
        <f t="shared" si="22"/>
        <v>-8.4741830168113554E-7</v>
      </c>
      <c r="AR63">
        <v>52.222999999999999</v>
      </c>
      <c r="AS63" s="13">
        <v>30590</v>
      </c>
      <c r="AT63">
        <v>1.3979650744684489E-2</v>
      </c>
      <c r="AU63">
        <v>9.2498616589664545E-2</v>
      </c>
      <c r="AV63">
        <v>0.493390545680294</v>
      </c>
      <c r="AW63">
        <v>0.53653371001288086</v>
      </c>
      <c r="AX63">
        <v>0.40772004806801282</v>
      </c>
      <c r="AY63">
        <v>4.0381120793064529</v>
      </c>
      <c r="AZ63">
        <v>0.50887910048565255</v>
      </c>
      <c r="BA63">
        <v>9.6262724929558896E-2</v>
      </c>
      <c r="BB63">
        <v>9.717601373110818E-2</v>
      </c>
      <c r="BC63">
        <v>0.10240787558144104</v>
      </c>
      <c r="BD63">
        <v>3.9524415816941723</v>
      </c>
      <c r="BE63">
        <v>0.42320860287337131</v>
      </c>
      <c r="BF63">
        <v>1.0592227317277714E-2</v>
      </c>
      <c r="BG63">
        <v>1.1505516118826997E-2</v>
      </c>
      <c r="BH63">
        <v>1.6737377969159861E-2</v>
      </c>
      <c r="BI63">
        <v>9.2456586666666674E-2</v>
      </c>
      <c r="BJ63">
        <v>8.9372466666666674E-3</v>
      </c>
      <c r="BK63">
        <v>4.6301827333333341</v>
      </c>
      <c r="BL63">
        <f t="shared" si="13"/>
        <v>1.4075533333334E-2</v>
      </c>
      <c r="BM63">
        <v>3.970269</v>
      </c>
      <c r="BN63">
        <f t="shared" si="14"/>
        <v>1.0929300000000364E-2</v>
      </c>
      <c r="BO63">
        <v>3.9135666976070929</v>
      </c>
      <c r="BP63">
        <v>0.66390488286216032</v>
      </c>
      <c r="BQ63">
        <v>-3.3913509276813102E-2</v>
      </c>
      <c r="BR63">
        <v>0.27495931457165701</v>
      </c>
      <c r="BS63">
        <v>5.0528466666666667E-2</v>
      </c>
      <c r="BT63" t="s">
        <v>9</v>
      </c>
      <c r="BU63">
        <v>0.493390545680294</v>
      </c>
      <c r="BV63">
        <v>0.53653371001288086</v>
      </c>
      <c r="BW63">
        <v>0.40772004806801282</v>
      </c>
      <c r="BX63">
        <v>9.6262724929558896E-2</v>
      </c>
      <c r="BY63">
        <f t="shared" si="15"/>
        <v>2.2490010696347706E-3</v>
      </c>
      <c r="BZ63">
        <f t="shared" si="15"/>
        <v>8.9886683826373437E-3</v>
      </c>
      <c r="CA63">
        <f t="shared" si="15"/>
        <v>1.7312622479797479E-2</v>
      </c>
      <c r="CB63">
        <f t="shared" si="15"/>
        <v>-6.0345167901391106E-3</v>
      </c>
    </row>
    <row r="64" spans="1:80" x14ac:dyDescent="0.25">
      <c r="A64" s="1">
        <v>30773</v>
      </c>
      <c r="B64">
        <v>43.585999999999999</v>
      </c>
      <c r="C64">
        <v>0.92528863884614931</v>
      </c>
      <c r="D64">
        <v>0.139862765</v>
      </c>
      <c r="E64">
        <v>7.4333333333333327</v>
      </c>
      <c r="F64">
        <v>74.293999999999997</v>
      </c>
      <c r="G64">
        <v>0.10299513350155642</v>
      </c>
      <c r="H64">
        <v>-4.9466666666666673E-2</v>
      </c>
      <c r="I64">
        <v>3.0166666666666666</v>
      </c>
      <c r="J64">
        <v>-0.46414591199999999</v>
      </c>
      <c r="K64">
        <v>0.31707221099999999</v>
      </c>
      <c r="L64">
        <v>2.4747196593328602E-4</v>
      </c>
      <c r="M64">
        <v>0.21590678459866203</v>
      </c>
      <c r="N64">
        <v>8.8440974686538915E-4</v>
      </c>
      <c r="O64">
        <v>3.42</v>
      </c>
      <c r="P64">
        <f t="shared" si="19"/>
        <v>3.7747359978736195</v>
      </c>
      <c r="Q64">
        <v>-7.7649548148852846E-2</v>
      </c>
      <c r="R64">
        <v>-1.9670935871320661</v>
      </c>
      <c r="S64">
        <v>7.170031416519114E-2</v>
      </c>
      <c r="T64">
        <v>4.3080301947617468</v>
      </c>
      <c r="U64">
        <v>9.8029328205019778E-2</v>
      </c>
      <c r="V64">
        <v>-5.0732048406773339E-2</v>
      </c>
      <c r="W64">
        <v>2.9720601449081275E-2</v>
      </c>
      <c r="X64">
        <v>-8.3042132513273614</v>
      </c>
      <c r="Y64">
        <v>-1.532908517227646</v>
      </c>
      <c r="Z64">
        <f t="shared" si="17"/>
        <v>-7.0305900881627101</v>
      </c>
      <c r="AA64">
        <v>-0.46414237491198301</v>
      </c>
      <c r="AB64">
        <v>0.31651735485202298</v>
      </c>
      <c r="AC64">
        <v>-0.18297525045923299</v>
      </c>
      <c r="AD64">
        <f t="shared" si="20"/>
        <v>1.885231497920925E-2</v>
      </c>
      <c r="AE64">
        <f t="shared" si="20"/>
        <v>4.2583974087614246E-3</v>
      </c>
      <c r="AF64">
        <f t="shared" si="20"/>
        <v>-1.2784731471840116E-2</v>
      </c>
      <c r="AG64">
        <f t="shared" si="20"/>
        <v>-4.025396362944425E-3</v>
      </c>
      <c r="AH64">
        <f t="shared" si="20"/>
        <v>7.2710628380168174E-4</v>
      </c>
      <c r="AI64">
        <f t="shared" si="20"/>
        <v>9.1289354325975874E-3</v>
      </c>
      <c r="AJ64">
        <f t="shared" si="20"/>
        <v>-6.709740249303757E-2</v>
      </c>
      <c r="AK64">
        <f t="shared" si="20"/>
        <v>5.9389727842828338E-3</v>
      </c>
      <c r="AL64">
        <f t="shared" si="23"/>
        <v>1.6316810897754053E-2</v>
      </c>
      <c r="AM64">
        <f t="shared" si="23"/>
        <v>6.1598782656904216E-3</v>
      </c>
      <c r="AN64">
        <f t="shared" si="23"/>
        <v>-3.1639203080483291E-2</v>
      </c>
      <c r="AO64">
        <f t="shared" si="18"/>
        <v>1.6791527375458308E-5</v>
      </c>
      <c r="AP64">
        <f t="shared" si="21"/>
        <v>-10.994636121658008</v>
      </c>
      <c r="AQ64">
        <f t="shared" si="22"/>
        <v>-6.8811064861559295E-7</v>
      </c>
      <c r="AR64">
        <v>52.67</v>
      </c>
      <c r="AS64" s="13">
        <v>30682</v>
      </c>
      <c r="AT64">
        <v>9.3399109214582499E-3</v>
      </c>
      <c r="AU64">
        <v>0.10369609219864585</v>
      </c>
      <c r="AV64">
        <v>0.49852081545471816</v>
      </c>
      <c r="AW64">
        <v>0.53929451281958152</v>
      </c>
      <c r="AX64">
        <v>0.42423357860660121</v>
      </c>
      <c r="AY64">
        <v>4.0521193093600028</v>
      </c>
      <c r="AZ64">
        <v>0.51156216328761517</v>
      </c>
      <c r="BA64">
        <v>9.4831356486104412E-2</v>
      </c>
      <c r="BB64">
        <v>9.7310657232346554E-2</v>
      </c>
      <c r="BC64">
        <v>0.10164110876663329</v>
      </c>
      <c r="BD64">
        <v>3.9778320725118861</v>
      </c>
      <c r="BE64">
        <v>0.43727492643949822</v>
      </c>
      <c r="BF64">
        <v>2.0544119637987468E-2</v>
      </c>
      <c r="BG64">
        <v>2.3023420384229609E-2</v>
      </c>
      <c r="BH64">
        <v>2.7353871918516348E-2</v>
      </c>
      <c r="BI64">
        <v>0.10035284333333333</v>
      </c>
      <c r="BJ64">
        <v>8.0702533333333326E-3</v>
      </c>
      <c r="BK64">
        <v>4.6395703666666668</v>
      </c>
      <c r="BL64">
        <f t="shared" si="13"/>
        <v>9.3876333333327011E-3</v>
      </c>
      <c r="BM64">
        <v>3.9734286999999999</v>
      </c>
      <c r="BN64">
        <f t="shared" si="14"/>
        <v>3.1596999999998765E-3</v>
      </c>
      <c r="BO64">
        <v>3.0713635533598072</v>
      </c>
      <c r="BP64">
        <v>0.13263377709152149</v>
      </c>
      <c r="BQ64">
        <v>2.1138676883346199</v>
      </c>
      <c r="BR64">
        <v>-2.4312913034424368E-2</v>
      </c>
      <c r="BS64">
        <v>4.5885833333333327E-2</v>
      </c>
      <c r="BT64" t="s">
        <v>9</v>
      </c>
      <c r="BU64">
        <v>0.49852081545471816</v>
      </c>
      <c r="BV64">
        <v>0.53929451281958152</v>
      </c>
      <c r="BW64">
        <v>0.42423357860660121</v>
      </c>
      <c r="BX64">
        <v>9.4831356486104412E-2</v>
      </c>
      <c r="BY64">
        <f t="shared" si="15"/>
        <v>5.1302697744241565E-3</v>
      </c>
      <c r="BZ64">
        <f t="shared" si="15"/>
        <v>2.7608028067006574E-3</v>
      </c>
      <c r="CA64">
        <f t="shared" si="15"/>
        <v>1.6513530538588395E-2</v>
      </c>
      <c r="CB64">
        <f t="shared" si="15"/>
        <v>-1.4313684434544838E-3</v>
      </c>
    </row>
    <row r="65" spans="1:80" x14ac:dyDescent="0.25">
      <c r="A65" s="1">
        <v>30864</v>
      </c>
      <c r="B65">
        <v>43.968000000000004</v>
      </c>
      <c r="C65">
        <v>0.92555730269303205</v>
      </c>
      <c r="D65">
        <v>0.135728037</v>
      </c>
      <c r="E65">
        <v>7.4333333333333327</v>
      </c>
      <c r="F65">
        <v>74.778000000000006</v>
      </c>
      <c r="G65">
        <v>0.11071323257933929</v>
      </c>
      <c r="H65">
        <v>2.4700000000000003E-2</v>
      </c>
      <c r="I65">
        <v>2.1266666666666669</v>
      </c>
      <c r="J65">
        <v>-0.12726188799999999</v>
      </c>
      <c r="K65">
        <v>0.28398072299999999</v>
      </c>
      <c r="L65">
        <v>2.4897647158753084E-4</v>
      </c>
      <c r="M65">
        <v>0.21675786472608649</v>
      </c>
      <c r="N65">
        <v>9.0904801004180948E-4</v>
      </c>
      <c r="O65">
        <v>1.59</v>
      </c>
      <c r="P65">
        <f t="shared" si="19"/>
        <v>3.7834620965998842</v>
      </c>
      <c r="Q65">
        <v>-7.7359233495709792E-2</v>
      </c>
      <c r="R65">
        <v>-1.9971021233127637</v>
      </c>
      <c r="S65">
        <v>7.170031416519114E-2</v>
      </c>
      <c r="T65">
        <v>4.3145237240722949</v>
      </c>
      <c r="U65">
        <v>0.10500236084945475</v>
      </c>
      <c r="V65">
        <v>2.4399886823535121E-2</v>
      </c>
      <c r="W65">
        <v>2.1043686928349108E-2</v>
      </c>
      <c r="X65">
        <v>-8.2981521575805228</v>
      </c>
      <c r="Y65">
        <v>-1.5289743791996635</v>
      </c>
      <c r="Z65">
        <f t="shared" si="17"/>
        <v>-7.0031126488539055</v>
      </c>
      <c r="AA65">
        <v>-0.12483016019217601</v>
      </c>
      <c r="AB65">
        <v>0.28352598000847301</v>
      </c>
      <c r="AC65">
        <v>-0.18686663521656099</v>
      </c>
      <c r="AD65">
        <f t="shared" si="20"/>
        <v>8.7260987262647305E-3</v>
      </c>
      <c r="AE65">
        <f t="shared" si="20"/>
        <v>2.9031465314305338E-4</v>
      </c>
      <c r="AF65">
        <f t="shared" si="20"/>
        <v>-3.0008536180697654E-2</v>
      </c>
      <c r="AG65">
        <f t="shared" si="20"/>
        <v>0</v>
      </c>
      <c r="AH65">
        <f t="shared" si="20"/>
        <v>6.4935293105481406E-3</v>
      </c>
      <c r="AI65">
        <f t="shared" si="20"/>
        <v>6.9730326444349677E-3</v>
      </c>
      <c r="AJ65">
        <f t="shared" si="20"/>
        <v>7.5131935230308464E-2</v>
      </c>
      <c r="AK65">
        <f t="shared" si="20"/>
        <v>-8.6769145207321666E-3</v>
      </c>
      <c r="AL65">
        <f t="shared" si="23"/>
        <v>6.0610937468386084E-3</v>
      </c>
      <c r="AM65">
        <f t="shared" si="23"/>
        <v>3.9341380279824811E-3</v>
      </c>
      <c r="AN65">
        <f t="shared" si="23"/>
        <v>2.7477439308804641E-2</v>
      </c>
      <c r="AO65">
        <f t="shared" si="18"/>
        <v>1.7107305695393306E-5</v>
      </c>
      <c r="AP65">
        <f t="shared" si="21"/>
        <v>-10.976004952045239</v>
      </c>
      <c r="AQ65">
        <f t="shared" si="22"/>
        <v>3.1577831993499756E-7</v>
      </c>
      <c r="AR65">
        <v>53.137999999999998</v>
      </c>
      <c r="AS65" s="13">
        <v>30773</v>
      </c>
      <c r="AT65">
        <v>8.6207959280252145E-3</v>
      </c>
      <c r="AU65">
        <v>0.10582653173419893</v>
      </c>
      <c r="AV65">
        <v>0.4960069911040722</v>
      </c>
      <c r="AW65">
        <v>0.53342603493283036</v>
      </c>
      <c r="AX65">
        <v>0.42887237782926146</v>
      </c>
      <c r="AY65">
        <v>4.0549777578635755</v>
      </c>
      <c r="AZ65">
        <v>0.50371275656657855</v>
      </c>
      <c r="BA65">
        <v>9.1549014538179541E-2</v>
      </c>
      <c r="BB65">
        <v>9.3848078780935096E-2</v>
      </c>
      <c r="BC65">
        <v>9.6536407433659877E-2</v>
      </c>
      <c r="BD65">
        <v>3.9878431445887648</v>
      </c>
      <c r="BE65">
        <v>0.43657814329176781</v>
      </c>
      <c r="BF65">
        <v>2.4414401263368801E-2</v>
      </c>
      <c r="BG65">
        <v>2.6713465506124356E-2</v>
      </c>
      <c r="BH65">
        <v>2.9401794158849137E-2</v>
      </c>
      <c r="BI65">
        <v>0.10786607666666666</v>
      </c>
      <c r="BJ65">
        <v>8.9957499999999985E-3</v>
      </c>
      <c r="BK65">
        <v>4.6482269333333335</v>
      </c>
      <c r="BL65">
        <f t="shared" si="13"/>
        <v>8.6565666666666985E-3</v>
      </c>
      <c r="BM65">
        <v>3.8652830333333337</v>
      </c>
      <c r="BN65">
        <f t="shared" si="14"/>
        <v>-0.10814566666666625</v>
      </c>
      <c r="BO65">
        <v>0.97439612937799103</v>
      </c>
      <c r="BP65">
        <v>-0.89445526547931165</v>
      </c>
      <c r="BQ65">
        <v>-1.0770029951849747</v>
      </c>
      <c r="BR65">
        <v>-0.76556668870701161</v>
      </c>
      <c r="BS65">
        <v>9.5484433333333341E-2</v>
      </c>
      <c r="BT65" t="s">
        <v>9</v>
      </c>
      <c r="BU65">
        <v>0.4960069911040722</v>
      </c>
      <c r="BV65">
        <v>0.53342603493283036</v>
      </c>
      <c r="BW65">
        <v>0.42887237782926146</v>
      </c>
      <c r="BX65">
        <v>9.1549014538179541E-2</v>
      </c>
      <c r="BY65">
        <f t="shared" si="15"/>
        <v>-2.5138243506459546E-3</v>
      </c>
      <c r="BZ65">
        <f t="shared" si="15"/>
        <v>-5.8684778867511556E-3</v>
      </c>
      <c r="CA65">
        <f t="shared" si="15"/>
        <v>4.6387992226602504E-3</v>
      </c>
      <c r="CB65">
        <f t="shared" si="15"/>
        <v>-3.2823419479248717E-3</v>
      </c>
    </row>
    <row r="66" spans="1:80" x14ac:dyDescent="0.25">
      <c r="A66" s="1">
        <v>30956</v>
      </c>
      <c r="B66">
        <v>44.304000000000002</v>
      </c>
      <c r="C66">
        <v>0.92724859235055568</v>
      </c>
      <c r="D66">
        <v>0.13759291300000001</v>
      </c>
      <c r="E66">
        <v>7.3</v>
      </c>
      <c r="F66">
        <v>74.742999999999995</v>
      </c>
      <c r="G66">
        <v>9.0769128335571228E-2</v>
      </c>
      <c r="H66">
        <v>-0.11296666666666667</v>
      </c>
      <c r="I66">
        <v>2.6166666666666667</v>
      </c>
      <c r="J66">
        <v>-6.3511767999999996E-2</v>
      </c>
      <c r="K66">
        <v>-5.5319282999999997E-2</v>
      </c>
      <c r="L66">
        <v>2.5011855565341105E-4</v>
      </c>
      <c r="M66">
        <v>0.21717228627646656</v>
      </c>
      <c r="N66">
        <v>9.326378068333221E-4</v>
      </c>
      <c r="O66">
        <v>1.49</v>
      </c>
      <c r="P66">
        <f t="shared" si="19"/>
        <v>3.7910749664286061</v>
      </c>
      <c r="Q66">
        <v>-7.5533580704119571E-2</v>
      </c>
      <c r="R66">
        <v>-1.983455859169754</v>
      </c>
      <c r="S66">
        <v>7.045846364856137E-2</v>
      </c>
      <c r="T66">
        <v>4.3140555624008341</v>
      </c>
      <c r="U66">
        <v>8.6883069732879292E-2</v>
      </c>
      <c r="V66">
        <v>-0.11987271752146617</v>
      </c>
      <c r="W66">
        <v>2.5830176701018084E-2</v>
      </c>
      <c r="X66">
        <v>-8.2935755298963905</v>
      </c>
      <c r="Y66">
        <v>-1.5270642944755604</v>
      </c>
      <c r="Z66">
        <f t="shared" si="17"/>
        <v>-6.9774936352381189</v>
      </c>
      <c r="AA66">
        <v>-6.7770637266847095E-2</v>
      </c>
      <c r="AB66">
        <v>-5.6561603607182598E-2</v>
      </c>
      <c r="AC66">
        <v>-0.18121479407878999</v>
      </c>
      <c r="AD66">
        <f t="shared" si="20"/>
        <v>7.612869828721891E-3</v>
      </c>
      <c r="AE66">
        <f t="shared" si="20"/>
        <v>1.825652791590221E-3</v>
      </c>
      <c r="AF66">
        <f t="shared" si="20"/>
        <v>1.3646264143009734E-2</v>
      </c>
      <c r="AG66">
        <f t="shared" si="20"/>
        <v>-1.2418505166297694E-3</v>
      </c>
      <c r="AH66">
        <f t="shared" si="20"/>
        <v>-4.6816167146079835E-4</v>
      </c>
      <c r="AI66">
        <f t="shared" si="20"/>
        <v>-1.8119291116575453E-2</v>
      </c>
      <c r="AJ66">
        <f t="shared" si="20"/>
        <v>-0.14427260434500128</v>
      </c>
      <c r="AK66">
        <f t="shared" si="20"/>
        <v>4.7864897726689754E-3</v>
      </c>
      <c r="AL66">
        <f t="shared" si="23"/>
        <v>4.5766276841323617E-3</v>
      </c>
      <c r="AM66">
        <f t="shared" si="23"/>
        <v>1.9100847241031449E-3</v>
      </c>
      <c r="AN66">
        <f t="shared" si="23"/>
        <v>2.5619013615786557E-2</v>
      </c>
      <c r="AO66">
        <f t="shared" si="18"/>
        <v>1.7420759990162171E-5</v>
      </c>
      <c r="AP66">
        <f t="shared" si="21"/>
        <v>-10.957847960042534</v>
      </c>
      <c r="AQ66">
        <f t="shared" si="22"/>
        <v>3.1345429476886541E-7</v>
      </c>
      <c r="AR66">
        <v>53.536000000000001</v>
      </c>
      <c r="AS66" s="13">
        <v>30864</v>
      </c>
      <c r="AT66">
        <v>8.5471131401592022E-3</v>
      </c>
      <c r="AU66">
        <v>9.1159584570215002E-2</v>
      </c>
      <c r="AV66">
        <v>0.49513335920596863</v>
      </c>
      <c r="AW66">
        <v>0.52794635441801774</v>
      </c>
      <c r="AX66">
        <v>0.43210434656541108</v>
      </c>
      <c r="AY66">
        <v>4.0564406954279804</v>
      </c>
      <c r="AZ66">
        <v>0.4986296736231704</v>
      </c>
      <c r="BA66">
        <v>9.0971597138209848E-2</v>
      </c>
      <c r="BB66">
        <v>9.2766527478518435E-2</v>
      </c>
      <c r="BC66">
        <v>9.4422794590473036E-2</v>
      </c>
      <c r="BD66">
        <v>3.9934116827874222</v>
      </c>
      <c r="BE66">
        <v>0.43560066098261285</v>
      </c>
      <c r="BF66">
        <v>2.7942584497652301E-2</v>
      </c>
      <c r="BG66">
        <v>2.9737514837960888E-2</v>
      </c>
      <c r="BH66">
        <v>3.1393781949915489E-2</v>
      </c>
      <c r="BI66">
        <v>8.8602513333333341E-2</v>
      </c>
      <c r="BJ66">
        <v>9.0809700000000007E-3</v>
      </c>
      <c r="BK66">
        <v>4.6568122333333335</v>
      </c>
      <c r="BL66">
        <f t="shared" si="13"/>
        <v>8.5853000000000179E-3</v>
      </c>
      <c r="BM66">
        <v>3.821915133333333</v>
      </c>
      <c r="BN66">
        <f t="shared" si="14"/>
        <v>-4.3367900000000681E-2</v>
      </c>
      <c r="BO66">
        <v>7.7522322872985994E-2</v>
      </c>
      <c r="BP66">
        <v>0.67982296264056663</v>
      </c>
      <c r="BQ66">
        <v>-3.5282952921138566</v>
      </c>
      <c r="BR66">
        <v>-1.3880453871590628</v>
      </c>
      <c r="BS66">
        <v>-0.24611983333333332</v>
      </c>
      <c r="BT66" t="s">
        <v>9</v>
      </c>
      <c r="BU66">
        <v>0.49513335920596863</v>
      </c>
      <c r="BV66">
        <v>0.52794635441801774</v>
      </c>
      <c r="BW66">
        <v>0.43210434656541108</v>
      </c>
      <c r="BX66">
        <v>9.0971597138209848E-2</v>
      </c>
      <c r="BY66">
        <f t="shared" si="15"/>
        <v>-8.7363189810357733E-4</v>
      </c>
      <c r="BZ66">
        <f t="shared" si="15"/>
        <v>-5.4796805148126237E-3</v>
      </c>
      <c r="CA66">
        <f t="shared" si="15"/>
        <v>3.2319687361496152E-3</v>
      </c>
      <c r="CB66">
        <f t="shared" si="15"/>
        <v>-5.7741739996969299E-4</v>
      </c>
    </row>
    <row r="67" spans="1:80" x14ac:dyDescent="0.25">
      <c r="A67" s="1">
        <v>31048</v>
      </c>
      <c r="B67">
        <v>44.790999999999997</v>
      </c>
      <c r="C67">
        <v>0.92728068675002684</v>
      </c>
      <c r="D67">
        <v>0.14278696099999999</v>
      </c>
      <c r="E67">
        <v>7.2333333333333325</v>
      </c>
      <c r="F67">
        <v>75.001000000000005</v>
      </c>
      <c r="G67">
        <v>8.0692019471428691E-2</v>
      </c>
      <c r="H67">
        <v>-3.7166666666666667E-2</v>
      </c>
      <c r="I67">
        <v>3.1133333333333333</v>
      </c>
      <c r="J67">
        <v>-9.7443153000000005E-2</v>
      </c>
      <c r="K67">
        <v>-0.12430158199999999</v>
      </c>
      <c r="L67">
        <v>2.5231238945032163E-4</v>
      </c>
      <c r="M67">
        <v>0.21788398590347283</v>
      </c>
      <c r="N67">
        <v>9.9874945077229856E-4</v>
      </c>
      <c r="O67">
        <v>4.5999999999999996</v>
      </c>
      <c r="P67">
        <f t="shared" si="19"/>
        <v>3.8020072263821234</v>
      </c>
      <c r="Q67">
        <v>-7.5498968794956378E-2</v>
      </c>
      <c r="R67">
        <v>-1.9464015427694312</v>
      </c>
      <c r="S67">
        <v>6.9836959588779626E-2</v>
      </c>
      <c r="T67">
        <v>4.3175014467807555</v>
      </c>
      <c r="U67">
        <v>7.7601594707719504E-2</v>
      </c>
      <c r="V67">
        <v>-3.7874952428926537E-2</v>
      </c>
      <c r="W67">
        <v>3.0658520953792588E-2</v>
      </c>
      <c r="X67">
        <v>-8.2848425974970752</v>
      </c>
      <c r="Y67">
        <v>-1.5237925326030037</v>
      </c>
      <c r="Z67">
        <f t="shared" si="17"/>
        <v>-6.909006610799036</v>
      </c>
      <c r="AA67">
        <v>-9.6458661054232606E-2</v>
      </c>
      <c r="AB67">
        <v>-0.124379990716238</v>
      </c>
      <c r="AC67">
        <v>7.7435795120194897E-3</v>
      </c>
      <c r="AD67">
        <f t="shared" si="20"/>
        <v>1.093225995351732E-2</v>
      </c>
      <c r="AE67">
        <f t="shared" si="20"/>
        <v>3.4611909163193011E-5</v>
      </c>
      <c r="AF67">
        <f t="shared" si="20"/>
        <v>3.7054316400322751E-2</v>
      </c>
      <c r="AG67">
        <f t="shared" si="20"/>
        <v>-6.2150405978174394E-4</v>
      </c>
      <c r="AH67">
        <f t="shared" si="20"/>
        <v>3.4458843799214378E-3</v>
      </c>
      <c r="AI67">
        <f t="shared" si="20"/>
        <v>-9.2814750251597883E-3</v>
      </c>
      <c r="AJ67">
        <f t="shared" si="20"/>
        <v>8.1997765092539629E-2</v>
      </c>
      <c r="AK67">
        <f t="shared" si="20"/>
        <v>4.8283442527745045E-3</v>
      </c>
      <c r="AL67">
        <f t="shared" si="23"/>
        <v>8.7329323993152741E-3</v>
      </c>
      <c r="AM67">
        <f t="shared" si="23"/>
        <v>3.2717618725566222E-3</v>
      </c>
      <c r="AN67">
        <f t="shared" si="23"/>
        <v>6.8487024439082944E-2</v>
      </c>
      <c r="AO67">
        <f t="shared" si="18"/>
        <v>1.8473124031671111E-5</v>
      </c>
      <c r="AP67">
        <f t="shared" si="21"/>
        <v>-10.899193637196536</v>
      </c>
      <c r="AQ67">
        <f t="shared" si="22"/>
        <v>1.0523640415089395E-6</v>
      </c>
      <c r="AR67">
        <v>54.064999999999998</v>
      </c>
      <c r="AS67" s="13">
        <v>30956</v>
      </c>
      <c r="AT67">
        <v>9.0967379334963468E-3</v>
      </c>
      <c r="AU67">
        <v>8.5942629318201777E-2</v>
      </c>
      <c r="AV67">
        <v>0.49654405766355436</v>
      </c>
      <c r="AW67">
        <v>0.53454637868949495</v>
      </c>
      <c r="AX67">
        <v>0.45314072786231363</v>
      </c>
      <c r="AY67">
        <v>4.0621684483850311</v>
      </c>
      <c r="AZ67">
        <v>0.49944147389772675</v>
      </c>
      <c r="BA67">
        <v>9.0653443482100082E-2</v>
      </c>
      <c r="BB67">
        <v>9.2535108936286081E-2</v>
      </c>
      <c r="BC67">
        <v>9.0595258016024638E-2</v>
      </c>
      <c r="BD67">
        <v>4.0187651185837909</v>
      </c>
      <c r="BE67">
        <v>0.45603814409648602</v>
      </c>
      <c r="BF67">
        <v>4.7250113680859351E-2</v>
      </c>
      <c r="BG67">
        <v>4.913177913504535E-2</v>
      </c>
      <c r="BH67">
        <v>4.7191928214783907E-2</v>
      </c>
      <c r="BI67">
        <v>8.1364523333333327E-2</v>
      </c>
      <c r="BJ67">
        <v>9.3398133333333338E-3</v>
      </c>
      <c r="BK67">
        <v>4.6659426999999996</v>
      </c>
      <c r="BL67">
        <f t="shared" si="13"/>
        <v>9.1304666666660594E-3</v>
      </c>
      <c r="BM67">
        <v>3.7986125333333334</v>
      </c>
      <c r="BN67">
        <f t="shared" si="14"/>
        <v>-2.3302599999999618E-2</v>
      </c>
      <c r="BO67">
        <v>0.91429042442703434</v>
      </c>
      <c r="BP67">
        <v>7.7346237517871994E-2</v>
      </c>
      <c r="BQ67">
        <v>-2.7090054211660036E-2</v>
      </c>
      <c r="BR67">
        <v>0.64801234434772903</v>
      </c>
      <c r="BS67">
        <v>3.1289599999999994E-2</v>
      </c>
      <c r="BT67" t="s">
        <v>9</v>
      </c>
      <c r="BU67">
        <v>0.49654405766355436</v>
      </c>
      <c r="BV67">
        <v>0.53454637868949495</v>
      </c>
      <c r="BW67">
        <v>0.45314072786231363</v>
      </c>
      <c r="BX67">
        <v>9.0653443482100082E-2</v>
      </c>
      <c r="BY67">
        <f t="shared" si="15"/>
        <v>1.4106984575857351E-3</v>
      </c>
      <c r="BZ67">
        <f t="shared" si="15"/>
        <v>6.6000242714772117E-3</v>
      </c>
      <c r="CA67">
        <f t="shared" si="15"/>
        <v>2.1036381296902551E-2</v>
      </c>
      <c r="CB67">
        <f t="shared" si="15"/>
        <v>-3.1815365610976531E-4</v>
      </c>
    </row>
    <row r="68" spans="1:80" x14ac:dyDescent="0.25">
      <c r="A68" s="1">
        <v>31138</v>
      </c>
      <c r="B68">
        <v>45.234999999999999</v>
      </c>
      <c r="C68">
        <v>0.92719300784302372</v>
      </c>
      <c r="D68">
        <v>0.13692504999999999</v>
      </c>
      <c r="E68">
        <v>7.3</v>
      </c>
      <c r="F68">
        <v>75.081999999999994</v>
      </c>
      <c r="G68">
        <v>7.7059750099854357E-2</v>
      </c>
      <c r="H68">
        <v>-4.2366666666666664E-2</v>
      </c>
      <c r="I68">
        <v>3.1</v>
      </c>
      <c r="J68">
        <v>-1.0536254E-2</v>
      </c>
      <c r="K68">
        <v>-0.13606289699999999</v>
      </c>
      <c r="L68">
        <v>2.5420633225810079E-4</v>
      </c>
      <c r="M68">
        <v>0.21890310815350175</v>
      </c>
      <c r="N68">
        <v>1.0385173030020341E-3</v>
      </c>
      <c r="O68">
        <v>-1.41</v>
      </c>
      <c r="P68">
        <f t="shared" si="19"/>
        <v>3.811871123477705</v>
      </c>
      <c r="Q68">
        <v>-7.559352813793771E-2</v>
      </c>
      <c r="R68">
        <v>-1.988321583149008</v>
      </c>
      <c r="S68">
        <v>7.045846364856137E-2</v>
      </c>
      <c r="T68">
        <v>4.3185808496160467</v>
      </c>
      <c r="U68">
        <v>7.4234874908234397E-2</v>
      </c>
      <c r="V68">
        <v>-4.3290316098865814E-2</v>
      </c>
      <c r="W68">
        <v>3.0529205034822791E-2</v>
      </c>
      <c r="X68">
        <v>-8.2773642889837742</v>
      </c>
      <c r="Y68">
        <v>-1.5191260755888352</v>
      </c>
      <c r="Z68">
        <f t="shared" si="17"/>
        <v>-6.8699612532538961</v>
      </c>
      <c r="AA68">
        <v>-1.2197078600104E-2</v>
      </c>
      <c r="AB68">
        <v>-0.13867253277758601</v>
      </c>
      <c r="AC68">
        <v>-0.117686444920812</v>
      </c>
      <c r="AD68">
        <f t="shared" si="20"/>
        <v>9.863897095581553E-3</v>
      </c>
      <c r="AE68">
        <f t="shared" si="20"/>
        <v>-9.455934298133184E-5</v>
      </c>
      <c r="AF68">
        <f t="shared" si="20"/>
        <v>-4.1920040379576751E-2</v>
      </c>
      <c r="AG68">
        <f t="shared" si="20"/>
        <v>6.2150405978174394E-4</v>
      </c>
      <c r="AH68">
        <f t="shared" si="20"/>
        <v>1.0794028352911766E-3</v>
      </c>
      <c r="AI68">
        <f t="shared" si="20"/>
        <v>-3.3667197994851072E-3</v>
      </c>
      <c r="AJ68">
        <f t="shared" si="20"/>
        <v>-5.4153636699392771E-3</v>
      </c>
      <c r="AK68">
        <f t="shared" si="20"/>
        <v>-1.2931591896979747E-4</v>
      </c>
      <c r="AL68">
        <f t="shared" si="23"/>
        <v>7.4783085133010019E-3</v>
      </c>
      <c r="AM68">
        <f t="shared" si="23"/>
        <v>4.666457014168568E-3</v>
      </c>
      <c r="AN68">
        <f t="shared" si="23"/>
        <v>3.9045357545139936E-2</v>
      </c>
      <c r="AO68">
        <f t="shared" si="18"/>
        <v>1.9085830647125397E-5</v>
      </c>
      <c r="AP68">
        <f t="shared" si="21"/>
        <v>-10.866564349155105</v>
      </c>
      <c r="AQ68">
        <f t="shared" si="22"/>
        <v>6.1270661545428668E-7</v>
      </c>
      <c r="AR68">
        <v>54.412999999999997</v>
      </c>
      <c r="AS68" s="13">
        <v>31048</v>
      </c>
      <c r="AT68">
        <v>9.0147329218464994E-3</v>
      </c>
      <c r="AU68">
        <v>7.8127138917059372E-2</v>
      </c>
      <c r="AV68">
        <v>0.49525049238413243</v>
      </c>
      <c r="AW68">
        <v>0.53300720300605842</v>
      </c>
      <c r="AX68">
        <v>0.45336573559094534</v>
      </c>
      <c r="AY68">
        <v>4.0650764422487926</v>
      </c>
      <c r="AZ68">
        <v>0.49716362524745017</v>
      </c>
      <c r="BA68">
        <v>8.865213183221482E-2</v>
      </c>
      <c r="BB68">
        <v>9.0299432702432791E-2</v>
      </c>
      <c r="BC68">
        <v>8.843983455819221E-2</v>
      </c>
      <c r="BD68">
        <v>4.0231916854556058</v>
      </c>
      <c r="BE68">
        <v>0.45527886845426307</v>
      </c>
      <c r="BF68">
        <v>4.6767375039027725E-2</v>
      </c>
      <c r="BG68">
        <v>4.8414675909245697E-2</v>
      </c>
      <c r="BH68">
        <v>4.6555077765005115E-2</v>
      </c>
      <c r="BI68">
        <v>7.6246943333333331E-2</v>
      </c>
      <c r="BJ68">
        <v>1.0967346666666667E-2</v>
      </c>
      <c r="BK68">
        <v>4.6750052666666662</v>
      </c>
      <c r="BL68">
        <f t="shared" si="13"/>
        <v>9.0625666666666049E-3</v>
      </c>
      <c r="BM68">
        <v>3.7844201333333332</v>
      </c>
      <c r="BN68">
        <f t="shared" si="14"/>
        <v>-1.4192400000000216E-2</v>
      </c>
      <c r="BO68">
        <v>-0.77485084545117233</v>
      </c>
      <c r="BP68">
        <v>1.6080018726671499E-2</v>
      </c>
      <c r="BQ68">
        <v>-4.7936849666426538</v>
      </c>
      <c r="BR68">
        <v>-1.8106811114516568</v>
      </c>
      <c r="BS68">
        <v>-4.9133499999999997E-2</v>
      </c>
      <c r="BT68" t="s">
        <v>9</v>
      </c>
      <c r="BU68">
        <v>0.49525049238413243</v>
      </c>
      <c r="BV68">
        <v>0.53300720300605842</v>
      </c>
      <c r="BW68">
        <v>0.45336573559094534</v>
      </c>
      <c r="BX68">
        <v>8.865213183221482E-2</v>
      </c>
      <c r="BY68">
        <f t="shared" si="15"/>
        <v>-1.2935652794219266E-3</v>
      </c>
      <c r="BZ68">
        <f t="shared" si="15"/>
        <v>-1.5391756834365333E-3</v>
      </c>
      <c r="CA68">
        <f t="shared" si="15"/>
        <v>2.2500772863170981E-4</v>
      </c>
      <c r="CB68">
        <f t="shared" si="15"/>
        <v>-2.0013116498852623E-3</v>
      </c>
    </row>
    <row r="69" spans="1:80" x14ac:dyDescent="0.25">
      <c r="A69" s="1">
        <v>31229</v>
      </c>
      <c r="B69">
        <v>45.939</v>
      </c>
      <c r="C69">
        <v>0.92797735169515982</v>
      </c>
      <c r="D69">
        <v>0.141192911</v>
      </c>
      <c r="E69">
        <v>7.2</v>
      </c>
      <c r="F69">
        <v>75.712000000000003</v>
      </c>
      <c r="G69">
        <v>7.6533137060609449E-2</v>
      </c>
      <c r="H69">
        <v>0.12923333333333334</v>
      </c>
      <c r="I69">
        <v>2.9966666666666666</v>
      </c>
      <c r="J69">
        <v>-2.1926495000000001E-2</v>
      </c>
      <c r="K69">
        <v>-0.171156222</v>
      </c>
      <c r="L69">
        <v>2.5748684232651206E-4</v>
      </c>
      <c r="M69">
        <v>0.22201811040109859</v>
      </c>
      <c r="N69">
        <v>1.0554163653993822E-3</v>
      </c>
      <c r="O69">
        <v>2.97</v>
      </c>
      <c r="P69">
        <f t="shared" si="19"/>
        <v>3.8273144295011803</v>
      </c>
      <c r="Q69">
        <v>-7.4747951994660916E-2</v>
      </c>
      <c r="R69">
        <v>-1.9576281605657639</v>
      </c>
      <c r="S69">
        <v>6.9526062648610304E-2</v>
      </c>
      <c r="T69">
        <v>4.3269366683559216</v>
      </c>
      <c r="U69">
        <v>7.3745819569241935E-2</v>
      </c>
      <c r="V69">
        <v>0.12153893638528843</v>
      </c>
      <c r="W69">
        <v>2.9526439258321813E-2</v>
      </c>
      <c r="X69">
        <v>-8.2645419369271362</v>
      </c>
      <c r="Y69">
        <v>-1.5049963220538658</v>
      </c>
      <c r="Z69">
        <f t="shared" si="17"/>
        <v>-6.8538199307652103</v>
      </c>
      <c r="AA69">
        <v>-2.1859086315206E-2</v>
      </c>
      <c r="AB69">
        <v>-0.173067386995893</v>
      </c>
      <c r="AC69">
        <v>-0.19229980821294901</v>
      </c>
      <c r="AD69">
        <f t="shared" si="20"/>
        <v>1.5443306023475323E-2</v>
      </c>
      <c r="AE69">
        <f t="shared" si="20"/>
        <v>8.4557614327679387E-4</v>
      </c>
      <c r="AF69">
        <f t="shared" si="20"/>
        <v>3.0693422583244034E-2</v>
      </c>
      <c r="AG69">
        <f t="shared" si="20"/>
        <v>-9.3240099995106629E-4</v>
      </c>
      <c r="AH69">
        <f t="shared" si="20"/>
        <v>8.3558187398748984E-3</v>
      </c>
      <c r="AI69">
        <f t="shared" si="20"/>
        <v>-4.8905533899246123E-4</v>
      </c>
      <c r="AJ69">
        <f t="shared" si="20"/>
        <v>0.16482925248415425</v>
      </c>
      <c r="AK69">
        <f t="shared" si="20"/>
        <v>-1.0027657765009773E-3</v>
      </c>
      <c r="AL69">
        <f t="shared" si="23"/>
        <v>1.2822352056637953E-2</v>
      </c>
      <c r="AM69">
        <f t="shared" si="23"/>
        <v>1.4129753534969369E-2</v>
      </c>
      <c r="AN69">
        <f t="shared" si="23"/>
        <v>1.6141322488685717E-2</v>
      </c>
      <c r="AO69">
        <f t="shared" si="18"/>
        <v>1.928018058492505E-5</v>
      </c>
      <c r="AP69">
        <f t="shared" si="21"/>
        <v>-10.856432902387718</v>
      </c>
      <c r="AQ69">
        <f t="shared" si="22"/>
        <v>1.9434993779965265E-7</v>
      </c>
      <c r="AR69">
        <v>54.741</v>
      </c>
      <c r="AS69" s="13">
        <v>31138</v>
      </c>
      <c r="AT69">
        <v>6.178599084454184E-3</v>
      </c>
      <c r="AU69">
        <v>7.4085616780363156E-2</v>
      </c>
      <c r="AV69">
        <v>0.49952064563329285</v>
      </c>
      <c r="AW69">
        <v>0.53960885176438922</v>
      </c>
      <c r="AX69">
        <v>0.48063980546318619</v>
      </c>
      <c r="AY69">
        <v>4.0852663593705456</v>
      </c>
      <c r="AZ69">
        <v>0.50240469745953464</v>
      </c>
      <c r="BA69">
        <v>8.8223059413071181E-2</v>
      </c>
      <c r="BB69">
        <v>9.0827588065285514E-2</v>
      </c>
      <c r="BC69">
        <v>8.9889833319175438E-2</v>
      </c>
      <c r="BD69">
        <v>4.0663855192004386</v>
      </c>
      <c r="BE69">
        <v>0.48352385728942804</v>
      </c>
      <c r="BF69">
        <v>6.934221924296452E-2</v>
      </c>
      <c r="BG69">
        <v>7.1946747895178853E-2</v>
      </c>
      <c r="BH69">
        <v>7.1008993149068778E-2</v>
      </c>
      <c r="BI69">
        <v>7.6034676666666676E-2</v>
      </c>
      <c r="BJ69">
        <v>1.1150263333333334E-2</v>
      </c>
      <c r="BK69">
        <v>4.6812037333333327</v>
      </c>
      <c r="BL69">
        <f t="shared" ref="BL69:BL132" si="24">BK69-BK68</f>
        <v>6.1984666666665689E-3</v>
      </c>
      <c r="BM69">
        <v>3.7131451333333332</v>
      </c>
      <c r="BN69">
        <f t="shared" ref="BN69:BN132" si="25">BM69-BM68</f>
        <v>-7.1274999999999977E-2</v>
      </c>
      <c r="BO69">
        <v>1.1492992968372924</v>
      </c>
      <c r="BP69">
        <v>-0.64016893041778256</v>
      </c>
      <c r="BQ69">
        <v>-0.68051661334938096</v>
      </c>
      <c r="BR69">
        <v>-0.17145912961742593</v>
      </c>
      <c r="BS69">
        <v>8.4668166666666669E-2</v>
      </c>
      <c r="BT69" t="s">
        <v>9</v>
      </c>
      <c r="BU69">
        <v>0.49952064563329285</v>
      </c>
      <c r="BV69">
        <v>0.53960885176438922</v>
      </c>
      <c r="BW69">
        <v>0.48063980546318619</v>
      </c>
      <c r="BX69">
        <v>8.8223059413071181E-2</v>
      </c>
      <c r="BY69">
        <f t="shared" si="15"/>
        <v>4.2701532491604133E-3</v>
      </c>
      <c r="BZ69">
        <f t="shared" si="15"/>
        <v>6.6016487583308026E-3</v>
      </c>
      <c r="CA69">
        <f t="shared" si="15"/>
        <v>2.7274069872240847E-2</v>
      </c>
      <c r="CB69">
        <f t="shared" si="15"/>
        <v>-4.2907241914363903E-4</v>
      </c>
    </row>
    <row r="70" spans="1:80" x14ac:dyDescent="0.25">
      <c r="A70" s="1">
        <v>31321</v>
      </c>
      <c r="B70">
        <v>46.354999999999997</v>
      </c>
      <c r="C70">
        <v>0.9295421559572502</v>
      </c>
      <c r="D70">
        <v>0.13353093699999999</v>
      </c>
      <c r="E70">
        <v>7.0333333333333332</v>
      </c>
      <c r="F70">
        <v>76.45</v>
      </c>
      <c r="G70">
        <v>7.6759770523646062E-2</v>
      </c>
      <c r="H70">
        <v>0.17660000000000001</v>
      </c>
      <c r="I70">
        <v>2.36</v>
      </c>
      <c r="J70">
        <v>-0.148639672</v>
      </c>
      <c r="K70">
        <v>-7.4624149000000001E-2</v>
      </c>
      <c r="L70">
        <v>2.5905186625759327E-4</v>
      </c>
      <c r="M70">
        <v>0.22318799577306259</v>
      </c>
      <c r="N70">
        <v>1.1009215327957259E-3</v>
      </c>
      <c r="O70">
        <v>-1.25</v>
      </c>
      <c r="P70">
        <f t="shared" si="19"/>
        <v>3.8363291610589458</v>
      </c>
      <c r="Q70">
        <v>-7.3063119479248498E-2</v>
      </c>
      <c r="R70">
        <v>-2.0134220901611806</v>
      </c>
      <c r="S70">
        <v>6.7970126439267212E-2</v>
      </c>
      <c r="T70">
        <v>4.3366369323750718</v>
      </c>
      <c r="U70">
        <v>7.395631899834898E-2</v>
      </c>
      <c r="V70">
        <v>0.16262892344821861</v>
      </c>
      <c r="W70">
        <v>2.3325825303496757E-2</v>
      </c>
      <c r="X70">
        <v>-8.2584822604924337</v>
      </c>
      <c r="Y70">
        <v>-1.4997408323000569</v>
      </c>
      <c r="Z70">
        <f t="shared" si="17"/>
        <v>-6.8116076928133902</v>
      </c>
      <c r="AA70">
        <v>-0.14957853065173801</v>
      </c>
      <c r="AB70">
        <v>-7.5825857602943997E-2</v>
      </c>
      <c r="AC70">
        <v>8.3024724582990705E-2</v>
      </c>
      <c r="AD70">
        <f t="shared" si="20"/>
        <v>9.014731557765554E-3</v>
      </c>
      <c r="AE70">
        <f t="shared" si="20"/>
        <v>1.6848325154124183E-3</v>
      </c>
      <c r="AF70">
        <f t="shared" si="20"/>
        <v>-5.5793929595416625E-2</v>
      </c>
      <c r="AG70">
        <f t="shared" si="20"/>
        <v>-1.5559362093430923E-3</v>
      </c>
      <c r="AH70">
        <f t="shared" si="20"/>
        <v>9.7002640191501399E-3</v>
      </c>
      <c r="AI70">
        <f t="shared" si="20"/>
        <v>2.1049942910704444E-4</v>
      </c>
      <c r="AJ70">
        <f t="shared" si="20"/>
        <v>4.1089987062930183E-2</v>
      </c>
      <c r="AK70">
        <f t="shared" si="20"/>
        <v>-6.2006139548250565E-3</v>
      </c>
      <c r="AL70">
        <f t="shared" si="23"/>
        <v>6.0596764347025101E-3</v>
      </c>
      <c r="AM70">
        <f t="shared" si="23"/>
        <v>5.2554897538088508E-3</v>
      </c>
      <c r="AN70">
        <f t="shared" si="23"/>
        <v>4.2212237951820164E-2</v>
      </c>
      <c r="AO70">
        <f t="shared" si="18"/>
        <v>1.9999664519333043E-5</v>
      </c>
      <c r="AP70">
        <f t="shared" si="21"/>
        <v>-10.819795058584317</v>
      </c>
      <c r="AQ70">
        <f t="shared" si="22"/>
        <v>7.1948393440799291E-7</v>
      </c>
      <c r="AR70">
        <v>55.046999999999997</v>
      </c>
      <c r="AS70" s="13">
        <v>31229</v>
      </c>
      <c r="AT70">
        <v>1.0091914889080653E-2</v>
      </c>
      <c r="AU70">
        <v>7.2879442405590605E-2</v>
      </c>
      <c r="AV70">
        <v>0.4876145409797239</v>
      </c>
      <c r="AW70">
        <v>0.52755571600267259</v>
      </c>
      <c r="AX70">
        <v>0.47601431288516127</v>
      </c>
      <c r="AY70">
        <v>4.0765692746783539</v>
      </c>
      <c r="AZ70">
        <v>0.48972006203186957</v>
      </c>
      <c r="BA70">
        <v>7.6668882372125047E-2</v>
      </c>
      <c r="BB70">
        <v>7.8704806736560717E-2</v>
      </c>
      <c r="BC70">
        <v>7.9527618843446113E-2</v>
      </c>
      <c r="BD70">
        <v>4.0649690465837915</v>
      </c>
      <c r="BE70">
        <v>0.47811983393730695</v>
      </c>
      <c r="BF70">
        <v>6.5068654277562421E-2</v>
      </c>
      <c r="BG70">
        <v>6.7104578641998092E-2</v>
      </c>
      <c r="BH70">
        <v>6.7927390748883487E-2</v>
      </c>
      <c r="BI70">
        <v>7.7916753333333325E-2</v>
      </c>
      <c r="BJ70">
        <v>1.3045993333333332E-2</v>
      </c>
      <c r="BK70">
        <v>4.6913408666666667</v>
      </c>
      <c r="BL70">
        <f t="shared" si="24"/>
        <v>1.0137133333333992E-2</v>
      </c>
      <c r="BM70">
        <v>3.7140705000000001</v>
      </c>
      <c r="BN70">
        <f t="shared" si="25"/>
        <v>9.253666666668714E-4</v>
      </c>
      <c r="BO70">
        <v>0.90077363103730568</v>
      </c>
      <c r="BP70">
        <v>-0.74878284823309738</v>
      </c>
      <c r="BQ70">
        <v>-3.054225385344457</v>
      </c>
      <c r="BR70">
        <v>-0.30615384763510839</v>
      </c>
      <c r="BS70">
        <v>2.6031466666666669E-2</v>
      </c>
      <c r="BT70" t="s">
        <v>9</v>
      </c>
      <c r="BU70">
        <v>0.4876145409797239</v>
      </c>
      <c r="BV70">
        <v>0.52755571600267259</v>
      </c>
      <c r="BW70">
        <v>0.47601431288516127</v>
      </c>
      <c r="BX70">
        <v>7.6668882372125047E-2</v>
      </c>
      <c r="BY70">
        <f t="shared" si="15"/>
        <v>-1.190610465356895E-2</v>
      </c>
      <c r="BZ70">
        <f t="shared" si="15"/>
        <v>-1.2053135761716627E-2</v>
      </c>
      <c r="CA70">
        <f t="shared" si="15"/>
        <v>-4.6254925780249145E-3</v>
      </c>
      <c r="CB70">
        <f t="shared" si="15"/>
        <v>-1.1554177040946134E-2</v>
      </c>
    </row>
    <row r="71" spans="1:80" x14ac:dyDescent="0.25">
      <c r="A71" s="1">
        <v>31413</v>
      </c>
      <c r="B71">
        <v>46.838000000000001</v>
      </c>
      <c r="C71">
        <v>0.92992838898011332</v>
      </c>
      <c r="D71">
        <v>0.134954993</v>
      </c>
      <c r="E71">
        <v>7.0333333333333332</v>
      </c>
      <c r="F71">
        <v>77.135000000000005</v>
      </c>
      <c r="G71">
        <v>8.1926355760804134E-2</v>
      </c>
      <c r="H71">
        <v>0.2213</v>
      </c>
      <c r="I71">
        <v>1.4366666666666665</v>
      </c>
      <c r="J71">
        <v>6.5350496999999994E-2</v>
      </c>
      <c r="K71">
        <v>-0.19519931400000001</v>
      </c>
      <c r="L71">
        <v>2.6046434033087727E-4</v>
      </c>
      <c r="M71">
        <v>0.22543361983207447</v>
      </c>
      <c r="N71">
        <v>1.2232262848139396E-3</v>
      </c>
      <c r="O71">
        <v>3.77</v>
      </c>
      <c r="P71">
        <f t="shared" si="19"/>
        <v>3.8466948392696585</v>
      </c>
      <c r="Q71">
        <v>-7.2647696896224551E-2</v>
      </c>
      <c r="R71">
        <v>-2.0028139413140882</v>
      </c>
      <c r="S71">
        <v>6.7970126439267212E-2</v>
      </c>
      <c r="T71">
        <v>4.3455571334639025</v>
      </c>
      <c r="U71">
        <v>7.8743115040245365E-2</v>
      </c>
      <c r="V71">
        <v>0.19991586519490584</v>
      </c>
      <c r="W71">
        <v>1.4264444013704473E-2</v>
      </c>
      <c r="X71">
        <v>-8.253044595465898</v>
      </c>
      <c r="Y71">
        <v>-1.4897295321900426</v>
      </c>
      <c r="Z71">
        <f t="shared" si="17"/>
        <v>-6.7062634150142904</v>
      </c>
      <c r="AA71">
        <v>6.4641009435196004E-2</v>
      </c>
      <c r="AB71">
        <v>-0.19705014128573001</v>
      </c>
      <c r="AC71">
        <v>-0.29234356072471501</v>
      </c>
      <c r="AD71">
        <f t="shared" si="20"/>
        <v>1.0365678210712659E-2</v>
      </c>
      <c r="AE71">
        <f t="shared" si="20"/>
        <v>4.1542258302394719E-4</v>
      </c>
      <c r="AF71">
        <f t="shared" si="20"/>
        <v>1.060814884709238E-2</v>
      </c>
      <c r="AG71">
        <f t="shared" si="20"/>
        <v>0</v>
      </c>
      <c r="AH71">
        <f t="shared" si="20"/>
        <v>8.920201088830737E-3</v>
      </c>
      <c r="AI71">
        <f t="shared" si="20"/>
        <v>4.7867960418963851E-3</v>
      </c>
      <c r="AJ71">
        <f t="shared" si="20"/>
        <v>3.728694174668723E-2</v>
      </c>
      <c r="AK71">
        <f t="shared" si="20"/>
        <v>-9.0613812897922842E-3</v>
      </c>
      <c r="AL71">
        <f t="shared" si="23"/>
        <v>5.437665026535754E-3</v>
      </c>
      <c r="AM71">
        <f t="shared" si="23"/>
        <v>1.0011300110014387E-2</v>
      </c>
      <c r="AN71">
        <f t="shared" si="23"/>
        <v>0.10534427779909983</v>
      </c>
      <c r="AO71">
        <f t="shared" si="18"/>
        <v>2.2111427573867783E-5</v>
      </c>
      <c r="AP71">
        <f t="shared" si="21"/>
        <v>-10.719415998292442</v>
      </c>
      <c r="AQ71">
        <f t="shared" si="22"/>
        <v>2.1117630545347402E-6</v>
      </c>
      <c r="AR71">
        <v>55.320999999999998</v>
      </c>
      <c r="AS71" s="13">
        <v>31321</v>
      </c>
      <c r="AT71">
        <v>5.1719125733524357E-3</v>
      </c>
      <c r="AU71">
        <v>6.9445030160504392E-2</v>
      </c>
      <c r="AV71">
        <v>0.4884047538685769</v>
      </c>
      <c r="AW71">
        <v>0.52807641534384453</v>
      </c>
      <c r="AX71">
        <v>0.48275979141884234</v>
      </c>
      <c r="AY71">
        <v>4.0869814733729317</v>
      </c>
      <c r="AZ71">
        <v>0.48905271093701902</v>
      </c>
      <c r="BA71">
        <v>7.6446542924585859E-2</v>
      </c>
      <c r="BB71">
        <v>7.8329753203010388E-2</v>
      </c>
      <c r="BC71">
        <v>7.797433708231577E-2</v>
      </c>
      <c r="BD71">
        <v>4.0813365109231974</v>
      </c>
      <c r="BE71">
        <v>0.48340774848728446</v>
      </c>
      <c r="BF71">
        <v>7.08015804748513E-2</v>
      </c>
      <c r="BG71">
        <v>7.268479075327583E-2</v>
      </c>
      <c r="BH71">
        <v>7.2329374632581211E-2</v>
      </c>
      <c r="BI71">
        <v>7.5351666666666664E-2</v>
      </c>
      <c r="BJ71">
        <v>1.6513563333333332E-2</v>
      </c>
      <c r="BK71">
        <v>4.6965284</v>
      </c>
      <c r="BL71">
        <f t="shared" si="24"/>
        <v>5.1875333333333273E-3</v>
      </c>
      <c r="BM71">
        <v>3.7682770333333337</v>
      </c>
      <c r="BN71">
        <f t="shared" si="25"/>
        <v>5.4206533333333695E-2</v>
      </c>
      <c r="BO71">
        <v>-5.696045021814692E-2</v>
      </c>
      <c r="BP71">
        <v>-1.0118891873286027</v>
      </c>
      <c r="BQ71">
        <v>-2.8814959335959731</v>
      </c>
      <c r="BR71">
        <v>-3.7085706540875498</v>
      </c>
      <c r="BS71">
        <v>-3.0787666666666668E-2</v>
      </c>
      <c r="BT71" t="s">
        <v>9</v>
      </c>
      <c r="BU71">
        <v>0.4884047538685769</v>
      </c>
      <c r="BV71">
        <v>0.52807641534384453</v>
      </c>
      <c r="BW71">
        <v>0.48275979141884234</v>
      </c>
      <c r="BX71">
        <v>7.6446542924585859E-2</v>
      </c>
      <c r="BY71">
        <f t="shared" si="15"/>
        <v>7.9021288885300356E-4</v>
      </c>
      <c r="BZ71">
        <f t="shared" si="15"/>
        <v>5.2069934117193739E-4</v>
      </c>
      <c r="CA71">
        <f t="shared" si="15"/>
        <v>6.7454785336810708E-3</v>
      </c>
      <c r="CB71">
        <f t="shared" si="15"/>
        <v>-2.2233944753918822E-4</v>
      </c>
    </row>
    <row r="72" spans="1:80" x14ac:dyDescent="0.25">
      <c r="A72" s="1">
        <v>31503</v>
      </c>
      <c r="B72">
        <v>47.08</v>
      </c>
      <c r="C72">
        <v>0.92828282255870875</v>
      </c>
      <c r="D72">
        <v>0.13398732099999999</v>
      </c>
      <c r="E72">
        <v>7.166666666666667</v>
      </c>
      <c r="F72">
        <v>78.397999999999996</v>
      </c>
      <c r="G72">
        <v>6.6755748290202727E-2</v>
      </c>
      <c r="H72">
        <v>0.21786666666666665</v>
      </c>
      <c r="I72">
        <v>1.2766666666666666</v>
      </c>
      <c r="J72">
        <v>0.23155187999999999</v>
      </c>
      <c r="K72">
        <v>-0.23814498000000001</v>
      </c>
      <c r="L72">
        <v>2.610899451533654E-4</v>
      </c>
      <c r="M72">
        <v>0.22712562186423255</v>
      </c>
      <c r="N72">
        <v>1.3342871878483371E-3</v>
      </c>
      <c r="O72">
        <v>3.24</v>
      </c>
      <c r="P72">
        <f t="shared" si="19"/>
        <v>3.8518482823920759</v>
      </c>
      <c r="Q72">
        <v>-7.441882693930138E-2</v>
      </c>
      <c r="R72">
        <v>-2.010010102910909</v>
      </c>
      <c r="S72">
        <v>6.9215069021473119E-2</v>
      </c>
      <c r="T72">
        <v>4.3617984168268897</v>
      </c>
      <c r="U72">
        <v>6.4622031672534511E-2</v>
      </c>
      <c r="V72">
        <v>0.19710069422054247</v>
      </c>
      <c r="W72">
        <v>1.2685859807182511E-2</v>
      </c>
      <c r="X72">
        <v>-8.2506455925626891</v>
      </c>
      <c r="Y72">
        <v>-1.4822520142872384</v>
      </c>
      <c r="Z72">
        <f t="shared" si="17"/>
        <v>-6.6193580714141866</v>
      </c>
      <c r="AA72">
        <v>0.23118314902187101</v>
      </c>
      <c r="AB72">
        <v>-0.23891233369607101</v>
      </c>
      <c r="AC72">
        <v>-0.39049654180534099</v>
      </c>
      <c r="AD72">
        <f t="shared" ref="AD72:AK103" si="26">P72-P71</f>
        <v>5.1534431224173893E-3</v>
      </c>
      <c r="AE72">
        <f t="shared" si="26"/>
        <v>-1.7711300430768295E-3</v>
      </c>
      <c r="AF72">
        <f t="shared" si="26"/>
        <v>-7.1961615968207937E-3</v>
      </c>
      <c r="AG72">
        <f t="shared" si="26"/>
        <v>1.2449425822059074E-3</v>
      </c>
      <c r="AH72">
        <f t="shared" si="26"/>
        <v>1.6241283362987247E-2</v>
      </c>
      <c r="AI72">
        <f t="shared" si="26"/>
        <v>-1.4121083367710854E-2</v>
      </c>
      <c r="AJ72">
        <f t="shared" si="26"/>
        <v>-2.8151709743633735E-3</v>
      </c>
      <c r="AK72">
        <f t="shared" si="26"/>
        <v>-1.5785842065219619E-3</v>
      </c>
      <c r="AL72">
        <f t="shared" si="23"/>
        <v>2.3990029032088245E-3</v>
      </c>
      <c r="AM72">
        <f t="shared" si="23"/>
        <v>7.4775179028041538E-3</v>
      </c>
      <c r="AN72">
        <f t="shared" si="23"/>
        <v>8.6905343600103713E-2</v>
      </c>
      <c r="AO72">
        <f t="shared" si="18"/>
        <v>2.402778966430169E-5</v>
      </c>
      <c r="AP72">
        <f t="shared" si="21"/>
        <v>-10.636299494789366</v>
      </c>
      <c r="AQ72">
        <f t="shared" si="22"/>
        <v>1.9163620904339065E-6</v>
      </c>
      <c r="AR72">
        <v>55.530999999999999</v>
      </c>
      <c r="AS72" s="13">
        <v>31413</v>
      </c>
      <c r="AT72">
        <v>-4.891489854147793E-3</v>
      </c>
      <c r="AU72">
        <v>6.2012117644063509E-2</v>
      </c>
      <c r="AV72">
        <v>0.48548906934923602</v>
      </c>
      <c r="AW72">
        <v>0.52586027679321146</v>
      </c>
      <c r="AX72">
        <v>0.49288743724282408</v>
      </c>
      <c r="AY72">
        <v>4.0905592385924496</v>
      </c>
      <c r="AZ72">
        <v>0.4832003060973325</v>
      </c>
      <c r="BA72">
        <v>7.5432863953572016E-2</v>
      </c>
      <c r="BB72">
        <v>7.6282852131753009E-2</v>
      </c>
      <c r="BC72">
        <v>7.2898312573982771E-2</v>
      </c>
      <c r="BD72">
        <v>4.0979576064860375</v>
      </c>
      <c r="BE72">
        <v>0.49059867399092055</v>
      </c>
      <c r="BF72">
        <v>8.2831231847160069E-2</v>
      </c>
      <c r="BG72">
        <v>8.3681220025341063E-2</v>
      </c>
      <c r="BH72">
        <v>8.0296680467570825E-2</v>
      </c>
      <c r="BI72">
        <v>6.6910566666666671E-2</v>
      </c>
      <c r="BJ72">
        <v>1.8135310000000002E-2</v>
      </c>
      <c r="BK72">
        <v>4.6916502000000007</v>
      </c>
      <c r="BL72">
        <f t="shared" si="24"/>
        <v>-4.8781999999993886E-3</v>
      </c>
      <c r="BM72">
        <v>3.7271785666666672</v>
      </c>
      <c r="BN72">
        <f t="shared" si="25"/>
        <v>-4.10984666666665E-2</v>
      </c>
      <c r="BO72">
        <v>0.56641768275037696</v>
      </c>
      <c r="BP72">
        <v>-1.7571132490961501</v>
      </c>
      <c r="BQ72">
        <v>-2.7999364168501231</v>
      </c>
      <c r="BR72">
        <v>1.9103796280952585</v>
      </c>
      <c r="BS72">
        <v>9.2992066666666665E-2</v>
      </c>
      <c r="BT72" t="s">
        <v>9</v>
      </c>
      <c r="BU72">
        <v>0.48548906934923602</v>
      </c>
      <c r="BV72">
        <v>0.52586027679321146</v>
      </c>
      <c r="BW72">
        <v>0.49288743724282408</v>
      </c>
      <c r="BX72">
        <v>7.5432863953572016E-2</v>
      </c>
      <c r="BY72">
        <f t="shared" si="15"/>
        <v>-2.9156845193408776E-3</v>
      </c>
      <c r="BZ72">
        <f t="shared" si="15"/>
        <v>-2.2161385506330733E-3</v>
      </c>
      <c r="CA72">
        <f t="shared" si="15"/>
        <v>1.0127645823981735E-2</v>
      </c>
      <c r="CB72">
        <f t="shared" si="15"/>
        <v>-1.0136789710138427E-3</v>
      </c>
    </row>
    <row r="73" spans="1:80" x14ac:dyDescent="0.25">
      <c r="A73" s="1">
        <v>31594</v>
      </c>
      <c r="B73">
        <v>47.521000000000001</v>
      </c>
      <c r="C73">
        <v>0.93017813541449323</v>
      </c>
      <c r="D73">
        <v>0.132704142</v>
      </c>
      <c r="E73">
        <v>6.9666666666666668</v>
      </c>
      <c r="F73">
        <v>78.929000000000002</v>
      </c>
      <c r="G73">
        <v>5.9942550845913739E-2</v>
      </c>
      <c r="H73">
        <v>0.54306666666666659</v>
      </c>
      <c r="I73">
        <v>1.6266666666666667</v>
      </c>
      <c r="J73">
        <v>-7.6189084000000004E-2</v>
      </c>
      <c r="K73">
        <v>-0.12802153099999999</v>
      </c>
      <c r="L73">
        <v>2.6278506492070165E-4</v>
      </c>
      <c r="M73">
        <v>0.22802166778571492</v>
      </c>
      <c r="N73">
        <v>1.3336208866966018E-3</v>
      </c>
      <c r="O73">
        <v>0.33</v>
      </c>
      <c r="P73">
        <f t="shared" si="19"/>
        <v>3.8611717186040164</v>
      </c>
      <c r="Q73">
        <v>-7.2379167720496781E-2</v>
      </c>
      <c r="R73">
        <v>-2.0196331248680996</v>
      </c>
      <c r="S73">
        <v>6.7347073459610218E-2</v>
      </c>
      <c r="T73">
        <v>4.3685487141861064</v>
      </c>
      <c r="U73">
        <v>5.821470934007248E-2</v>
      </c>
      <c r="V73">
        <v>0.43377177832367592</v>
      </c>
      <c r="W73">
        <v>1.61357819094037E-2</v>
      </c>
      <c r="X73">
        <v>-8.2441741035596756</v>
      </c>
      <c r="Y73">
        <v>-1.4783146203952824</v>
      </c>
      <c r="Z73">
        <f t="shared" si="17"/>
        <v>-6.6198575647602631</v>
      </c>
      <c r="AA73">
        <v>-7.7875577447376096E-2</v>
      </c>
      <c r="AB73">
        <v>-0.12837096002467599</v>
      </c>
      <c r="AC73">
        <v>0.31149633908281898</v>
      </c>
      <c r="AD73">
        <f t="shared" si="26"/>
        <v>9.323436211940539E-3</v>
      </c>
      <c r="AE73">
        <f t="shared" si="26"/>
        <v>2.0396592188045987E-3</v>
      </c>
      <c r="AF73">
        <f t="shared" si="26"/>
        <v>-9.6230219571906694E-3</v>
      </c>
      <c r="AG73">
        <f t="shared" si="26"/>
        <v>-1.8679955618629007E-3</v>
      </c>
      <c r="AH73">
        <f t="shared" si="26"/>
        <v>6.7502973592166171E-3</v>
      </c>
      <c r="AI73">
        <f t="shared" si="26"/>
        <v>-6.4073223324620301E-3</v>
      </c>
      <c r="AJ73">
        <f t="shared" si="26"/>
        <v>0.23667108410313345</v>
      </c>
      <c r="AK73">
        <f t="shared" si="26"/>
        <v>3.4499221022211892E-3</v>
      </c>
      <c r="AL73">
        <f t="shared" si="23"/>
        <v>6.4714890030135308E-3</v>
      </c>
      <c r="AM73">
        <f t="shared" si="23"/>
        <v>3.9373938919560203E-3</v>
      </c>
      <c r="AN73">
        <f t="shared" si="23"/>
        <v>-4.9949334607646279E-4</v>
      </c>
      <c r="AO73">
        <f t="shared" si="18"/>
        <v>2.3918018700394593E-5</v>
      </c>
      <c r="AP73">
        <f t="shared" si="21"/>
        <v>-10.640878462563521</v>
      </c>
      <c r="AQ73">
        <f t="shared" si="22"/>
        <v>-1.0977096390709691E-7</v>
      </c>
      <c r="AR73">
        <v>55.758000000000003</v>
      </c>
      <c r="AS73" s="13">
        <v>31503</v>
      </c>
      <c r="AT73">
        <v>6.0772172504677917E-3</v>
      </c>
      <c r="AU73">
        <v>5.6543530968215003E-2</v>
      </c>
      <c r="AV73">
        <v>0.48097090877002885</v>
      </c>
      <c r="AW73">
        <v>0.52441849804058838</v>
      </c>
      <c r="AX73">
        <v>0.49830949008926717</v>
      </c>
      <c r="AY73">
        <v>4.0912358606012091</v>
      </c>
      <c r="AZ73">
        <v>0.48094509483887976</v>
      </c>
      <c r="BA73">
        <v>6.9314552758902304E-2</v>
      </c>
      <c r="BB73">
        <v>7.0191985830553805E-2</v>
      </c>
      <c r="BC73">
        <v>6.7064829458526376E-2</v>
      </c>
      <c r="BD73">
        <v>4.1085744419204469</v>
      </c>
      <c r="BE73">
        <v>0.49828367615811808</v>
      </c>
      <c r="BF73">
        <v>8.6653134078140626E-2</v>
      </c>
      <c r="BG73">
        <v>8.7530567149792127E-2</v>
      </c>
      <c r="BH73">
        <v>8.4403410777764698E-2</v>
      </c>
      <c r="BI73">
        <v>6.0213349999999999E-2</v>
      </c>
      <c r="BJ73">
        <v>2.0320023333333333E-2</v>
      </c>
      <c r="BK73">
        <v>4.6977474333333333</v>
      </c>
      <c r="BL73">
        <f t="shared" si="24"/>
        <v>6.0972333333326745E-3</v>
      </c>
      <c r="BM73">
        <v>3.6741010000000003</v>
      </c>
      <c r="BN73">
        <f t="shared" si="25"/>
        <v>-5.3077566666666964E-2</v>
      </c>
      <c r="BO73">
        <v>1.1236097969094849</v>
      </c>
      <c r="BP73">
        <v>-0.51033290379714435</v>
      </c>
      <c r="BQ73">
        <v>-2.586846210935617</v>
      </c>
      <c r="BR73">
        <v>-0.93372011671105015</v>
      </c>
      <c r="BS73">
        <v>-0.12949269999999999</v>
      </c>
      <c r="BT73" t="s">
        <v>9</v>
      </c>
      <c r="BU73">
        <v>0.48097090877002885</v>
      </c>
      <c r="BV73">
        <v>0.52441849804058838</v>
      </c>
      <c r="BW73">
        <v>0.49830949008926717</v>
      </c>
      <c r="BX73">
        <v>6.9314552758902304E-2</v>
      </c>
      <c r="BY73">
        <f t="shared" si="15"/>
        <v>-4.5181605792071755E-3</v>
      </c>
      <c r="BZ73">
        <f t="shared" si="15"/>
        <v>-1.4417787526230796E-3</v>
      </c>
      <c r="CA73">
        <f t="shared" si="15"/>
        <v>5.4220528464430928E-3</v>
      </c>
      <c r="CB73">
        <f t="shared" si="15"/>
        <v>-6.1183111946697122E-3</v>
      </c>
    </row>
    <row r="74" spans="1:80" x14ac:dyDescent="0.25">
      <c r="A74" s="1">
        <v>31686</v>
      </c>
      <c r="B74">
        <v>47.779000000000003</v>
      </c>
      <c r="C74">
        <v>0.93173788020609349</v>
      </c>
      <c r="D74">
        <v>0.13401255500000001</v>
      </c>
      <c r="E74">
        <v>6.833333333333333</v>
      </c>
      <c r="F74">
        <v>79.483000000000004</v>
      </c>
      <c r="G74">
        <v>5.9056523075210199E-2</v>
      </c>
      <c r="H74">
        <v>0.58266666666666667</v>
      </c>
      <c r="I74">
        <v>1.76</v>
      </c>
      <c r="J74">
        <v>-7.7593285999999997E-2</v>
      </c>
      <c r="K74">
        <v>-3.5601379000000002E-2</v>
      </c>
      <c r="L74">
        <v>2.6344112700907015E-4</v>
      </c>
      <c r="M74">
        <v>0.22757979606464457</v>
      </c>
      <c r="N74">
        <v>1.3436991701816778E-3</v>
      </c>
      <c r="O74">
        <v>-1.04</v>
      </c>
      <c r="P74">
        <f t="shared" si="19"/>
        <v>3.8665862124195391</v>
      </c>
      <c r="Q74">
        <v>-7.0703748267235883E-2</v>
      </c>
      <c r="R74">
        <v>-2.0098217893903865</v>
      </c>
      <c r="S74">
        <v>6.6099801704523689E-2</v>
      </c>
      <c r="T74">
        <v>4.3755431623160197</v>
      </c>
      <c r="U74">
        <v>5.7378439203624808E-2</v>
      </c>
      <c r="V74">
        <v>0.45911118807931189</v>
      </c>
      <c r="W74">
        <v>1.7446913603720703E-2</v>
      </c>
      <c r="X74">
        <v>-8.2416806418569166</v>
      </c>
      <c r="Y74">
        <v>-1.4802543501577072</v>
      </c>
      <c r="Z74">
        <f t="shared" si="17"/>
        <v>-6.6123288936452962</v>
      </c>
      <c r="AA74">
        <v>-7.7978046465484493E-2</v>
      </c>
      <c r="AB74">
        <v>-3.6127628493850199E-2</v>
      </c>
      <c r="AC74">
        <v>4.0237439743224503E-2</v>
      </c>
      <c r="AD74">
        <f t="shared" si="26"/>
        <v>5.4144938155227251E-3</v>
      </c>
      <c r="AE74">
        <f t="shared" si="26"/>
        <v>1.6754194532608985E-3</v>
      </c>
      <c r="AF74">
        <f t="shared" si="26"/>
        <v>9.8113354777131789E-3</v>
      </c>
      <c r="AG74">
        <f t="shared" si="26"/>
        <v>-1.2472717550865292E-3</v>
      </c>
      <c r="AH74">
        <f t="shared" si="26"/>
        <v>6.9944481299133443E-3</v>
      </c>
      <c r="AI74">
        <f t="shared" si="26"/>
        <v>-8.3627013644767267E-4</v>
      </c>
      <c r="AJ74">
        <f t="shared" si="26"/>
        <v>2.5339409755635978E-2</v>
      </c>
      <c r="AK74">
        <f t="shared" si="26"/>
        <v>1.3111316943170033E-3</v>
      </c>
      <c r="AL74">
        <f t="shared" si="23"/>
        <v>2.4934617027589923E-3</v>
      </c>
      <c r="AM74">
        <f t="shared" si="23"/>
        <v>-1.9397297624248466E-3</v>
      </c>
      <c r="AN74">
        <f t="shared" si="23"/>
        <v>7.5286711149669117E-3</v>
      </c>
      <c r="AO74">
        <f t="shared" si="18"/>
        <v>2.3968091937170952E-5</v>
      </c>
      <c r="AP74">
        <f t="shared" si="21"/>
        <v>-10.638787114806926</v>
      </c>
      <c r="AQ74">
        <f t="shared" si="22"/>
        <v>5.0073236776358699E-8</v>
      </c>
      <c r="AR74">
        <v>56.061999999999998</v>
      </c>
      <c r="AS74" s="13">
        <v>31594</v>
      </c>
      <c r="AT74">
        <v>6.9403092403389011E-3</v>
      </c>
      <c r="AU74">
        <v>5.4817862765794208E-2</v>
      </c>
      <c r="AV74">
        <v>0.46915269619042621</v>
      </c>
      <c r="AW74">
        <v>0.51181593756512611</v>
      </c>
      <c r="AX74">
        <v>0.48972053515048403</v>
      </c>
      <c r="AY74">
        <v>4.0770289347982214</v>
      </c>
      <c r="AZ74">
        <v>0.46833032830713228</v>
      </c>
      <c r="BA74">
        <v>5.8717022760340964E-2</v>
      </c>
      <c r="BB74">
        <v>5.8790078722994132E-2</v>
      </c>
      <c r="BC74">
        <v>5.6765467769858691E-2</v>
      </c>
      <c r="BD74">
        <v>4.097596773758279</v>
      </c>
      <c r="BE74">
        <v>0.4888981672671901</v>
      </c>
      <c r="BF74">
        <v>7.928486172039878E-2</v>
      </c>
      <c r="BG74">
        <v>7.9357917683051948E-2</v>
      </c>
      <c r="BH74">
        <v>7.7333306729916507E-2</v>
      </c>
      <c r="BI74">
        <v>6.0772059999999996E-2</v>
      </c>
      <c r="BJ74">
        <v>1.9468143333333337E-2</v>
      </c>
      <c r="BK74">
        <v>4.7047112666666671</v>
      </c>
      <c r="BL74">
        <f t="shared" si="24"/>
        <v>6.9638333333337243E-3</v>
      </c>
      <c r="BM74">
        <v>3.6812084666666665</v>
      </c>
      <c r="BN74">
        <f t="shared" si="25"/>
        <v>7.1074666666661734E-3</v>
      </c>
      <c r="BO74">
        <v>1.4752345333586412</v>
      </c>
      <c r="BP74">
        <v>-0.31770758897955215</v>
      </c>
      <c r="BQ74">
        <v>-0.78446731208501763</v>
      </c>
      <c r="BR74">
        <v>-0.57200877285320084</v>
      </c>
      <c r="BS74">
        <v>-6.6911666666666673E-3</v>
      </c>
      <c r="BT74" t="s">
        <v>9</v>
      </c>
      <c r="BU74">
        <v>0.46915269619042621</v>
      </c>
      <c r="BV74">
        <v>0.51181593756512611</v>
      </c>
      <c r="BW74">
        <v>0.48972053515048403</v>
      </c>
      <c r="BX74">
        <v>5.8717022760340964E-2</v>
      </c>
      <c r="BY74">
        <f t="shared" si="15"/>
        <v>-1.1818212579602638E-2</v>
      </c>
      <c r="BZ74">
        <f t="shared" si="15"/>
        <v>-1.2602560475462266E-2</v>
      </c>
      <c r="CA74">
        <f t="shared" si="15"/>
        <v>-8.5889549387831443E-3</v>
      </c>
      <c r="CB74">
        <f t="shared" si="15"/>
        <v>-1.0597529998561339E-2</v>
      </c>
    </row>
    <row r="75" spans="1:80" x14ac:dyDescent="0.25">
      <c r="A75" s="1">
        <v>31778</v>
      </c>
      <c r="B75">
        <v>48.152000000000001</v>
      </c>
      <c r="C75">
        <v>0.93388422811746818</v>
      </c>
      <c r="D75">
        <v>0.128672651</v>
      </c>
      <c r="E75">
        <v>6.6</v>
      </c>
      <c r="F75">
        <v>78.959999999999994</v>
      </c>
      <c r="G75">
        <v>5.8332635482484352E-2</v>
      </c>
      <c r="H75">
        <v>0.46566666666666662</v>
      </c>
      <c r="I75">
        <v>1.4966666666666666</v>
      </c>
      <c r="J75">
        <v>-0.12440509600000001</v>
      </c>
      <c r="K75">
        <v>-0.109752156</v>
      </c>
      <c r="L75">
        <v>2.6456997489024788E-4</v>
      </c>
      <c r="M75">
        <v>0.22673829894418424</v>
      </c>
      <c r="N75">
        <v>1.5346069527090512E-3</v>
      </c>
      <c r="O75">
        <v>-4.2</v>
      </c>
      <c r="P75">
        <f t="shared" si="19"/>
        <v>3.8743626742454698</v>
      </c>
      <c r="Q75">
        <v>-6.8402801201096639E-2</v>
      </c>
      <c r="R75">
        <v>-2.0504836889042948</v>
      </c>
      <c r="S75">
        <v>6.3913325743652855E-2</v>
      </c>
      <c r="T75">
        <v>4.3689413951252263</v>
      </c>
      <c r="U75">
        <v>5.6694684289699031E-2</v>
      </c>
      <c r="V75">
        <v>0.38231020153056339</v>
      </c>
      <c r="W75">
        <v>1.4855771231986333E-2</v>
      </c>
      <c r="X75">
        <v>-8.2374047863038626</v>
      </c>
      <c r="Y75">
        <v>-1.4839587946516448</v>
      </c>
      <c r="Z75">
        <f t="shared" si="17"/>
        <v>-6.4794809875982011</v>
      </c>
      <c r="AA75">
        <v>-0.12520942399002399</v>
      </c>
      <c r="AB75">
        <v>-0.110916623044855</v>
      </c>
      <c r="AC75">
        <v>0.265355744141336</v>
      </c>
      <c r="AD75">
        <f t="shared" si="26"/>
        <v>7.776461825930614E-3</v>
      </c>
      <c r="AE75">
        <f t="shared" si="26"/>
        <v>2.3009470661392445E-3</v>
      </c>
      <c r="AF75">
        <f t="shared" si="26"/>
        <v>-4.0661899513908306E-2</v>
      </c>
      <c r="AG75">
        <f t="shared" si="26"/>
        <v>-2.1864759608708345E-3</v>
      </c>
      <c r="AH75">
        <f t="shared" si="26"/>
        <v>-6.6017671907934172E-3</v>
      </c>
      <c r="AI75">
        <f t="shared" si="26"/>
        <v>-6.8375491392577703E-4</v>
      </c>
      <c r="AJ75">
        <f t="shared" si="26"/>
        <v>-7.6800986548748507E-2</v>
      </c>
      <c r="AK75">
        <f t="shared" si="26"/>
        <v>-2.5911423717343701E-3</v>
      </c>
      <c r="AL75">
        <f t="shared" si="23"/>
        <v>4.2758555530539866E-3</v>
      </c>
      <c r="AM75">
        <f t="shared" si="23"/>
        <v>-3.7044444939375865E-3</v>
      </c>
      <c r="AN75">
        <f t="shared" si="23"/>
        <v>0.13284790604709507</v>
      </c>
      <c r="AO75">
        <f t="shared" si="18"/>
        <v>2.7200662070776191E-5</v>
      </c>
      <c r="AP75">
        <f t="shared" si="21"/>
        <v>-10.512269244121196</v>
      </c>
      <c r="AQ75">
        <f t="shared" si="22"/>
        <v>3.2325701336052391E-6</v>
      </c>
      <c r="AR75">
        <v>56.417999999999999</v>
      </c>
      <c r="AS75" s="13">
        <v>31686</v>
      </c>
      <c r="AT75">
        <v>1.1926342601922048E-2</v>
      </c>
      <c r="AU75">
        <v>5.5950242193024378E-2</v>
      </c>
      <c r="AV75">
        <v>0.46559137634144993</v>
      </c>
      <c r="AW75">
        <v>0.50354326371994151</v>
      </c>
      <c r="AX75">
        <v>0.48294515105084629</v>
      </c>
      <c r="AY75">
        <v>4.06932004141375</v>
      </c>
      <c r="AZ75">
        <v>0.46667607473894496</v>
      </c>
      <c r="BA75">
        <v>5.47686520226221E-2</v>
      </c>
      <c r="BB75">
        <v>5.4515222293758936E-2</v>
      </c>
      <c r="BC75">
        <v>5.6516105188740728E-2</v>
      </c>
      <c r="BD75">
        <v>4.0866738161231462</v>
      </c>
      <c r="BE75">
        <v>0.48402984944834132</v>
      </c>
      <c r="BF75">
        <v>7.2122426732018463E-2</v>
      </c>
      <c r="BG75">
        <v>7.1868997003155299E-2</v>
      </c>
      <c r="BH75">
        <v>7.3869879898137092E-2</v>
      </c>
      <c r="BI75">
        <v>6.0341246666666661E-2</v>
      </c>
      <c r="BJ75">
        <v>1.8045153333333334E-2</v>
      </c>
      <c r="BK75">
        <v>4.7167073000000004</v>
      </c>
      <c r="BL75">
        <f t="shared" si="24"/>
        <v>1.1996033333333322E-2</v>
      </c>
      <c r="BM75">
        <v>3.7093702</v>
      </c>
      <c r="BN75">
        <f t="shared" si="25"/>
        <v>2.8161733333333494E-2</v>
      </c>
      <c r="BO75">
        <v>1.54679215875801</v>
      </c>
      <c r="BP75">
        <v>-0.75607738995146967</v>
      </c>
      <c r="BQ75">
        <v>-1.8417451903653099</v>
      </c>
      <c r="BR75">
        <v>-8.1815420476848352E-2</v>
      </c>
      <c r="BS75">
        <v>0.14279990000000001</v>
      </c>
      <c r="BT75" t="s">
        <v>9</v>
      </c>
      <c r="BU75">
        <v>0.46559137634144993</v>
      </c>
      <c r="BV75">
        <v>0.50354326371994151</v>
      </c>
      <c r="BW75">
        <v>0.48294515105084629</v>
      </c>
      <c r="BX75">
        <v>5.47686520226221E-2</v>
      </c>
      <c r="BY75">
        <f t="shared" si="15"/>
        <v>-3.5613198489762854E-3</v>
      </c>
      <c r="BZ75">
        <f t="shared" si="15"/>
        <v>-8.2726738451845971E-3</v>
      </c>
      <c r="CA75">
        <f t="shared" si="15"/>
        <v>-6.7753840996377379E-3</v>
      </c>
      <c r="CB75">
        <f t="shared" si="15"/>
        <v>-3.9483707377188648E-3</v>
      </c>
    </row>
    <row r="76" spans="1:80" x14ac:dyDescent="0.25">
      <c r="A76" s="1">
        <v>31868</v>
      </c>
      <c r="B76">
        <v>48.752000000000002</v>
      </c>
      <c r="C76">
        <v>0.93728481174858203</v>
      </c>
      <c r="D76">
        <v>0.13022908899999999</v>
      </c>
      <c r="E76">
        <v>6.2666666666666666</v>
      </c>
      <c r="F76">
        <v>78.691000000000003</v>
      </c>
      <c r="G76">
        <v>6.3262299784500112E-2</v>
      </c>
      <c r="H76">
        <v>-1.7033333333333345E-2</v>
      </c>
      <c r="I76">
        <v>2.5099999999999998</v>
      </c>
      <c r="J76">
        <v>-0.30596319399999999</v>
      </c>
      <c r="K76">
        <v>0.14816943599999999</v>
      </c>
      <c r="L76">
        <v>2.6709473119045405E-4</v>
      </c>
      <c r="M76">
        <v>0.22814551179215395</v>
      </c>
      <c r="N76">
        <v>1.6067029352735032E-3</v>
      </c>
      <c r="O76">
        <v>4.34</v>
      </c>
      <c r="P76">
        <f t="shared" si="19"/>
        <v>3.8867462222433531</v>
      </c>
      <c r="Q76">
        <v>-6.4768081619408183E-2</v>
      </c>
      <c r="R76">
        <v>-2.0384601563429721</v>
      </c>
      <c r="S76">
        <v>6.0781472259858894E-2</v>
      </c>
      <c r="T76">
        <v>4.3655287905612017</v>
      </c>
      <c r="U76">
        <v>6.1341823186741543E-2</v>
      </c>
      <c r="V76">
        <v>-1.7180069209852957E-2</v>
      </c>
      <c r="W76">
        <v>2.4790168807218689E-2</v>
      </c>
      <c r="X76">
        <v>-8.2279071640239962</v>
      </c>
      <c r="Y76">
        <v>-1.4777716439821336</v>
      </c>
      <c r="Z76">
        <f t="shared" si="17"/>
        <v>-6.4335710660208401</v>
      </c>
      <c r="AA76">
        <v>-0.30636512579609998</v>
      </c>
      <c r="AB76">
        <v>0.14842349998085599</v>
      </c>
      <c r="AC76">
        <v>6.0928854578675598E-2</v>
      </c>
      <c r="AD76">
        <f t="shared" si="26"/>
        <v>1.2383547997883326E-2</v>
      </c>
      <c r="AE76">
        <f t="shared" si="26"/>
        <v>3.6347195816884559E-3</v>
      </c>
      <c r="AF76">
        <f t="shared" si="26"/>
        <v>1.2023532561322714E-2</v>
      </c>
      <c r="AG76">
        <f t="shared" si="26"/>
        <v>-3.1318534837939602E-3</v>
      </c>
      <c r="AH76">
        <f t="shared" si="26"/>
        <v>-3.4126045640245906E-3</v>
      </c>
      <c r="AI76">
        <f t="shared" si="26"/>
        <v>4.6471388970425118E-3</v>
      </c>
      <c r="AJ76">
        <f t="shared" si="26"/>
        <v>-0.39949027074041632</v>
      </c>
      <c r="AK76">
        <f t="shared" si="26"/>
        <v>9.9343975752323559E-3</v>
      </c>
      <c r="AL76">
        <f t="shared" si="23"/>
        <v>9.4976222798663912E-3</v>
      </c>
      <c r="AM76">
        <f t="shared" si="23"/>
        <v>6.1871506695112544E-3</v>
      </c>
      <c r="AN76">
        <f t="shared" si="23"/>
        <v>4.5909921577361068E-2</v>
      </c>
      <c r="AO76">
        <f t="shared" si="18"/>
        <v>2.8282542119620189E-5</v>
      </c>
      <c r="AP76">
        <f t="shared" si="21"/>
        <v>-10.473265829900184</v>
      </c>
      <c r="AQ76">
        <f t="shared" si="22"/>
        <v>1.0818800488439983E-6</v>
      </c>
      <c r="AR76">
        <v>56.808999999999997</v>
      </c>
      <c r="AS76" s="13">
        <v>31778</v>
      </c>
      <c r="AT76">
        <v>1.1203064666282094E-2</v>
      </c>
      <c r="AU76">
        <v>6.341979020500782E-2</v>
      </c>
      <c r="AV76">
        <v>0.46996532047166256</v>
      </c>
      <c r="AW76">
        <v>0.50412314605081787</v>
      </c>
      <c r="AX76">
        <v>0.4895636483394053</v>
      </c>
      <c r="AY76">
        <v>4.079703744487249</v>
      </c>
      <c r="AZ76">
        <v>0.47130745275446079</v>
      </c>
      <c r="BA76">
        <v>5.6574149904170701E-2</v>
      </c>
      <c r="BB76">
        <v>5.6683001874752781E-2</v>
      </c>
      <c r="BC76">
        <v>5.8720311931939717E-2</v>
      </c>
      <c r="BD76">
        <v>4.099302072354992</v>
      </c>
      <c r="BE76">
        <v>0.49090578062220352</v>
      </c>
      <c r="BF76">
        <v>7.6172477771913438E-2</v>
      </c>
      <c r="BG76">
        <v>7.6281329742495518E-2</v>
      </c>
      <c r="BH76">
        <v>7.8318639799682455E-2</v>
      </c>
      <c r="BI76">
        <v>6.4380430000000002E-2</v>
      </c>
      <c r="BJ76">
        <v>1.6466303333333331E-2</v>
      </c>
      <c r="BK76">
        <v>4.7279733333333338</v>
      </c>
      <c r="BL76">
        <f t="shared" si="24"/>
        <v>1.1266033333333425E-2</v>
      </c>
      <c r="BM76">
        <v>3.7604893000000001</v>
      </c>
      <c r="BN76">
        <f t="shared" si="25"/>
        <v>5.1119100000000195E-2</v>
      </c>
      <c r="BO76">
        <v>2.0206783193218967</v>
      </c>
      <c r="BP76">
        <v>-0.47561344203483857</v>
      </c>
      <c r="BQ76">
        <v>0.95238643415473012</v>
      </c>
      <c r="BR76">
        <v>0.6388815672801883</v>
      </c>
      <c r="BS76">
        <v>8.6179133333333324E-2</v>
      </c>
      <c r="BT76" t="s">
        <v>9</v>
      </c>
      <c r="BU76">
        <v>0.46996532047166256</v>
      </c>
      <c r="BV76">
        <v>0.50412314605081787</v>
      </c>
      <c r="BW76">
        <v>0.4895636483394053</v>
      </c>
      <c r="BX76">
        <v>5.6574149904170701E-2</v>
      </c>
      <c r="BY76">
        <f t="shared" si="15"/>
        <v>4.3739441302126369E-3</v>
      </c>
      <c r="BZ76">
        <f t="shared" si="15"/>
        <v>5.7988233087635788E-4</v>
      </c>
      <c r="CA76">
        <f t="shared" si="15"/>
        <v>6.618497288559011E-3</v>
      </c>
      <c r="CB76">
        <f t="shared" si="15"/>
        <v>1.8054978815486011E-3</v>
      </c>
    </row>
    <row r="77" spans="1:80" x14ac:dyDescent="0.25">
      <c r="A77" s="1">
        <v>31959</v>
      </c>
      <c r="B77">
        <v>49.097999999999999</v>
      </c>
      <c r="C77">
        <v>0.93995241941976126</v>
      </c>
      <c r="D77">
        <v>0.129085429</v>
      </c>
      <c r="E77">
        <v>6</v>
      </c>
      <c r="F77">
        <v>78.704999999999998</v>
      </c>
      <c r="G77">
        <v>6.4936797776326716E-2</v>
      </c>
      <c r="H77">
        <v>0.24193333333333333</v>
      </c>
      <c r="I77">
        <v>2.6333333333333333</v>
      </c>
      <c r="J77">
        <v>-0.240597967</v>
      </c>
      <c r="K77">
        <v>6.1210860000000004E-3</v>
      </c>
      <c r="L77">
        <v>2.6827162652445687E-4</v>
      </c>
      <c r="M77">
        <v>0.22832713846798325</v>
      </c>
      <c r="N77">
        <v>1.7452026052367008E-3</v>
      </c>
      <c r="O77">
        <v>1.39</v>
      </c>
      <c r="P77">
        <f t="shared" si="19"/>
        <v>3.8938183007732996</v>
      </c>
      <c r="Q77">
        <v>-6.1926022637755214E-2</v>
      </c>
      <c r="R77">
        <v>-2.0472808534947382</v>
      </c>
      <c r="S77">
        <v>5.8268908123975824E-2</v>
      </c>
      <c r="T77">
        <v>4.365706685806785</v>
      </c>
      <c r="U77">
        <v>6.2915452589454593E-2</v>
      </c>
      <c r="V77">
        <v>0.21666930520536143</v>
      </c>
      <c r="W77">
        <v>2.5992580274253618E-2</v>
      </c>
      <c r="X77">
        <v>-8.2235105589223192</v>
      </c>
      <c r="Y77">
        <v>-1.4769758605532219</v>
      </c>
      <c r="Z77">
        <f t="shared" si="17"/>
        <v>-6.3508846239147072</v>
      </c>
      <c r="AA77">
        <v>-0.24121306951475199</v>
      </c>
      <c r="AB77">
        <v>6.4833243565038104E-3</v>
      </c>
      <c r="AC77">
        <v>8.6433092201105392E-3</v>
      </c>
      <c r="AD77">
        <f t="shared" si="26"/>
        <v>7.0720785299465128E-3</v>
      </c>
      <c r="AE77">
        <f t="shared" si="26"/>
        <v>2.8420589816529687E-3</v>
      </c>
      <c r="AF77">
        <f t="shared" si="26"/>
        <v>-8.8206971517661437E-3</v>
      </c>
      <c r="AG77">
        <f t="shared" si="26"/>
        <v>-2.5125641358830705E-3</v>
      </c>
      <c r="AH77">
        <f t="shared" si="26"/>
        <v>1.7789524558331493E-4</v>
      </c>
      <c r="AI77">
        <f t="shared" si="26"/>
        <v>1.5736294027130504E-3</v>
      </c>
      <c r="AJ77">
        <f t="shared" si="26"/>
        <v>0.23384937441521439</v>
      </c>
      <c r="AK77">
        <f t="shared" si="26"/>
        <v>1.2024114670349285E-3</v>
      </c>
      <c r="AL77">
        <f t="shared" si="23"/>
        <v>4.3966051016770535E-3</v>
      </c>
      <c r="AM77">
        <f t="shared" si="23"/>
        <v>7.9578342891162279E-4</v>
      </c>
      <c r="AN77">
        <f t="shared" si="23"/>
        <v>8.2686442106132851E-2</v>
      </c>
      <c r="AO77">
        <f t="shared" si="18"/>
        <v>3.0489746592999543E-5</v>
      </c>
      <c r="AP77">
        <f t="shared" si="21"/>
        <v>-10.398120108149861</v>
      </c>
      <c r="AQ77">
        <f t="shared" si="22"/>
        <v>2.2072044733793541E-6</v>
      </c>
      <c r="AR77">
        <v>57.238999999999997</v>
      </c>
      <c r="AS77" s="13">
        <v>31868</v>
      </c>
      <c r="AT77">
        <v>1.0501944033174632E-2</v>
      </c>
      <c r="AU77">
        <v>6.6568888821770242E-2</v>
      </c>
      <c r="AV77">
        <v>0.46810758354067061</v>
      </c>
      <c r="AW77">
        <v>0.49833576636224891</v>
      </c>
      <c r="AX77">
        <v>0.49291088618550832</v>
      </c>
      <c r="AY77">
        <v>4.0791533701559439</v>
      </c>
      <c r="AZ77">
        <v>0.47127325464691061</v>
      </c>
      <c r="BA77">
        <v>5.4439223574715589E-2</v>
      </c>
      <c r="BB77">
        <v>5.4266799903246343E-2</v>
      </c>
      <c r="BC77">
        <v>5.6515496644684138E-2</v>
      </c>
      <c r="BD77">
        <v>4.1039566728007815</v>
      </c>
      <c r="BE77">
        <v>0.49607655729174832</v>
      </c>
      <c r="BF77">
        <v>7.92425262195533E-2</v>
      </c>
      <c r="BG77">
        <v>7.9070102548084054E-2</v>
      </c>
      <c r="BH77">
        <v>8.1318799289521848E-2</v>
      </c>
      <c r="BI77">
        <v>6.619013E-2</v>
      </c>
      <c r="BJ77">
        <v>1.5130176666666667E-2</v>
      </c>
      <c r="BK77">
        <v>4.7385297</v>
      </c>
      <c r="BL77">
        <f t="shared" si="24"/>
        <v>1.055636666666615E-2</v>
      </c>
      <c r="BM77">
        <v>3.8086336333333328</v>
      </c>
      <c r="BN77">
        <f t="shared" si="25"/>
        <v>4.8144333333332678E-2</v>
      </c>
      <c r="BO77">
        <v>2.0566143041373</v>
      </c>
      <c r="BP77">
        <v>0.43897904636478974</v>
      </c>
      <c r="BQ77">
        <v>0.89360785963968004</v>
      </c>
      <c r="BR77">
        <v>0.1460426172572023</v>
      </c>
      <c r="BS77">
        <v>-5.3532833333333335E-2</v>
      </c>
      <c r="BT77" t="s">
        <v>9</v>
      </c>
      <c r="BU77">
        <v>0.46810758354067061</v>
      </c>
      <c r="BV77">
        <v>0.49833576636224891</v>
      </c>
      <c r="BW77">
        <v>0.49291088618550832</v>
      </c>
      <c r="BX77">
        <v>5.4439223574715589E-2</v>
      </c>
      <c r="BY77">
        <f t="shared" si="15"/>
        <v>-1.8577369309919489E-3</v>
      </c>
      <c r="BZ77">
        <f t="shared" si="15"/>
        <v>-5.787379688568961E-3</v>
      </c>
      <c r="CA77">
        <f t="shared" si="15"/>
        <v>3.3472378461030239E-3</v>
      </c>
      <c r="CB77">
        <f t="shared" si="15"/>
        <v>-2.1349263294551113E-3</v>
      </c>
    </row>
    <row r="78" spans="1:80" x14ac:dyDescent="0.25">
      <c r="A78" s="1">
        <v>32051</v>
      </c>
      <c r="B78">
        <v>50.093000000000004</v>
      </c>
      <c r="C78">
        <v>0.94140605564738589</v>
      </c>
      <c r="D78">
        <v>0.13030820000000001</v>
      </c>
      <c r="E78">
        <v>5.833333333333333</v>
      </c>
      <c r="F78">
        <v>79.028999999999996</v>
      </c>
      <c r="G78">
        <v>6.6280645752295225E-2</v>
      </c>
      <c r="H78">
        <v>-0.24753333333333336</v>
      </c>
      <c r="I78">
        <v>3.0566666666666666</v>
      </c>
      <c r="J78">
        <v>-0.210212862</v>
      </c>
      <c r="K78">
        <v>0.35905793200000002</v>
      </c>
      <c r="L78">
        <v>2.7303547776984417E-4</v>
      </c>
      <c r="M78">
        <v>0.23060768353553773</v>
      </c>
      <c r="N78">
        <v>1.3920759591643185E-3</v>
      </c>
      <c r="O78">
        <v>0.75</v>
      </c>
      <c r="P78">
        <f t="shared" si="19"/>
        <v>3.9138812777701104</v>
      </c>
      <c r="Q78">
        <v>-6.0380717438178522E-2</v>
      </c>
      <c r="R78">
        <v>-2.0378528651353678</v>
      </c>
      <c r="S78">
        <v>5.6695343676545294E-2</v>
      </c>
      <c r="T78">
        <v>4.3698148737140778</v>
      </c>
      <c r="U78">
        <v>6.4176561030691526E-2</v>
      </c>
      <c r="V78">
        <v>-0.28439858012872088</v>
      </c>
      <c r="W78">
        <v>3.0108812770316649E-2</v>
      </c>
      <c r="X78">
        <v>-8.2059088160218661</v>
      </c>
      <c r="Y78">
        <v>-1.4670373519471187</v>
      </c>
      <c r="Z78">
        <f t="shared" si="17"/>
        <v>-6.5769591501935372</v>
      </c>
      <c r="AA78">
        <v>-0.210436141327697</v>
      </c>
      <c r="AB78">
        <v>0.358230959316376</v>
      </c>
      <c r="AC78">
        <v>-0.13464282922731999</v>
      </c>
      <c r="AD78">
        <f t="shared" si="26"/>
        <v>2.0062976996810811E-2</v>
      </c>
      <c r="AE78">
        <f t="shared" si="26"/>
        <v>1.5453051995766923E-3</v>
      </c>
      <c r="AF78">
        <f t="shared" si="26"/>
        <v>9.4279883593704206E-3</v>
      </c>
      <c r="AG78">
        <f t="shared" si="26"/>
        <v>-1.5735644474305296E-3</v>
      </c>
      <c r="AH78">
        <f t="shared" si="26"/>
        <v>4.1081879072928373E-3</v>
      </c>
      <c r="AI78">
        <f t="shared" si="26"/>
        <v>1.2611084412369328E-3</v>
      </c>
      <c r="AJ78">
        <f t="shared" si="26"/>
        <v>-0.50106788533408231</v>
      </c>
      <c r="AK78">
        <f t="shared" si="26"/>
        <v>4.1162324960630318E-3</v>
      </c>
      <c r="AL78">
        <f t="shared" si="23"/>
        <v>1.7601742900453132E-2</v>
      </c>
      <c r="AM78">
        <f t="shared" si="23"/>
        <v>9.9385086061032357E-3</v>
      </c>
      <c r="AN78">
        <f t="shared" si="23"/>
        <v>-0.22607452627882996</v>
      </c>
      <c r="AO78">
        <f t="shared" si="18"/>
        <v>2.4128190643284833E-5</v>
      </c>
      <c r="AP78">
        <f t="shared" si="21"/>
        <v>-10.632129664840168</v>
      </c>
      <c r="AQ78">
        <f t="shared" si="22"/>
        <v>-6.3615559497147099E-6</v>
      </c>
      <c r="AR78">
        <v>57.695</v>
      </c>
      <c r="AS78" s="13">
        <v>31959</v>
      </c>
      <c r="AT78">
        <v>9.2486867386947016E-3</v>
      </c>
      <c r="AU78">
        <v>6.7561755847279012E-2</v>
      </c>
      <c r="AV78">
        <v>0.46909463580391125</v>
      </c>
      <c r="AW78">
        <v>0.49287479283953733</v>
      </c>
      <c r="AX78">
        <v>0.5003754651889043</v>
      </c>
      <c r="AY78">
        <v>4.0888133443277024</v>
      </c>
      <c r="AZ78">
        <v>0.47626785406281008</v>
      </c>
      <c r="BA78">
        <v>4.9173197069429797E-2</v>
      </c>
      <c r="BB78">
        <v>5.0550223357902935E-2</v>
      </c>
      <c r="BC78">
        <v>5.2844775456050597E-2</v>
      </c>
      <c r="BD78">
        <v>4.1200941737126957</v>
      </c>
      <c r="BE78">
        <v>0.50754868344780313</v>
      </c>
      <c r="BF78">
        <v>8.0454026454422845E-2</v>
      </c>
      <c r="BG78">
        <v>8.1831052742895982E-2</v>
      </c>
      <c r="BH78">
        <v>8.4125604841043644E-2</v>
      </c>
      <c r="BI78">
        <v>6.6876436666666664E-2</v>
      </c>
      <c r="BJ78">
        <v>1.5148246666666665E-2</v>
      </c>
      <c r="BK78">
        <v>4.7478241666666667</v>
      </c>
      <c r="BL78">
        <f t="shared" si="24"/>
        <v>9.2944666666667786E-3</v>
      </c>
      <c r="BM78">
        <v>3.9006340333333331</v>
      </c>
      <c r="BN78">
        <f t="shared" si="25"/>
        <v>9.2000400000000315E-2</v>
      </c>
      <c r="BO78">
        <v>1.7807485261166367</v>
      </c>
      <c r="BP78">
        <v>0.41498479821735734</v>
      </c>
      <c r="BQ78">
        <v>1.0432162566981632E-2</v>
      </c>
      <c r="BR78">
        <v>-0.78006055740409908</v>
      </c>
      <c r="BS78">
        <v>-6.5297066666666667E-2</v>
      </c>
      <c r="BT78" t="s">
        <v>9</v>
      </c>
      <c r="BU78">
        <v>0.46909463580391125</v>
      </c>
      <c r="BV78">
        <v>0.49287479283953733</v>
      </c>
      <c r="BW78">
        <v>0.5003754651889043</v>
      </c>
      <c r="BX78">
        <v>4.9173197069429797E-2</v>
      </c>
      <c r="BY78">
        <f t="shared" si="15"/>
        <v>9.8705226324063977E-4</v>
      </c>
      <c r="BZ78">
        <f t="shared" si="15"/>
        <v>-5.4609735227115763E-3</v>
      </c>
      <c r="CA78">
        <f t="shared" si="15"/>
        <v>7.4645790033959769E-3</v>
      </c>
      <c r="CB78">
        <f t="shared" si="15"/>
        <v>-5.2660265052857924E-3</v>
      </c>
    </row>
    <row r="79" spans="1:80" x14ac:dyDescent="0.25">
      <c r="A79" s="1">
        <v>32143</v>
      </c>
      <c r="B79">
        <v>50.317</v>
      </c>
      <c r="C79">
        <v>0.94282141263448993</v>
      </c>
      <c r="D79">
        <v>0.124027476</v>
      </c>
      <c r="E79">
        <v>5.7</v>
      </c>
      <c r="F79">
        <v>79.879000000000005</v>
      </c>
      <c r="G79">
        <v>6.3202771321150639E-2</v>
      </c>
      <c r="H79">
        <v>-9.7333333333333341E-2</v>
      </c>
      <c r="I79">
        <v>2.5100000000000002</v>
      </c>
      <c r="J79">
        <v>-2.6773832000000001E-2</v>
      </c>
      <c r="K79">
        <v>6.3073138000000001E-2</v>
      </c>
      <c r="L79">
        <v>2.7351101012681621E-4</v>
      </c>
      <c r="M79">
        <v>0.23148199132181607</v>
      </c>
      <c r="N79">
        <v>1.4029690107464925E-3</v>
      </c>
      <c r="O79">
        <v>5.68</v>
      </c>
      <c r="P79">
        <f t="shared" si="19"/>
        <v>3.9183429921729638</v>
      </c>
      <c r="Q79">
        <v>-5.887839643168577E-2</v>
      </c>
      <c r="R79">
        <v>-2.0872521572773044</v>
      </c>
      <c r="S79">
        <v>5.5434706888100517E-2</v>
      </c>
      <c r="T79">
        <v>4.3805129896910868</v>
      </c>
      <c r="U79">
        <v>6.1285834998481357E-2</v>
      </c>
      <c r="V79">
        <v>-0.10240193361808118</v>
      </c>
      <c r="W79">
        <v>2.4790168807218689E-2</v>
      </c>
      <c r="X79">
        <v>-8.2041686805073279</v>
      </c>
      <c r="Y79">
        <v>-1.463253199748199</v>
      </c>
      <c r="Z79">
        <f t="shared" si="17"/>
        <v>-6.569164565955723</v>
      </c>
      <c r="AA79">
        <v>-2.83832843112308E-2</v>
      </c>
      <c r="AB79">
        <v>6.3272317929694802E-2</v>
      </c>
      <c r="AC79">
        <v>-0.13441172516493399</v>
      </c>
      <c r="AD79">
        <f t="shared" si="26"/>
        <v>4.4617144028533673E-3</v>
      </c>
      <c r="AE79">
        <f t="shared" si="26"/>
        <v>1.5023210064927517E-3</v>
      </c>
      <c r="AF79">
        <f t="shared" si="26"/>
        <v>-4.9399292141936613E-2</v>
      </c>
      <c r="AG79">
        <f t="shared" si="26"/>
        <v>-1.2606367884447772E-3</v>
      </c>
      <c r="AH79">
        <f t="shared" si="26"/>
        <v>1.0698115977008982E-2</v>
      </c>
      <c r="AI79">
        <f t="shared" si="26"/>
        <v>-2.8907260322101683E-3</v>
      </c>
      <c r="AJ79">
        <f t="shared" si="26"/>
        <v>0.18199664651063968</v>
      </c>
      <c r="AK79">
        <f t="shared" si="26"/>
        <v>-5.3186439630979604E-3</v>
      </c>
      <c r="AL79">
        <f t="shared" si="23"/>
        <v>1.7401355145381103E-3</v>
      </c>
      <c r="AM79">
        <f t="shared" si="23"/>
        <v>3.7841521989196991E-3</v>
      </c>
      <c r="AN79">
        <f t="shared" si="23"/>
        <v>7.7945842378142061E-3</v>
      </c>
      <c r="AO79">
        <f t="shared" si="18"/>
        <v>2.4127968953626026E-5</v>
      </c>
      <c r="AP79">
        <f t="shared" si="21"/>
        <v>-10.632138852875878</v>
      </c>
      <c r="AQ79">
        <f t="shared" si="22"/>
        <v>-2.2168965880763861E-10</v>
      </c>
      <c r="AR79">
        <v>58.146999999999998</v>
      </c>
      <c r="AS79" s="13">
        <v>32051</v>
      </c>
      <c r="AT79">
        <v>7.7431234948572162E-3</v>
      </c>
      <c r="AU79">
        <v>6.3537570896366413E-2</v>
      </c>
      <c r="AV79">
        <v>0.46292983116092934</v>
      </c>
      <c r="AW79">
        <v>0.49080727921345357</v>
      </c>
      <c r="AX79">
        <v>0.50857619095743312</v>
      </c>
      <c r="AY79">
        <v>4.0856268611149495</v>
      </c>
      <c r="AZ79">
        <v>0.46621110107466635</v>
      </c>
      <c r="BA79">
        <v>4.4608842367591439E-2</v>
      </c>
      <c r="BB79">
        <v>4.5207619843734281E-2</v>
      </c>
      <c r="BC79">
        <v>4.2980412389767686E-2</v>
      </c>
      <c r="BD79">
        <v>4.1312732209114529</v>
      </c>
      <c r="BE79">
        <v>0.51185746087117012</v>
      </c>
      <c r="BF79">
        <v>9.0255202164095216E-2</v>
      </c>
      <c r="BG79">
        <v>9.0853979640238058E-2</v>
      </c>
      <c r="BH79">
        <v>8.8626772186271463E-2</v>
      </c>
      <c r="BI79">
        <v>6.4506660000000007E-2</v>
      </c>
      <c r="BJ79">
        <v>1.5571646666666666E-2</v>
      </c>
      <c r="BK79">
        <v>4.7555981000000003</v>
      </c>
      <c r="BL79">
        <f t="shared" si="24"/>
        <v>7.7739333333335381E-3</v>
      </c>
      <c r="BM79">
        <v>3.9538461666666667</v>
      </c>
      <c r="BN79">
        <f t="shared" si="25"/>
        <v>5.3212133333333522E-2</v>
      </c>
      <c r="BO79">
        <v>0.2851027116195633</v>
      </c>
      <c r="BP79">
        <v>1.8296203332249333E-2</v>
      </c>
      <c r="BQ79">
        <v>-2.0839272566937135</v>
      </c>
      <c r="BR79">
        <v>2.3509054917434602E-2</v>
      </c>
      <c r="BS79">
        <v>-2.945416666666667E-2</v>
      </c>
      <c r="BT79" t="s">
        <v>9</v>
      </c>
      <c r="BU79">
        <v>0.46292983116092934</v>
      </c>
      <c r="BV79">
        <v>0.49080727921345357</v>
      </c>
      <c r="BW79">
        <v>0.50857619095743312</v>
      </c>
      <c r="BX79">
        <v>4.4608842367591439E-2</v>
      </c>
      <c r="BY79">
        <f t="shared" si="15"/>
        <v>-6.1648046429819137E-3</v>
      </c>
      <c r="BZ79">
        <f t="shared" si="15"/>
        <v>-2.0675136260837612E-3</v>
      </c>
      <c r="CA79">
        <f t="shared" si="15"/>
        <v>8.200725768528816E-3</v>
      </c>
      <c r="CB79">
        <f t="shared" si="15"/>
        <v>-4.5643547018383579E-3</v>
      </c>
    </row>
    <row r="80" spans="1:80" x14ac:dyDescent="0.25">
      <c r="A80" s="1">
        <v>32234</v>
      </c>
      <c r="B80">
        <v>51.156999999999996</v>
      </c>
      <c r="C80">
        <v>0.94522739454912796</v>
      </c>
      <c r="D80">
        <v>0.13053151299999999</v>
      </c>
      <c r="E80">
        <v>5.4666666666666668</v>
      </c>
      <c r="F80">
        <v>79.995000000000005</v>
      </c>
      <c r="G80">
        <v>6.7889638855908818E-2</v>
      </c>
      <c r="H80">
        <v>1.8133333333333331E-2</v>
      </c>
      <c r="I80">
        <v>2.5099999999999998</v>
      </c>
      <c r="J80">
        <v>-0.31948780300000001</v>
      </c>
      <c r="K80">
        <v>3.7319157999999998E-2</v>
      </c>
      <c r="L80">
        <v>2.774406282370423E-4</v>
      </c>
      <c r="M80">
        <v>0.23214734762213343</v>
      </c>
      <c r="N80">
        <v>1.4270554823407763E-3</v>
      </c>
      <c r="O80">
        <v>1.21</v>
      </c>
      <c r="P80">
        <f t="shared" si="19"/>
        <v>3.9348993354291175</v>
      </c>
      <c r="Q80">
        <v>-5.632975128242896E-2</v>
      </c>
      <c r="R80">
        <v>-2.0361406024435293</v>
      </c>
      <c r="S80">
        <v>5.3224761237297726E-2</v>
      </c>
      <c r="T80">
        <v>4.3819641327206753</v>
      </c>
      <c r="U80">
        <v>6.5684400794055825E-2</v>
      </c>
      <c r="V80">
        <v>1.7970885321236425E-2</v>
      </c>
      <c r="W80">
        <v>2.4790168807218689E-2</v>
      </c>
      <c r="X80">
        <v>-8.1899035999677903</v>
      </c>
      <c r="Y80">
        <v>-1.4603829898576612</v>
      </c>
      <c r="Z80">
        <f t="shared" si="17"/>
        <v>-6.5521420608362702</v>
      </c>
      <c r="AA80">
        <v>-0.31954900156242599</v>
      </c>
      <c r="AB80">
        <v>3.7498596786503698E-2</v>
      </c>
      <c r="AC80">
        <v>0.194206587803917</v>
      </c>
      <c r="AD80">
        <f t="shared" si="26"/>
        <v>1.6556343256153738E-2</v>
      </c>
      <c r="AE80">
        <f t="shared" si="26"/>
        <v>2.5486451492568105E-3</v>
      </c>
      <c r="AF80">
        <f t="shared" si="26"/>
        <v>5.1111554833775052E-2</v>
      </c>
      <c r="AG80">
        <f t="shared" si="26"/>
        <v>-2.2099456508027915E-3</v>
      </c>
      <c r="AH80">
        <f t="shared" si="26"/>
        <v>1.4511430295884864E-3</v>
      </c>
      <c r="AI80">
        <f t="shared" si="26"/>
        <v>4.3985657955744675E-3</v>
      </c>
      <c r="AJ80">
        <f t="shared" si="26"/>
        <v>0.12037281893931762</v>
      </c>
      <c r="AK80">
        <f t="shared" si="26"/>
        <v>0</v>
      </c>
      <c r="AL80">
        <f t="shared" si="23"/>
        <v>1.4265080539537678E-2</v>
      </c>
      <c r="AM80">
        <f t="shared" si="23"/>
        <v>2.8702098905377671E-3</v>
      </c>
      <c r="AN80">
        <f t="shared" si="23"/>
        <v>1.7022505119452802E-2</v>
      </c>
      <c r="AO80">
        <f t="shared" si="18"/>
        <v>2.4305613447460976E-5</v>
      </c>
      <c r="AP80">
        <f t="shared" si="21"/>
        <v>-10.624803228227211</v>
      </c>
      <c r="AQ80">
        <f t="shared" si="22"/>
        <v>1.7764449383495017E-7</v>
      </c>
      <c r="AR80">
        <v>58.713000000000001</v>
      </c>
      <c r="AS80" s="13">
        <v>32143</v>
      </c>
      <c r="AT80">
        <v>1.1341327325288668E-2</v>
      </c>
      <c r="AU80">
        <v>6.8085286155618582E-2</v>
      </c>
      <c r="AV80">
        <v>0.45995793280655872</v>
      </c>
      <c r="AW80">
        <v>0.48871888748344361</v>
      </c>
      <c r="AX80">
        <v>0.51453688632232797</v>
      </c>
      <c r="AY80">
        <v>4.0840666275612589</v>
      </c>
      <c r="AZ80">
        <v>0.46720933729331493</v>
      </c>
      <c r="BA80">
        <v>3.7350008805889845E-2</v>
      </c>
      <c r="BB80">
        <v>3.900844810464138E-2</v>
      </c>
      <c r="BC80">
        <v>3.4560627295582402E-2</v>
      </c>
      <c r="BD80">
        <v>4.1386455810770286</v>
      </c>
      <c r="BE80">
        <v>0.52178829080908418</v>
      </c>
      <c r="BF80">
        <v>9.1928962321659091E-2</v>
      </c>
      <c r="BG80">
        <v>9.3587401620410626E-2</v>
      </c>
      <c r="BH80">
        <v>8.9139580811351649E-2</v>
      </c>
      <c r="BI80">
        <v>6.9118686666666665E-2</v>
      </c>
      <c r="BJ80">
        <v>1.3922933333333333E-2</v>
      </c>
      <c r="BK80">
        <v>4.7670016000000004</v>
      </c>
      <c r="BL80">
        <f t="shared" si="24"/>
        <v>1.1403500000000122E-2</v>
      </c>
      <c r="BM80">
        <v>4.0539989333333333</v>
      </c>
      <c r="BN80">
        <f t="shared" si="25"/>
        <v>0.10015276666666661</v>
      </c>
      <c r="BO80">
        <v>1.6691047319046912</v>
      </c>
      <c r="BP80">
        <v>-0.32114865782706903</v>
      </c>
      <c r="BQ80">
        <v>1.1713024176484856</v>
      </c>
      <c r="BR80">
        <v>0.50697089489982794</v>
      </c>
      <c r="BS80">
        <v>0.19350813333333336</v>
      </c>
      <c r="BT80" t="s">
        <v>9</v>
      </c>
      <c r="BU80">
        <v>0.45995793280655872</v>
      </c>
      <c r="BV80">
        <v>0.48871888748344361</v>
      </c>
      <c r="BW80">
        <v>0.51453688632232797</v>
      </c>
      <c r="BX80">
        <v>3.7350008805889845E-2</v>
      </c>
      <c r="BY80">
        <f t="shared" si="15"/>
        <v>-2.9718983543706168E-3</v>
      </c>
      <c r="BZ80">
        <f t="shared" si="15"/>
        <v>-2.0883917300099641E-3</v>
      </c>
      <c r="CA80">
        <f t="shared" si="15"/>
        <v>5.9606953648948524E-3</v>
      </c>
      <c r="CB80">
        <f t="shared" si="15"/>
        <v>-7.2588335617015942E-3</v>
      </c>
    </row>
    <row r="81" spans="1:80" x14ac:dyDescent="0.25">
      <c r="A81" s="1">
        <v>32325</v>
      </c>
      <c r="B81">
        <v>51.427</v>
      </c>
      <c r="C81">
        <v>0.94517566643882434</v>
      </c>
      <c r="D81">
        <v>0.123227954</v>
      </c>
      <c r="E81">
        <v>5.4666666666666668</v>
      </c>
      <c r="F81">
        <v>80.064999999999998</v>
      </c>
      <c r="G81">
        <v>7.5918299513905968E-2</v>
      </c>
      <c r="H81">
        <v>-4.2200000000000001E-2</v>
      </c>
      <c r="I81">
        <v>1.8566666666666669</v>
      </c>
      <c r="J81">
        <v>-4.3880018E-2</v>
      </c>
      <c r="K81">
        <v>0.19854862400000001</v>
      </c>
      <c r="L81">
        <v>2.782244103008007E-4</v>
      </c>
      <c r="M81">
        <v>0.2329164709004862</v>
      </c>
      <c r="N81">
        <v>1.4441318617903773E-3</v>
      </c>
      <c r="O81">
        <v>1.59</v>
      </c>
      <c r="P81">
        <f t="shared" si="19"/>
        <v>3.9401633263724563</v>
      </c>
      <c r="Q81">
        <v>-5.6384478352421649E-2</v>
      </c>
      <c r="R81">
        <v>-2.0937193542698327</v>
      </c>
      <c r="S81">
        <v>5.3224761237297726E-2</v>
      </c>
      <c r="T81">
        <v>4.3828388047744404</v>
      </c>
      <c r="U81">
        <v>7.3174529036988067E-2</v>
      </c>
      <c r="V81">
        <v>-4.3116291073628077E-2</v>
      </c>
      <c r="W81">
        <v>1.8396410278149054E-2</v>
      </c>
      <c r="X81">
        <v>-8.1870825386117456</v>
      </c>
      <c r="Y81">
        <v>-1.457075383680098</v>
      </c>
      <c r="Z81">
        <f t="shared" si="17"/>
        <v>-6.5402469256513012</v>
      </c>
      <c r="AA81">
        <v>-4.3616715455701699E-2</v>
      </c>
      <c r="AB81">
        <v>0.19804547952282101</v>
      </c>
      <c r="AC81">
        <v>3.6101476496635899E-2</v>
      </c>
      <c r="AD81">
        <f t="shared" si="26"/>
        <v>5.2639909433387366E-3</v>
      </c>
      <c r="AE81">
        <f t="shared" si="26"/>
        <v>-5.472706999268967E-5</v>
      </c>
      <c r="AF81">
        <f t="shared" si="26"/>
        <v>-5.7578751826303343E-2</v>
      </c>
      <c r="AG81">
        <f t="shared" si="26"/>
        <v>0</v>
      </c>
      <c r="AH81">
        <f t="shared" si="26"/>
        <v>8.7467205376512425E-4</v>
      </c>
      <c r="AI81">
        <f t="shared" si="26"/>
        <v>7.4901282429322424E-3</v>
      </c>
      <c r="AJ81">
        <f t="shared" si="26"/>
        <v>-6.1087176394864502E-2</v>
      </c>
      <c r="AK81">
        <f t="shared" si="26"/>
        <v>-6.3937585290696347E-3</v>
      </c>
      <c r="AL81">
        <f t="shared" si="23"/>
        <v>2.8210613560446518E-3</v>
      </c>
      <c r="AM81">
        <f t="shared" si="23"/>
        <v>3.3076061775632049E-3</v>
      </c>
      <c r="AN81">
        <f t="shared" si="23"/>
        <v>1.1895135184968986E-2</v>
      </c>
      <c r="AO81">
        <f t="shared" si="18"/>
        <v>2.4305846365233986E-5</v>
      </c>
      <c r="AP81">
        <f t="shared" si="21"/>
        <v>-10.624793645393291</v>
      </c>
      <c r="AQ81">
        <f t="shared" si="22"/>
        <v>2.3291777301019819E-10</v>
      </c>
      <c r="AR81">
        <v>59.414999999999999</v>
      </c>
      <c r="AS81" s="13">
        <v>32234</v>
      </c>
      <c r="AT81">
        <v>1.2045109528925277E-2</v>
      </c>
      <c r="AU81">
        <v>7.4170735487528394E-2</v>
      </c>
      <c r="AV81">
        <v>0.46256913583655473</v>
      </c>
      <c r="AW81">
        <v>0.48858150333205469</v>
      </c>
      <c r="AX81">
        <v>0.52396273782190605</v>
      </c>
      <c r="AY81">
        <v>4.0900463800555071</v>
      </c>
      <c r="AZ81">
        <v>0.46393630315121032</v>
      </c>
      <c r="BA81">
        <v>4.0815718189873784E-2</v>
      </c>
      <c r="BB81">
        <v>4.2020024804321487E-2</v>
      </c>
      <c r="BC81">
        <v>3.7056534561776933E-2</v>
      </c>
      <c r="BD81">
        <v>4.1514399820408583</v>
      </c>
      <c r="BE81">
        <v>0.52532990513656164</v>
      </c>
      <c r="BF81">
        <v>0.1022093201752251</v>
      </c>
      <c r="BG81">
        <v>0.10341362678967281</v>
      </c>
      <c r="BH81">
        <v>9.8450136547128253E-2</v>
      </c>
      <c r="BI81">
        <v>7.680530666666667E-2</v>
      </c>
      <c r="BJ81">
        <v>1.3275033333333333E-2</v>
      </c>
      <c r="BK81">
        <v>4.7791176333333327</v>
      </c>
      <c r="BL81">
        <f t="shared" si="24"/>
        <v>1.2116033333332332E-2</v>
      </c>
      <c r="BM81">
        <v>4.0355344333333329</v>
      </c>
      <c r="BN81">
        <f t="shared" si="25"/>
        <v>-1.8464500000000328E-2</v>
      </c>
      <c r="BO81">
        <v>0.81624693421177863</v>
      </c>
      <c r="BP81">
        <v>-1.0053648941127482</v>
      </c>
      <c r="BQ81">
        <v>1.2019385785947796</v>
      </c>
      <c r="BR81">
        <v>-1.4334598554189283E-2</v>
      </c>
      <c r="BS81">
        <v>-7.0072499999999996E-2</v>
      </c>
      <c r="BT81" t="s">
        <v>9</v>
      </c>
      <c r="BU81">
        <v>0.46256913583655473</v>
      </c>
      <c r="BV81">
        <v>0.48858150333205469</v>
      </c>
      <c r="BW81">
        <v>0.52396273782190605</v>
      </c>
      <c r="BX81">
        <v>4.0815718189873784E-2</v>
      </c>
      <c r="BY81">
        <f t="shared" si="15"/>
        <v>2.6112030299960121E-3</v>
      </c>
      <c r="BZ81">
        <f t="shared" si="15"/>
        <v>-1.3738415138891957E-4</v>
      </c>
      <c r="CA81">
        <f t="shared" si="15"/>
        <v>9.4258514995780862E-3</v>
      </c>
      <c r="CB81">
        <f t="shared" si="15"/>
        <v>3.4657093839839392E-3</v>
      </c>
    </row>
    <row r="82" spans="1:80" x14ac:dyDescent="0.25">
      <c r="A82" s="1">
        <v>32417</v>
      </c>
      <c r="B82">
        <v>52.128</v>
      </c>
      <c r="C82">
        <v>0.94659899582273133</v>
      </c>
      <c r="D82">
        <v>0.125170482</v>
      </c>
      <c r="E82">
        <v>5.333333333333333</v>
      </c>
      <c r="F82">
        <v>79.932000000000002</v>
      </c>
      <c r="G82">
        <v>8.1105329466084841E-2</v>
      </c>
      <c r="H82">
        <v>0.20806666666666668</v>
      </c>
      <c r="I82">
        <v>0.96333333333333349</v>
      </c>
      <c r="J82">
        <v>-0.237507731</v>
      </c>
      <c r="K82">
        <v>3.3501374E-2</v>
      </c>
      <c r="L82">
        <v>2.8138815565739825E-4</v>
      </c>
      <c r="M82">
        <v>0.2333866608996438</v>
      </c>
      <c r="N82">
        <v>1.4842764579610945E-3</v>
      </c>
      <c r="O82">
        <v>7.0000000000000007E-2</v>
      </c>
      <c r="P82">
        <f t="shared" si="19"/>
        <v>3.9537022324196345</v>
      </c>
      <c r="Q82">
        <v>-5.4879722335893937E-2</v>
      </c>
      <c r="R82">
        <v>-2.0780786148866568</v>
      </c>
      <c r="S82">
        <v>5.1959738930710958E-2</v>
      </c>
      <c r="T82">
        <v>4.3811762732190429</v>
      </c>
      <c r="U82">
        <v>7.7983970974297115E-2</v>
      </c>
      <c r="V82">
        <v>0.18902128562781059</v>
      </c>
      <c r="W82">
        <v>9.587228635905715E-3</v>
      </c>
      <c r="X82">
        <v>-8.1757755049395566</v>
      </c>
      <c r="Y82">
        <v>-1.4550587120069043</v>
      </c>
      <c r="Z82">
        <f t="shared" si="17"/>
        <v>-6.5128278591606144</v>
      </c>
      <c r="AA82">
        <v>-0.238233646875324</v>
      </c>
      <c r="AB82">
        <v>3.2365561121030603E-2</v>
      </c>
      <c r="AC82">
        <v>-7.4052580494718898E-2</v>
      </c>
      <c r="AD82">
        <f t="shared" si="26"/>
        <v>1.3538906047178223E-2</v>
      </c>
      <c r="AE82">
        <f t="shared" si="26"/>
        <v>1.5047560165277127E-3</v>
      </c>
      <c r="AF82">
        <f t="shared" si="26"/>
        <v>1.5640739383175895E-2</v>
      </c>
      <c r="AG82">
        <f t="shared" si="26"/>
        <v>-1.2650223065867675E-3</v>
      </c>
      <c r="AH82">
        <f t="shared" si="26"/>
        <v>-1.6625315553975284E-3</v>
      </c>
      <c r="AI82">
        <f t="shared" si="26"/>
        <v>4.8094419373090475E-3</v>
      </c>
      <c r="AJ82">
        <f t="shared" si="26"/>
        <v>0.23213757670143867</v>
      </c>
      <c r="AK82">
        <f t="shared" si="26"/>
        <v>-8.8091816422433394E-3</v>
      </c>
      <c r="AL82">
        <f t="shared" si="23"/>
        <v>1.1307033672188993E-2</v>
      </c>
      <c r="AM82">
        <f t="shared" si="23"/>
        <v>2.0166716731937484E-3</v>
      </c>
      <c r="AN82">
        <f t="shared" si="23"/>
        <v>2.7419066490686816E-2</v>
      </c>
      <c r="AO82">
        <f t="shared" si="18"/>
        <v>2.476724887718958E-5</v>
      </c>
      <c r="AP82">
        <f t="shared" si="21"/>
        <v>-10.605988387357669</v>
      </c>
      <c r="AQ82">
        <f t="shared" si="22"/>
        <v>4.6140251195559445E-7</v>
      </c>
      <c r="AR82">
        <v>59.929000000000002</v>
      </c>
      <c r="AS82" s="13">
        <v>32325</v>
      </c>
      <c r="AT82">
        <v>1.0806528567708683E-2</v>
      </c>
      <c r="AU82">
        <v>7.8645280397081158E-2</v>
      </c>
      <c r="AV82">
        <v>0.4655932713735868</v>
      </c>
      <c r="AW82">
        <v>0.49233024987425394</v>
      </c>
      <c r="AX82">
        <v>0.52320792482294642</v>
      </c>
      <c r="AY82">
        <v>4.0951139290446994</v>
      </c>
      <c r="AZ82">
        <v>0.47161739660451379</v>
      </c>
      <c r="BA82">
        <v>4.0136577065212842E-2</v>
      </c>
      <c r="BB82">
        <v>4.2315059773300356E-2</v>
      </c>
      <c r="BC82">
        <v>3.7446287145219193E-2</v>
      </c>
      <c r="BD82">
        <v>4.152728582494059</v>
      </c>
      <c r="BE82">
        <v>0.52923205005387342</v>
      </c>
      <c r="BF82">
        <v>9.7751230514572462E-2</v>
      </c>
      <c r="BG82">
        <v>9.9929713222659977E-2</v>
      </c>
      <c r="BH82">
        <v>9.5060940594578813E-2</v>
      </c>
      <c r="BI82">
        <v>8.1301646666666672E-2</v>
      </c>
      <c r="BJ82">
        <v>1.456462E-2</v>
      </c>
      <c r="BK82">
        <v>4.7899849333333337</v>
      </c>
      <c r="BL82">
        <f t="shared" si="24"/>
        <v>1.0867300000001023E-2</v>
      </c>
      <c r="BM82">
        <v>4.0476374999999996</v>
      </c>
      <c r="BN82">
        <f t="shared" si="25"/>
        <v>1.2103066666666606E-2</v>
      </c>
      <c r="BO82">
        <v>1.9683252304725667</v>
      </c>
      <c r="BP82">
        <v>-0.38044411946610901</v>
      </c>
      <c r="BQ82">
        <v>-3.3294781339382831E-3</v>
      </c>
      <c r="BR82">
        <v>-3.8644659015130957E-2</v>
      </c>
      <c r="BS82">
        <v>0.1482656</v>
      </c>
      <c r="BT82" t="s">
        <v>9</v>
      </c>
      <c r="BU82">
        <v>0.4655932713735868</v>
      </c>
      <c r="BV82">
        <v>0.49233024987425394</v>
      </c>
      <c r="BW82">
        <v>0.52320792482294642</v>
      </c>
      <c r="BX82">
        <v>4.0136577065212842E-2</v>
      </c>
      <c r="BY82">
        <f t="shared" si="15"/>
        <v>3.0241355370320688E-3</v>
      </c>
      <c r="BZ82">
        <f t="shared" si="15"/>
        <v>3.748746542199255E-3</v>
      </c>
      <c r="CA82">
        <f t="shared" si="15"/>
        <v>-7.5481299895963083E-4</v>
      </c>
      <c r="CB82">
        <f t="shared" si="15"/>
        <v>-6.7914112466094245E-4</v>
      </c>
    </row>
    <row r="83" spans="1:80" x14ac:dyDescent="0.25">
      <c r="A83" s="1">
        <v>32509</v>
      </c>
      <c r="B83">
        <v>52.676000000000002</v>
      </c>
      <c r="C83">
        <v>0.94794889547588645</v>
      </c>
      <c r="D83">
        <v>0.12578439799999999</v>
      </c>
      <c r="E83">
        <v>5.2</v>
      </c>
      <c r="F83">
        <v>79.373999999999995</v>
      </c>
      <c r="G83">
        <v>8.9248346814935237E-2</v>
      </c>
      <c r="H83">
        <v>0.24349999999999999</v>
      </c>
      <c r="I83">
        <v>0.36</v>
      </c>
      <c r="J83">
        <v>-0.227318838</v>
      </c>
      <c r="K83">
        <v>0.26800416700000002</v>
      </c>
      <c r="L83">
        <v>2.8355035446485767E-4</v>
      </c>
      <c r="M83">
        <v>0.23366781310765261</v>
      </c>
      <c r="N83">
        <v>1.564812970668504E-3</v>
      </c>
      <c r="O83">
        <v>-1.28</v>
      </c>
      <c r="P83">
        <f t="shared" si="19"/>
        <v>3.9641599438479735</v>
      </c>
      <c r="Q83">
        <v>-5.3454685906047093E-2</v>
      </c>
      <c r="R83">
        <v>-2.0731859646647446</v>
      </c>
      <c r="S83">
        <v>5.0693114315518165E-2</v>
      </c>
      <c r="T83">
        <v>4.3741708587082977</v>
      </c>
      <c r="U83">
        <v>8.5487868286408863E-2</v>
      </c>
      <c r="V83">
        <v>0.21792998426132237</v>
      </c>
      <c r="W83">
        <v>3.5935355101302181E-3</v>
      </c>
      <c r="X83">
        <v>-8.1681208334085351</v>
      </c>
      <c r="Y83">
        <v>-1.4538547743181949</v>
      </c>
      <c r="Z83">
        <f t="shared" si="17"/>
        <v>-6.459988969691679</v>
      </c>
      <c r="AA83">
        <v>-0.227113586641394</v>
      </c>
      <c r="AB83">
        <v>0.26862400886480498</v>
      </c>
      <c r="AC83">
        <v>0.181340629542317</v>
      </c>
      <c r="AD83">
        <f t="shared" si="26"/>
        <v>1.0457711428339067E-2</v>
      </c>
      <c r="AE83">
        <f t="shared" si="26"/>
        <v>1.4250364298468432E-3</v>
      </c>
      <c r="AF83">
        <f t="shared" si="26"/>
        <v>4.8926502219122092E-3</v>
      </c>
      <c r="AG83">
        <f t="shared" si="26"/>
        <v>-1.2666246151927935E-3</v>
      </c>
      <c r="AH83">
        <f t="shared" si="26"/>
        <v>-7.0054145107452115E-3</v>
      </c>
      <c r="AI83">
        <f t="shared" si="26"/>
        <v>7.5038973121117486E-3</v>
      </c>
      <c r="AJ83">
        <f t="shared" si="26"/>
        <v>2.8908698633511781E-2</v>
      </c>
      <c r="AK83">
        <f t="shared" si="26"/>
        <v>-5.9936931257754972E-3</v>
      </c>
      <c r="AL83">
        <f t="shared" si="23"/>
        <v>7.6546715310215063E-3</v>
      </c>
      <c r="AM83">
        <f t="shared" si="23"/>
        <v>1.2039376887094111E-3</v>
      </c>
      <c r="AN83">
        <f t="shared" si="23"/>
        <v>5.2838889468935335E-2</v>
      </c>
      <c r="AO83">
        <f t="shared" si="18"/>
        <v>2.5842038720930492E-5</v>
      </c>
      <c r="AP83">
        <f t="shared" si="21"/>
        <v>-10.563507984293318</v>
      </c>
      <c r="AQ83">
        <f t="shared" si="22"/>
        <v>1.0747898437409115E-6</v>
      </c>
      <c r="AR83">
        <v>60.552999999999997</v>
      </c>
      <c r="AS83" s="13">
        <v>32417</v>
      </c>
      <c r="AT83">
        <v>1.1233113675953999E-2</v>
      </c>
      <c r="AU83">
        <v>8.5106373685628012E-2</v>
      </c>
      <c r="AV83">
        <v>0.47459354358225919</v>
      </c>
      <c r="AW83">
        <v>0.50336804724281436</v>
      </c>
      <c r="AX83">
        <v>0.53046268134130836</v>
      </c>
      <c r="AY83">
        <v>4.1061845979771334</v>
      </c>
      <c r="AZ83">
        <v>0.47886263943526369</v>
      </c>
      <c r="BA83">
        <v>4.6493589511456213E-2</v>
      </c>
      <c r="BB83">
        <v>4.9367553043740242E-2</v>
      </c>
      <c r="BC83">
        <v>4.4371659904510252E-2</v>
      </c>
      <c r="BD83">
        <v>4.1620537357361833</v>
      </c>
      <c r="BE83">
        <v>0.53473177719431286</v>
      </c>
      <c r="BF83">
        <v>0.10236272727050538</v>
      </c>
      <c r="BG83">
        <v>0.10523669080278941</v>
      </c>
      <c r="BH83">
        <v>0.10024079766355942</v>
      </c>
      <c r="BI83">
        <v>9.023287666666667E-2</v>
      </c>
      <c r="BJ83">
        <v>1.4355046666666668E-2</v>
      </c>
      <c r="BK83">
        <v>4.8012793666666669</v>
      </c>
      <c r="BL83">
        <f t="shared" si="24"/>
        <v>1.1294433333333131E-2</v>
      </c>
      <c r="BM83">
        <v>4.0534733000000003</v>
      </c>
      <c r="BN83">
        <f t="shared" si="25"/>
        <v>5.8358000000007237E-3</v>
      </c>
      <c r="BO83">
        <v>1.4830855751355916</v>
      </c>
      <c r="BP83">
        <v>-1.6991726878495832</v>
      </c>
      <c r="BQ83">
        <v>1.3898113718701188</v>
      </c>
      <c r="BR83">
        <v>0.18082398937379798</v>
      </c>
      <c r="BS83">
        <v>0.1082451</v>
      </c>
      <c r="BT83" t="s">
        <v>9</v>
      </c>
      <c r="BU83">
        <v>0.47459354358225919</v>
      </c>
      <c r="BV83">
        <v>0.50336804724281436</v>
      </c>
      <c r="BW83">
        <v>0.53046268134130836</v>
      </c>
      <c r="BX83">
        <v>4.6493589511456213E-2</v>
      </c>
      <c r="BY83">
        <f t="shared" si="15"/>
        <v>9.0002722086723885E-3</v>
      </c>
      <c r="BZ83">
        <f t="shared" si="15"/>
        <v>1.103779736856042E-2</v>
      </c>
      <c r="CA83">
        <f t="shared" si="15"/>
        <v>7.2547565183619378E-3</v>
      </c>
      <c r="CB83">
        <f t="shared" si="15"/>
        <v>6.3570124462433708E-3</v>
      </c>
    </row>
    <row r="84" spans="1:80" x14ac:dyDescent="0.25">
      <c r="A84" s="1">
        <v>32599</v>
      </c>
      <c r="B84">
        <v>53.042999999999999</v>
      </c>
      <c r="C84">
        <v>0.9476597832004614</v>
      </c>
      <c r="D84">
        <v>0.12193061400000001</v>
      </c>
      <c r="E84">
        <v>5.2333333333333334</v>
      </c>
      <c r="F84">
        <v>78.498000000000005</v>
      </c>
      <c r="G84">
        <v>9.3497105761881985E-2</v>
      </c>
      <c r="H84">
        <v>0.43469999999999998</v>
      </c>
      <c r="I84">
        <v>5.6666666666666671E-2</v>
      </c>
      <c r="J84">
        <v>0.12788860599999999</v>
      </c>
      <c r="K84">
        <v>0.21072761100000001</v>
      </c>
      <c r="L84">
        <v>2.8490476855482389E-4</v>
      </c>
      <c r="M84">
        <v>0.23467216859518303</v>
      </c>
      <c r="N84">
        <v>1.6827981823845997E-3</v>
      </c>
      <c r="O84">
        <v>-2.12</v>
      </c>
      <c r="P84">
        <f t="shared" si="19"/>
        <v>3.9711029053640621</v>
      </c>
      <c r="Q84">
        <v>-5.3759719619934337E-2</v>
      </c>
      <c r="R84">
        <v>-2.1043031337464351</v>
      </c>
      <c r="S84">
        <v>5.1009920907744921E-2</v>
      </c>
      <c r="T84">
        <v>4.3630731467567943</v>
      </c>
      <c r="U84">
        <v>8.9380914365642841E-2</v>
      </c>
      <c r="V84">
        <v>0.36095576812220714</v>
      </c>
      <c r="W84">
        <v>5.6650617173960327E-4</v>
      </c>
      <c r="X84">
        <v>-8.163355578956315</v>
      </c>
      <c r="Y84">
        <v>-1.4495657660489414</v>
      </c>
      <c r="Z84">
        <f t="shared" si="17"/>
        <v>-6.387297286362231</v>
      </c>
      <c r="AA84">
        <v>0.12746031980713801</v>
      </c>
      <c r="AB84">
        <v>0.21003527760721699</v>
      </c>
      <c r="AC84">
        <v>0.14540563579201801</v>
      </c>
      <c r="AD84">
        <f t="shared" si="26"/>
        <v>6.9429615160885305E-3</v>
      </c>
      <c r="AE84">
        <f t="shared" si="26"/>
        <v>-3.0503371388724415E-4</v>
      </c>
      <c r="AF84">
        <f t="shared" si="26"/>
        <v>-3.1117169081690488E-2</v>
      </c>
      <c r="AG84">
        <f t="shared" si="26"/>
        <v>3.1680659222675656E-4</v>
      </c>
      <c r="AH84">
        <f t="shared" si="26"/>
        <v>-1.1097711951503442E-2</v>
      </c>
      <c r="AI84">
        <f t="shared" si="26"/>
        <v>3.8930460792339777E-3</v>
      </c>
      <c r="AJ84">
        <f t="shared" si="26"/>
        <v>0.14302578386088477</v>
      </c>
      <c r="AK84">
        <f t="shared" si="26"/>
        <v>-3.0270293383906147E-3</v>
      </c>
      <c r="AL84">
        <f t="shared" si="23"/>
        <v>4.7652544522200913E-3</v>
      </c>
      <c r="AM84">
        <f t="shared" si="23"/>
        <v>4.2890082692534914E-3</v>
      </c>
      <c r="AN84">
        <f t="shared" si="23"/>
        <v>7.2691683329447976E-2</v>
      </c>
      <c r="AO84">
        <f t="shared" si="18"/>
        <v>2.7497600940955581E-5</v>
      </c>
      <c r="AP84">
        <f t="shared" si="21"/>
        <v>-10.501411795607956</v>
      </c>
      <c r="AQ84">
        <f t="shared" si="22"/>
        <v>1.6555622200250896E-6</v>
      </c>
      <c r="AR84">
        <v>61.198</v>
      </c>
      <c r="AS84" s="13">
        <v>32509</v>
      </c>
      <c r="AT84">
        <v>1.59079263143986E-2</v>
      </c>
      <c r="AU84">
        <v>8.2039389839847737E-2</v>
      </c>
      <c r="AV84">
        <v>0.48419925838820738</v>
      </c>
      <c r="AW84">
        <v>0.51640994172963928</v>
      </c>
      <c r="AX84">
        <v>0.54880385774775819</v>
      </c>
      <c r="AY84">
        <v>4.1208169911931645</v>
      </c>
      <c r="AZ84">
        <v>0.48761014686333076</v>
      </c>
      <c r="BA84">
        <v>5.5560054145848192E-2</v>
      </c>
      <c r="BB84">
        <v>5.8520455738961807E-2</v>
      </c>
      <c r="BC84">
        <v>5.1760146555868969E-2</v>
      </c>
      <c r="BD84">
        <v>4.1854215905527159</v>
      </c>
      <c r="BE84">
        <v>0.55221474622288158</v>
      </c>
      <c r="BF84">
        <v>0.12016465350539901</v>
      </c>
      <c r="BG84">
        <v>0.12312505509851263</v>
      </c>
      <c r="BH84">
        <v>0.11636474591541979</v>
      </c>
      <c r="BI84">
        <v>9.2821429999999996E-2</v>
      </c>
      <c r="BJ84">
        <v>1.6160896666666664E-2</v>
      </c>
      <c r="BK84">
        <v>4.8173146666666673</v>
      </c>
      <c r="BL84">
        <f t="shared" si="24"/>
        <v>1.6035300000000419E-2</v>
      </c>
      <c r="BM84">
        <v>4.0347317666666669</v>
      </c>
      <c r="BN84">
        <f t="shared" si="25"/>
        <v>-1.8741533333333393E-2</v>
      </c>
      <c r="BO84">
        <v>-0.53621958784941959</v>
      </c>
      <c r="BP84">
        <v>-2.2798713160064668</v>
      </c>
      <c r="BQ84">
        <v>-1.0757955465163089</v>
      </c>
      <c r="BR84">
        <v>-1.5515090248779968</v>
      </c>
      <c r="BS84">
        <v>4.7878933333333339E-2</v>
      </c>
      <c r="BT84" t="s">
        <v>9</v>
      </c>
      <c r="BU84">
        <v>0.48419925838820738</v>
      </c>
      <c r="BV84">
        <v>0.51640994172963928</v>
      </c>
      <c r="BW84">
        <v>0.54880385774775819</v>
      </c>
      <c r="BX84">
        <v>5.5560054145848192E-2</v>
      </c>
      <c r="BY84">
        <f t="shared" si="15"/>
        <v>9.6057148059481845E-3</v>
      </c>
      <c r="BZ84">
        <f t="shared" si="15"/>
        <v>1.3041894486824912E-2</v>
      </c>
      <c r="CA84">
        <f t="shared" si="15"/>
        <v>1.8341176406449833E-2</v>
      </c>
      <c r="CB84">
        <f t="shared" si="15"/>
        <v>9.0664646343919797E-3</v>
      </c>
    </row>
    <row r="85" spans="1:80" x14ac:dyDescent="0.25">
      <c r="A85" s="1">
        <v>32690</v>
      </c>
      <c r="B85">
        <v>53.417999999999999</v>
      </c>
      <c r="C85">
        <v>0.94733348204807077</v>
      </c>
      <c r="D85">
        <v>0.12117937400000001</v>
      </c>
      <c r="E85">
        <v>5.2333333333333334</v>
      </c>
      <c r="F85">
        <v>78.625</v>
      </c>
      <c r="G85">
        <v>8.8432362568647185E-2</v>
      </c>
      <c r="H85">
        <v>0.55556666666666665</v>
      </c>
      <c r="I85">
        <v>-3.3333333333333453E-3</v>
      </c>
      <c r="J85">
        <v>0.26111062699999998</v>
      </c>
      <c r="K85">
        <v>4.6421434999999997E-2</v>
      </c>
      <c r="L85">
        <v>2.8626702822049066E-4</v>
      </c>
      <c r="M85">
        <v>0.235463871200324</v>
      </c>
      <c r="N85">
        <v>1.8324205171077123E-3</v>
      </c>
      <c r="O85">
        <v>2.1</v>
      </c>
      <c r="P85">
        <f t="shared" si="19"/>
        <v>3.9781477678195891</v>
      </c>
      <c r="Q85">
        <v>-5.4104102010731771E-2</v>
      </c>
      <c r="R85">
        <v>-2.1104834013475924</v>
      </c>
      <c r="S85">
        <v>5.1009920907744921E-2</v>
      </c>
      <c r="T85">
        <v>4.3646897150206048</v>
      </c>
      <c r="U85">
        <v>8.4738461561207359E-2</v>
      </c>
      <c r="V85">
        <v>0.4418398951106719</v>
      </c>
      <c r="W85">
        <v>-3.3333888901231208E-5</v>
      </c>
      <c r="X85">
        <v>-8.1585855176319644</v>
      </c>
      <c r="Y85">
        <v>-1.4461977904567735</v>
      </c>
      <c r="Z85">
        <f t="shared" si="17"/>
        <v>-6.3021174991644955</v>
      </c>
      <c r="AA85">
        <v>0.26073773760038499</v>
      </c>
      <c r="AB85">
        <v>4.5685718094143998E-2</v>
      </c>
      <c r="AC85">
        <v>-0.35415028936202098</v>
      </c>
      <c r="AD85">
        <f t="shared" si="26"/>
        <v>7.0448624555270456E-3</v>
      </c>
      <c r="AE85">
        <f t="shared" si="26"/>
        <v>-3.4438239079743332E-4</v>
      </c>
      <c r="AF85">
        <f t="shared" si="26"/>
        <v>-6.1802676011573077E-3</v>
      </c>
      <c r="AG85">
        <f t="shared" si="26"/>
        <v>0</v>
      </c>
      <c r="AH85">
        <f t="shared" si="26"/>
        <v>1.6165682638105139E-3</v>
      </c>
      <c r="AI85">
        <f t="shared" si="26"/>
        <v>-4.6424528044354818E-3</v>
      </c>
      <c r="AJ85">
        <f t="shared" si="26"/>
        <v>8.0884126988464755E-2</v>
      </c>
      <c r="AK85">
        <f t="shared" si="26"/>
        <v>-5.9984006064083451E-4</v>
      </c>
      <c r="AL85">
        <f t="shared" si="23"/>
        <v>4.7700613243506496E-3</v>
      </c>
      <c r="AM85">
        <f t="shared" si="23"/>
        <v>3.3679755921678378E-3</v>
      </c>
      <c r="AN85">
        <f t="shared" si="23"/>
        <v>8.5179787197735557E-2</v>
      </c>
      <c r="AO85">
        <f t="shared" si="18"/>
        <v>2.9725371353843981E-5</v>
      </c>
      <c r="AP85">
        <f t="shared" si="21"/>
        <v>-10.423509622485012</v>
      </c>
      <c r="AQ85">
        <f t="shared" si="22"/>
        <v>2.2277704128883994E-6</v>
      </c>
      <c r="AR85">
        <v>61.645000000000003</v>
      </c>
      <c r="AS85" s="13">
        <v>32599</v>
      </c>
      <c r="AT85">
        <v>7.7582369005534816E-3</v>
      </c>
      <c r="AU85">
        <v>7.4973034696748E-2</v>
      </c>
      <c r="AV85">
        <v>0.48580252858832401</v>
      </c>
      <c r="AW85">
        <v>0.52085493701681229</v>
      </c>
      <c r="AX85">
        <v>0.55008233930491601</v>
      </c>
      <c r="AY85">
        <v>4.1263654254749644</v>
      </c>
      <c r="AZ85">
        <v>0.48768258322032593</v>
      </c>
      <c r="BA85">
        <v>5.6616718235665386E-2</v>
      </c>
      <c r="BB85">
        <v>5.9714342698466261E-2</v>
      </c>
      <c r="BC85">
        <v>4.9779587940902648E-2</v>
      </c>
      <c r="BD85">
        <v>4.1906452361915569</v>
      </c>
      <c r="BE85">
        <v>0.55196239393691793</v>
      </c>
      <c r="BF85">
        <v>0.12089652895225739</v>
      </c>
      <c r="BG85">
        <v>0.12399415341505826</v>
      </c>
      <c r="BH85">
        <v>0.11405939865749465</v>
      </c>
      <c r="BI85">
        <v>8.6941409999999997E-2</v>
      </c>
      <c r="BJ85">
        <v>1.6588176666666666E-2</v>
      </c>
      <c r="BK85">
        <v>4.8251079666666667</v>
      </c>
      <c r="BL85">
        <f t="shared" si="24"/>
        <v>7.7932999999994479E-3</v>
      </c>
      <c r="BM85">
        <v>3.973626166666667</v>
      </c>
      <c r="BN85">
        <f t="shared" si="25"/>
        <v>-6.1105599999999871E-2</v>
      </c>
      <c r="BO85">
        <v>-0.43956495452117439</v>
      </c>
      <c r="BP85">
        <v>-2.1091452581327168</v>
      </c>
      <c r="BQ85">
        <v>-0.59999907498263594</v>
      </c>
      <c r="BR85">
        <v>-0.34632533271079674</v>
      </c>
      <c r="BS85">
        <v>-1.7414433333333333E-2</v>
      </c>
      <c r="BT85" t="s">
        <v>9</v>
      </c>
      <c r="BU85">
        <v>0.48580252858832401</v>
      </c>
      <c r="BV85">
        <v>0.52085493701681229</v>
      </c>
      <c r="BW85">
        <v>0.55008233930491601</v>
      </c>
      <c r="BX85">
        <v>5.6616718235665386E-2</v>
      </c>
      <c r="BY85">
        <f t="shared" ref="BY85:CB148" si="27">BU85-BU84</f>
        <v>1.6032702001166355E-3</v>
      </c>
      <c r="BZ85">
        <f t="shared" si="27"/>
        <v>4.4449952871730147E-3</v>
      </c>
      <c r="CA85">
        <f t="shared" si="27"/>
        <v>1.2784815571578179E-3</v>
      </c>
      <c r="CB85">
        <f t="shared" si="27"/>
        <v>1.0566640898171942E-3</v>
      </c>
    </row>
    <row r="86" spans="1:80" x14ac:dyDescent="0.25">
      <c r="A86" s="1">
        <v>32782</v>
      </c>
      <c r="B86">
        <v>53.426000000000002</v>
      </c>
      <c r="C86">
        <v>0.94637131875343183</v>
      </c>
      <c r="D86">
        <v>0.12593886600000001</v>
      </c>
      <c r="E86">
        <v>5.3666666666666671</v>
      </c>
      <c r="F86">
        <v>79.027000000000001</v>
      </c>
      <c r="G86">
        <v>8.0597421200113054E-2</v>
      </c>
      <c r="H86">
        <v>0.58876666666666666</v>
      </c>
      <c r="I86">
        <v>-4.6259292692714846E-18</v>
      </c>
      <c r="J86">
        <v>0.127093863</v>
      </c>
      <c r="K86">
        <v>5.0800333000000003E-2</v>
      </c>
      <c r="L86">
        <v>2.8567303681998523E-4</v>
      </c>
      <c r="M86">
        <v>0.23548859486069251</v>
      </c>
      <c r="N86">
        <v>1.8468810488829947E-3</v>
      </c>
      <c r="O86">
        <v>-1</v>
      </c>
      <c r="P86">
        <f t="shared" si="19"/>
        <v>3.978297518858767</v>
      </c>
      <c r="Q86">
        <v>-5.5120272405426794E-2</v>
      </c>
      <c r="R86">
        <v>-2.0719586802498351</v>
      </c>
      <c r="S86">
        <v>5.2276144565371066E-2</v>
      </c>
      <c r="T86">
        <v>4.3697895662281221</v>
      </c>
      <c r="U86">
        <v>7.751405597311424E-2</v>
      </c>
      <c r="V86">
        <v>0.46295803389398754</v>
      </c>
      <c r="W86">
        <v>0</v>
      </c>
      <c r="X86">
        <v>-8.160662629030071</v>
      </c>
      <c r="Y86">
        <v>-1.446092796164683</v>
      </c>
      <c r="Z86">
        <f t="shared" si="17"/>
        <v>-6.2942569821762602</v>
      </c>
      <c r="AA86">
        <v>0.12798060485279</v>
      </c>
      <c r="AB86">
        <v>5.0612025165866902E-2</v>
      </c>
      <c r="AC86">
        <v>0.17513075449939899</v>
      </c>
      <c r="AD86">
        <f t="shared" si="26"/>
        <v>1.4975103917791444E-4</v>
      </c>
      <c r="AE86">
        <f t="shared" si="26"/>
        <v>-1.0161703946950235E-3</v>
      </c>
      <c r="AF86">
        <f t="shared" si="26"/>
        <v>3.8524721097757286E-2</v>
      </c>
      <c r="AG86">
        <f t="shared" si="26"/>
        <v>1.2662236576261449E-3</v>
      </c>
      <c r="AH86">
        <f t="shared" si="26"/>
        <v>5.0998512075173252E-3</v>
      </c>
      <c r="AI86">
        <f t="shared" si="26"/>
        <v>-7.2244055880931191E-3</v>
      </c>
      <c r="AJ86">
        <f t="shared" si="26"/>
        <v>2.1118138783315643E-2</v>
      </c>
      <c r="AK86">
        <f t="shared" si="26"/>
        <v>3.3333888901231208E-5</v>
      </c>
      <c r="AL86">
        <f t="shared" si="23"/>
        <v>-2.0771113981066236E-3</v>
      </c>
      <c r="AM86">
        <f t="shared" si="23"/>
        <v>1.0499429209054334E-4</v>
      </c>
      <c r="AN86">
        <f t="shared" si="23"/>
        <v>7.860516988235311E-3</v>
      </c>
      <c r="AO86">
        <f t="shared" si="18"/>
        <v>2.9748100136637372E-5</v>
      </c>
      <c r="AP86">
        <f t="shared" si="21"/>
        <v>-10.422745288965199</v>
      </c>
      <c r="AQ86">
        <f t="shared" si="22"/>
        <v>2.2728782793391431E-8</v>
      </c>
      <c r="AR86">
        <v>62.084000000000003</v>
      </c>
      <c r="AS86" s="13">
        <v>32690</v>
      </c>
      <c r="AT86">
        <v>1.0063730363794593E-2</v>
      </c>
      <c r="AU86">
        <v>7.2650091307027709E-2</v>
      </c>
      <c r="AV86">
        <v>0.47820493809567027</v>
      </c>
      <c r="AW86">
        <v>0.50794560407547151</v>
      </c>
      <c r="AX86">
        <v>0.53957831133457623</v>
      </c>
      <c r="AY86">
        <v>4.119654412819223</v>
      </c>
      <c r="AZ86">
        <v>0.47707390363343188</v>
      </c>
      <c r="BA86">
        <v>5.2039015684759715E-2</v>
      </c>
      <c r="BB86">
        <v>5.4199751556985365E-2</v>
      </c>
      <c r="BC86">
        <v>4.4524174029028363E-2</v>
      </c>
      <c r="BD86">
        <v>4.1810277860581291</v>
      </c>
      <c r="BE86">
        <v>0.53844727687233784</v>
      </c>
      <c r="BF86">
        <v>0.11341238892366567</v>
      </c>
      <c r="BG86">
        <v>0.11557312479589132</v>
      </c>
      <c r="BH86">
        <v>0.10589754726793432</v>
      </c>
      <c r="BI86">
        <v>8.2622829999999994E-2</v>
      </c>
      <c r="BJ86">
        <v>1.5946763333333332E-2</v>
      </c>
      <c r="BK86">
        <v>4.8352188333333332</v>
      </c>
      <c r="BL86">
        <f t="shared" si="24"/>
        <v>1.0110866666666496E-2</v>
      </c>
      <c r="BM86">
        <v>3.9445252333333336</v>
      </c>
      <c r="BN86">
        <f t="shared" si="25"/>
        <v>-2.9100933333333412E-2</v>
      </c>
      <c r="BO86">
        <v>-9.3164192021290837E-2</v>
      </c>
      <c r="BP86">
        <v>-1.4706219164599492</v>
      </c>
      <c r="BQ86">
        <v>-0.61437665240419237</v>
      </c>
      <c r="BR86">
        <v>-0.22389902044138932</v>
      </c>
      <c r="BS86">
        <v>1.224016666666667E-2</v>
      </c>
      <c r="BT86" t="s">
        <v>9</v>
      </c>
      <c r="BU86">
        <v>0.47820493809567027</v>
      </c>
      <c r="BV86">
        <v>0.50794560407547151</v>
      </c>
      <c r="BW86">
        <v>0.53957831133457623</v>
      </c>
      <c r="BX86">
        <v>5.2039015684759715E-2</v>
      </c>
      <c r="BY86">
        <f t="shared" si="27"/>
        <v>-7.5975904926537385E-3</v>
      </c>
      <c r="BZ86">
        <f t="shared" si="27"/>
        <v>-1.2909332941340779E-2</v>
      </c>
      <c r="CA86">
        <f t="shared" si="27"/>
        <v>-1.050402797033978E-2</v>
      </c>
      <c r="CB86">
        <f t="shared" si="27"/>
        <v>-4.5777025509056712E-3</v>
      </c>
    </row>
    <row r="87" spans="1:80" x14ac:dyDescent="0.25">
      <c r="A87" s="1">
        <v>32874</v>
      </c>
      <c r="B87">
        <v>54.084000000000003</v>
      </c>
      <c r="C87">
        <v>0.94699531462008146</v>
      </c>
      <c r="D87">
        <v>0.12812944400000001</v>
      </c>
      <c r="E87">
        <v>5.3</v>
      </c>
      <c r="F87">
        <v>79.33</v>
      </c>
      <c r="G87">
        <v>7.8859818217779751E-2</v>
      </c>
      <c r="H87">
        <v>0.38740000000000002</v>
      </c>
      <c r="I87">
        <v>0.4</v>
      </c>
      <c r="J87">
        <v>-9.3937111000000004E-2</v>
      </c>
      <c r="K87">
        <v>1.9806254999999998E-2</v>
      </c>
      <c r="L87">
        <v>2.8688733290897517E-4</v>
      </c>
      <c r="M87">
        <v>0.23810117344712084</v>
      </c>
      <c r="N87">
        <v>1.7838602447132047E-3</v>
      </c>
      <c r="O87">
        <v>0.99</v>
      </c>
      <c r="P87">
        <f t="shared" si="19"/>
        <v>3.9905383934965117</v>
      </c>
      <c r="Q87">
        <v>-5.446113341116892E-2</v>
      </c>
      <c r="R87">
        <v>-2.0547142448129221</v>
      </c>
      <c r="S87">
        <v>5.1643233151838386E-2</v>
      </c>
      <c r="T87">
        <v>4.3736163673139119</v>
      </c>
      <c r="U87">
        <v>7.5904759594723925E-2</v>
      </c>
      <c r="V87">
        <v>0.32743149196906385</v>
      </c>
      <c r="W87">
        <v>3.9920212695374567E-3</v>
      </c>
      <c r="X87">
        <v>-8.1564209875411553</v>
      </c>
      <c r="Y87">
        <v>-1.4350595971221245</v>
      </c>
      <c r="Z87">
        <f t="shared" si="17"/>
        <v>-6.3289755860581574</v>
      </c>
      <c r="AA87">
        <v>-9.5589696936671298E-2</v>
      </c>
      <c r="AB87">
        <v>1.9552976513415199E-2</v>
      </c>
      <c r="AC87">
        <v>0.38678329774668402</v>
      </c>
      <c r="AD87">
        <f t="shared" si="26"/>
        <v>1.2240874637744703E-2</v>
      </c>
      <c r="AE87">
        <f t="shared" si="26"/>
        <v>6.5913899425787403E-4</v>
      </c>
      <c r="AF87">
        <f t="shared" si="26"/>
        <v>1.7244435436913008E-2</v>
      </c>
      <c r="AG87">
        <f t="shared" si="26"/>
        <v>-6.3291141353268021E-4</v>
      </c>
      <c r="AH87">
        <f t="shared" si="26"/>
        <v>3.8268010857898105E-3</v>
      </c>
      <c r="AI87">
        <f t="shared" si="26"/>
        <v>-1.6092963783903153E-3</v>
      </c>
      <c r="AJ87">
        <f t="shared" si="26"/>
        <v>-0.13552654192492369</v>
      </c>
      <c r="AK87">
        <f t="shared" si="26"/>
        <v>3.9920212695374567E-3</v>
      </c>
      <c r="AL87">
        <f t="shared" si="23"/>
        <v>4.2416414889157039E-3</v>
      </c>
      <c r="AM87">
        <f t="shared" si="23"/>
        <v>1.1033199042558506E-2</v>
      </c>
      <c r="AN87">
        <f t="shared" si="23"/>
        <v>-3.4718603881897181E-2</v>
      </c>
      <c r="AO87">
        <f t="shared" si="18"/>
        <v>2.8426239677362476E-5</v>
      </c>
      <c r="AP87">
        <f t="shared" si="21"/>
        <v>-10.468197907058343</v>
      </c>
      <c r="AQ87">
        <f t="shared" si="22"/>
        <v>-1.3218604592748967E-6</v>
      </c>
      <c r="AR87">
        <v>62.753999999999998</v>
      </c>
      <c r="AS87" s="13">
        <v>32782</v>
      </c>
      <c r="AT87">
        <v>1.6923487528555679E-2</v>
      </c>
      <c r="AU87">
        <v>7.5229591189655914E-2</v>
      </c>
      <c r="AV87">
        <v>0.47801822511861253</v>
      </c>
      <c r="AW87">
        <v>0.51367973719439353</v>
      </c>
      <c r="AX87">
        <v>0.54565338162969057</v>
      </c>
      <c r="AY87">
        <v>4.1295488730316796</v>
      </c>
      <c r="AZ87">
        <v>0.47869213970953634</v>
      </c>
      <c r="BA87">
        <v>4.8943857461564322E-2</v>
      </c>
      <c r="BB87">
        <v>5.2012848843810244E-2</v>
      </c>
      <c r="BC87">
        <v>4.4098563784895572E-2</v>
      </c>
      <c r="BD87">
        <v>4.1971840295427576</v>
      </c>
      <c r="BE87">
        <v>0.54632729622061438</v>
      </c>
      <c r="BF87">
        <v>0.11657901397264236</v>
      </c>
      <c r="BG87">
        <v>0.11964800535488829</v>
      </c>
      <c r="BH87">
        <v>0.11173372029597362</v>
      </c>
      <c r="BI87">
        <v>7.9273163333333327E-2</v>
      </c>
      <c r="BJ87">
        <v>1.4166499999999999E-2</v>
      </c>
      <c r="BK87">
        <v>4.8522845000000006</v>
      </c>
      <c r="BL87">
        <f t="shared" si="24"/>
        <v>1.7065666666667312E-2</v>
      </c>
      <c r="BM87">
        <v>3.9266092666666665</v>
      </c>
      <c r="BN87">
        <f t="shared" si="25"/>
        <v>-1.791596666666706E-2</v>
      </c>
      <c r="BO87">
        <v>1.2337644895125208</v>
      </c>
      <c r="BP87">
        <v>-0.78447904662425616</v>
      </c>
      <c r="BQ87">
        <v>1.0513087584487968</v>
      </c>
      <c r="BR87">
        <v>0.1529420551076858</v>
      </c>
      <c r="BS87">
        <v>8.5913300000000012E-2</v>
      </c>
      <c r="BT87">
        <v>-7.7726666666666664E-3</v>
      </c>
      <c r="BU87">
        <v>0.47801822511861253</v>
      </c>
      <c r="BV87">
        <v>0.51367973719439353</v>
      </c>
      <c r="BW87">
        <v>0.54565338162969057</v>
      </c>
      <c r="BX87">
        <v>4.8943857461564322E-2</v>
      </c>
      <c r="BY87">
        <f t="shared" si="27"/>
        <v>-1.8671297705774581E-4</v>
      </c>
      <c r="BZ87">
        <f t="shared" si="27"/>
        <v>5.7341331189220135E-3</v>
      </c>
      <c r="CA87">
        <f t="shared" si="27"/>
        <v>6.0750702951143376E-3</v>
      </c>
      <c r="CB87">
        <f t="shared" si="27"/>
        <v>-3.0951582231953934E-3</v>
      </c>
    </row>
    <row r="88" spans="1:80" x14ac:dyDescent="0.25">
      <c r="A88" s="1">
        <v>32964</v>
      </c>
      <c r="B88">
        <v>54.22</v>
      </c>
      <c r="C88">
        <v>0.94662370894819892</v>
      </c>
      <c r="D88">
        <v>0.12029225</v>
      </c>
      <c r="E88">
        <v>5.3333333333333339</v>
      </c>
      <c r="F88">
        <v>80.123000000000005</v>
      </c>
      <c r="G88">
        <v>7.8321227727464554E-2</v>
      </c>
      <c r="H88">
        <v>0.13246666666666668</v>
      </c>
      <c r="I88">
        <v>0.66333333333333333</v>
      </c>
      <c r="J88">
        <v>0.33982032699999998</v>
      </c>
      <c r="K88">
        <v>0.276386733</v>
      </c>
      <c r="L88">
        <v>2.8700586504054712E-4</v>
      </c>
      <c r="M88">
        <v>0.23987674311071083</v>
      </c>
      <c r="N88">
        <v>1.8505932089747123E-3</v>
      </c>
      <c r="O88">
        <v>0.61</v>
      </c>
      <c r="P88">
        <f t="shared" si="19"/>
        <v>3.9930498440705193</v>
      </c>
      <c r="Q88">
        <v>-5.4853615396222771E-2</v>
      </c>
      <c r="R88">
        <v>-2.117831080354347</v>
      </c>
      <c r="S88">
        <v>5.1959738930710958E-2</v>
      </c>
      <c r="T88">
        <v>4.3835629539308636</v>
      </c>
      <c r="U88">
        <v>7.5405413003005142E-2</v>
      </c>
      <c r="V88">
        <v>0.12439814453496402</v>
      </c>
      <c r="W88">
        <v>6.6114295876533863E-3</v>
      </c>
      <c r="X88">
        <v>-8.1560079067321105</v>
      </c>
      <c r="Y88">
        <v>-1.4276300579346171</v>
      </c>
      <c r="Z88">
        <f t="shared" si="17"/>
        <v>-6.2922490377904055</v>
      </c>
      <c r="AA88">
        <v>0.34059286005134098</v>
      </c>
      <c r="AB88">
        <v>0.276021732678842</v>
      </c>
      <c r="AC88">
        <v>-0.27607520133514601</v>
      </c>
      <c r="AD88">
        <f t="shared" si="26"/>
        <v>2.5114505740075899E-3</v>
      </c>
      <c r="AE88">
        <f t="shared" si="26"/>
        <v>-3.9248198505385107E-4</v>
      </c>
      <c r="AF88">
        <f t="shared" si="26"/>
        <v>-6.3116835541424887E-2</v>
      </c>
      <c r="AG88">
        <f t="shared" si="26"/>
        <v>3.1650577887257225E-4</v>
      </c>
      <c r="AH88">
        <f t="shared" si="26"/>
        <v>9.9465866169516914E-3</v>
      </c>
      <c r="AI88">
        <f t="shared" si="26"/>
        <v>-4.9934659171878282E-4</v>
      </c>
      <c r="AJ88">
        <f t="shared" si="26"/>
        <v>-0.20303334743409984</v>
      </c>
      <c r="AK88">
        <f t="shared" si="26"/>
        <v>2.6194083181159296E-3</v>
      </c>
      <c r="AL88">
        <f t="shared" si="23"/>
        <v>4.1308080904478572E-4</v>
      </c>
      <c r="AM88">
        <f t="shared" si="23"/>
        <v>7.429539187507439E-3</v>
      </c>
      <c r="AN88">
        <f t="shared" si="23"/>
        <v>3.6726548267751902E-2</v>
      </c>
      <c r="AO88">
        <f t="shared" si="18"/>
        <v>2.9162948279539094E-5</v>
      </c>
      <c r="AP88">
        <f t="shared" si="21"/>
        <v>-10.442611548954705</v>
      </c>
      <c r="AQ88">
        <f t="shared" si="22"/>
        <v>7.3670860217661796E-7</v>
      </c>
      <c r="AR88">
        <v>63.457000000000001</v>
      </c>
      <c r="AS88" s="13">
        <v>32874</v>
      </c>
      <c r="AT88">
        <v>9.796496248954626E-3</v>
      </c>
      <c r="AU88">
        <v>7.6487225410028142E-2</v>
      </c>
      <c r="AV88">
        <v>0.47452680390767221</v>
      </c>
      <c r="AW88">
        <v>0.50623755180248131</v>
      </c>
      <c r="AX88">
        <v>0.55227776602023781</v>
      </c>
      <c r="AY88">
        <v>4.1340720838630949</v>
      </c>
      <c r="AZ88">
        <v>0.47200204792864686</v>
      </c>
      <c r="BA88">
        <v>4.7115037786474467E-2</v>
      </c>
      <c r="BB88">
        <v>4.9676359691507965E-2</v>
      </c>
      <c r="BC88">
        <v>4.3914137049510027E-2</v>
      </c>
      <c r="BD88">
        <v>4.2118230459756605</v>
      </c>
      <c r="BE88">
        <v>0.54975301004121246</v>
      </c>
      <c r="BF88">
        <v>0.12486599989904007</v>
      </c>
      <c r="BG88">
        <v>0.12742732180407357</v>
      </c>
      <c r="BH88">
        <v>0.12166509916207563</v>
      </c>
      <c r="BI88">
        <v>7.9211503333333336E-2</v>
      </c>
      <c r="BJ88">
        <v>1.179844E-2</v>
      </c>
      <c r="BK88">
        <v>4.8621296999999997</v>
      </c>
      <c r="BL88">
        <f t="shared" si="24"/>
        <v>9.8451999999991102E-3</v>
      </c>
      <c r="BM88">
        <v>3.9407929999999998</v>
      </c>
      <c r="BN88">
        <f t="shared" si="25"/>
        <v>1.4183733333333226E-2</v>
      </c>
      <c r="BO88">
        <v>-1.2279492716696501</v>
      </c>
      <c r="BP88">
        <v>-0.54829389400894979</v>
      </c>
      <c r="BQ88">
        <v>-0.20452985974536111</v>
      </c>
      <c r="BR88">
        <v>0.17564624690403099</v>
      </c>
      <c r="BS88">
        <v>1.4962499999999998E-2</v>
      </c>
      <c r="BT88">
        <v>-6.2222333333333338E-3</v>
      </c>
      <c r="BU88">
        <v>0.47452680390767221</v>
      </c>
      <c r="BV88">
        <v>0.50623755180248131</v>
      </c>
      <c r="BW88">
        <v>0.55227776602023781</v>
      </c>
      <c r="BX88">
        <v>4.7115037786474467E-2</v>
      </c>
      <c r="BY88">
        <f t="shared" si="27"/>
        <v>-3.4914212109403153E-3</v>
      </c>
      <c r="BZ88">
        <f t="shared" si="27"/>
        <v>-7.442185391912215E-3</v>
      </c>
      <c r="CA88">
        <f t="shared" si="27"/>
        <v>6.6243843905472444E-3</v>
      </c>
      <c r="CB88">
        <f t="shared" si="27"/>
        <v>-1.8288196750898544E-3</v>
      </c>
    </row>
    <row r="89" spans="1:80" x14ac:dyDescent="0.25">
      <c r="A89" s="1">
        <v>33055</v>
      </c>
      <c r="B89">
        <v>54.113</v>
      </c>
      <c r="C89">
        <v>0.94312181222094527</v>
      </c>
      <c r="D89">
        <v>0.118407374</v>
      </c>
      <c r="E89">
        <v>5.7</v>
      </c>
      <c r="F89">
        <v>79.882000000000005</v>
      </c>
      <c r="G89">
        <v>7.4273697760408181E-2</v>
      </c>
      <c r="H89">
        <v>4.99E-2</v>
      </c>
      <c r="I89">
        <v>0.98666666666666669</v>
      </c>
      <c r="J89">
        <v>0.34166629999999998</v>
      </c>
      <c r="K89">
        <v>0.13237163199999999</v>
      </c>
      <c r="L89">
        <v>2.8577841386194042E-4</v>
      </c>
      <c r="M89">
        <v>0.24090490708973639</v>
      </c>
      <c r="N89">
        <v>1.7712772792966929E-3</v>
      </c>
      <c r="O89">
        <v>0.28999999999999998</v>
      </c>
      <c r="P89">
        <f t="shared" si="19"/>
        <v>3.9910744527346504</v>
      </c>
      <c r="Q89">
        <v>-5.8559829483289041E-2</v>
      </c>
      <c r="R89">
        <v>-2.1336242780661703</v>
      </c>
      <c r="S89">
        <v>5.5434706888100517E-2</v>
      </c>
      <c r="T89">
        <v>4.3805505457905145</v>
      </c>
      <c r="U89">
        <v>7.1644803248511163E-2</v>
      </c>
      <c r="V89">
        <v>4.8694921538758602E-2</v>
      </c>
      <c r="W89">
        <v>9.8183089373383506E-3</v>
      </c>
      <c r="X89">
        <v>-8.1602938241455139</v>
      </c>
      <c r="Y89">
        <v>-1.4233529997483647</v>
      </c>
      <c r="Z89">
        <f t="shared" si="17"/>
        <v>-6.3360543659224726</v>
      </c>
      <c r="AA89">
        <v>0.34174832587432402</v>
      </c>
      <c r="AB89">
        <v>0.13140957018625901</v>
      </c>
      <c r="AC89">
        <v>0.45955072255445401</v>
      </c>
      <c r="AD89">
        <f t="shared" si="26"/>
        <v>-1.9753913358688813E-3</v>
      </c>
      <c r="AE89">
        <f t="shared" si="26"/>
        <v>-3.7062140870662702E-3</v>
      </c>
      <c r="AF89">
        <f t="shared" si="26"/>
        <v>-1.5793197711823304E-2</v>
      </c>
      <c r="AG89">
        <f t="shared" si="26"/>
        <v>3.4749679573895589E-3</v>
      </c>
      <c r="AH89">
        <f t="shared" si="26"/>
        <v>-3.0124081403490877E-3</v>
      </c>
      <c r="AI89">
        <f t="shared" si="26"/>
        <v>-3.7606097544939793E-3</v>
      </c>
      <c r="AJ89">
        <f t="shared" si="26"/>
        <v>-7.570322299620541E-2</v>
      </c>
      <c r="AK89">
        <f t="shared" si="26"/>
        <v>3.2068793496849643E-3</v>
      </c>
      <c r="AL89">
        <f t="shared" si="23"/>
        <v>-4.2859174134033395E-3</v>
      </c>
      <c r="AM89">
        <f t="shared" si="23"/>
        <v>4.2770581862523471E-3</v>
      </c>
      <c r="AN89">
        <f t="shared" si="23"/>
        <v>-4.3805328132067167E-2</v>
      </c>
      <c r="AO89">
        <f t="shared" si="18"/>
        <v>2.767577505502559E-5</v>
      </c>
      <c r="AP89">
        <f t="shared" si="21"/>
        <v>-10.494953074160076</v>
      </c>
      <c r="AQ89">
        <f t="shared" si="22"/>
        <v>-1.4871732245135038E-6</v>
      </c>
      <c r="AR89">
        <v>64.001000000000005</v>
      </c>
      <c r="AS89" s="13">
        <v>32964</v>
      </c>
      <c r="AT89">
        <v>1.6980038714787198E-2</v>
      </c>
      <c r="AU89">
        <v>7.2650091307027709E-2</v>
      </c>
      <c r="AV89">
        <v>0.47370943964886947</v>
      </c>
      <c r="AW89">
        <v>0.49992604254844586</v>
      </c>
      <c r="AX89">
        <v>0.55913615046147436</v>
      </c>
      <c r="AY89">
        <v>4.13840447911016</v>
      </c>
      <c r="AZ89">
        <v>0.46899281986943708</v>
      </c>
      <c r="BA89">
        <v>4.9866632450961457E-2</v>
      </c>
      <c r="BB89">
        <v>5.131023679330432E-2</v>
      </c>
      <c r="BC89">
        <v>4.4462902009635041E-2</v>
      </c>
      <c r="BD89">
        <v>4.2238311899227643</v>
      </c>
      <c r="BE89">
        <v>0.55441953068204197</v>
      </c>
      <c r="BF89">
        <v>0.13529334326356635</v>
      </c>
      <c r="BG89">
        <v>0.13673694760590921</v>
      </c>
      <c r="BH89">
        <v>0.12988961282223993</v>
      </c>
      <c r="BI89">
        <v>7.844139E-2</v>
      </c>
      <c r="BJ89">
        <v>1.1360846666666667E-2</v>
      </c>
      <c r="BK89">
        <v>4.8792409333333326</v>
      </c>
      <c r="BL89">
        <f t="shared" si="24"/>
        <v>1.7111233333332976E-2</v>
      </c>
      <c r="BM89">
        <v>3.9543667999999994</v>
      </c>
      <c r="BN89">
        <f t="shared" si="25"/>
        <v>1.3573799999999636E-2</v>
      </c>
      <c r="BO89">
        <v>-2.0911441187903201</v>
      </c>
      <c r="BP89">
        <v>-1.6336025651180577</v>
      </c>
      <c r="BQ89">
        <v>0.54904384481588819</v>
      </c>
      <c r="BR89">
        <v>1.3314861289929372</v>
      </c>
      <c r="BS89">
        <v>2.3983366666666669E-2</v>
      </c>
      <c r="BT89">
        <v>-3.3333333333333333E-2</v>
      </c>
      <c r="BU89">
        <v>0.47370943964886947</v>
      </c>
      <c r="BV89">
        <v>0.49992604254844586</v>
      </c>
      <c r="BW89">
        <v>0.55913615046147436</v>
      </c>
      <c r="BX89">
        <v>4.9866632450961457E-2</v>
      </c>
      <c r="BY89">
        <f t="shared" si="27"/>
        <v>-8.173642588027441E-4</v>
      </c>
      <c r="BZ89">
        <f t="shared" si="27"/>
        <v>-6.3115092540354523E-3</v>
      </c>
      <c r="CA89">
        <f t="shared" si="27"/>
        <v>6.8583844412365425E-3</v>
      </c>
      <c r="CB89">
        <f t="shared" si="27"/>
        <v>2.7515946644869893E-3</v>
      </c>
    </row>
    <row r="90" spans="1:80" x14ac:dyDescent="0.25">
      <c r="A90" s="1">
        <v>33147</v>
      </c>
      <c r="B90">
        <v>53.322000000000003</v>
      </c>
      <c r="C90">
        <v>0.93885887886792163</v>
      </c>
      <c r="D90">
        <v>0.121862912</v>
      </c>
      <c r="E90">
        <v>6.1333333333333337</v>
      </c>
      <c r="F90">
        <v>79.275999999999996</v>
      </c>
      <c r="G90">
        <v>7.4200683355068367E-2</v>
      </c>
      <c r="H90">
        <v>0.36280000000000001</v>
      </c>
      <c r="I90">
        <v>1.1833333333333333</v>
      </c>
      <c r="J90">
        <v>0.77673292599999999</v>
      </c>
      <c r="K90">
        <v>0.18211897499999999</v>
      </c>
      <c r="L90">
        <v>2.8084017148936619E-4</v>
      </c>
      <c r="M90">
        <v>0.23804524007042072</v>
      </c>
      <c r="N90">
        <v>1.6698794588464146E-3</v>
      </c>
      <c r="O90">
        <v>-0.7</v>
      </c>
      <c r="P90">
        <f t="shared" si="19"/>
        <v>3.9763490039843932</v>
      </c>
      <c r="Q90">
        <v>-6.3090099813916792E-2</v>
      </c>
      <c r="R90">
        <v>-2.1048585381728868</v>
      </c>
      <c r="S90">
        <v>5.9525979314026811E-2</v>
      </c>
      <c r="T90">
        <v>4.372935434662101</v>
      </c>
      <c r="U90">
        <v>7.1576834641568776E-2</v>
      </c>
      <c r="V90">
        <v>0.30954140680467446</v>
      </c>
      <c r="W90">
        <v>1.1763866920242023E-2</v>
      </c>
      <c r="X90">
        <v>-8.1777248351852805</v>
      </c>
      <c r="Y90">
        <v>-1.4352945390449006</v>
      </c>
      <c r="Z90">
        <f t="shared" si="17"/>
        <v>-6.3950038354900869</v>
      </c>
      <c r="AA90">
        <v>0.777348588035354</v>
      </c>
      <c r="AB90">
        <v>0.18062356852623199</v>
      </c>
      <c r="AC90">
        <v>0.34257765860133499</v>
      </c>
      <c r="AD90">
        <f t="shared" si="26"/>
        <v>-1.4725448750257275E-2</v>
      </c>
      <c r="AE90">
        <f t="shared" si="26"/>
        <v>-4.5302703306277503E-3</v>
      </c>
      <c r="AF90">
        <f t="shared" si="26"/>
        <v>2.876573989328346E-2</v>
      </c>
      <c r="AG90">
        <f t="shared" si="26"/>
        <v>4.0912724259262942E-3</v>
      </c>
      <c r="AH90">
        <f t="shared" si="26"/>
        <v>-7.6151111284135098E-3</v>
      </c>
      <c r="AI90">
        <f t="shared" si="26"/>
        <v>-6.7968606942386822E-5</v>
      </c>
      <c r="AJ90">
        <f t="shared" si="26"/>
        <v>0.26084648526591586</v>
      </c>
      <c r="AK90">
        <f t="shared" si="26"/>
        <v>1.9455579829036722E-3</v>
      </c>
      <c r="AL90">
        <f t="shared" si="23"/>
        <v>-1.7431011039766631E-2</v>
      </c>
      <c r="AM90">
        <f t="shared" si="23"/>
        <v>-1.1941539296535852E-2</v>
      </c>
      <c r="AN90">
        <f t="shared" si="23"/>
        <v>-5.8949469567614265E-2</v>
      </c>
      <c r="AO90">
        <f t="shared" si="18"/>
        <v>2.5898839258129479E-5</v>
      </c>
      <c r="AP90">
        <f t="shared" si="21"/>
        <v>-10.561312406551499</v>
      </c>
      <c r="AQ90">
        <f t="shared" si="22"/>
        <v>-1.7769357968961106E-6</v>
      </c>
      <c r="AR90">
        <v>64.477000000000004</v>
      </c>
      <c r="AS90" s="13">
        <v>33055</v>
      </c>
      <c r="AT90">
        <v>1.669651813374011E-2</v>
      </c>
      <c r="AU90">
        <v>6.8114015984973852E-2</v>
      </c>
      <c r="AV90">
        <v>0.46360679349318845</v>
      </c>
      <c r="AW90">
        <v>0.49420666083461906</v>
      </c>
      <c r="AX90">
        <v>0.54464122239635582</v>
      </c>
      <c r="AY90">
        <v>4.1176875305192553</v>
      </c>
      <c r="AZ90">
        <v>0.45317513466049109</v>
      </c>
      <c r="BA90">
        <v>4.9341104652325329E-2</v>
      </c>
      <c r="BB90">
        <v>4.7808295834059711E-2</v>
      </c>
      <c r="BC90">
        <v>3.8995213152898556E-2</v>
      </c>
      <c r="BD90">
        <v>4.1987219594224232</v>
      </c>
      <c r="BE90">
        <v>0.53420956356365845</v>
      </c>
      <c r="BF90">
        <v>0.1303755335554927</v>
      </c>
      <c r="BG90">
        <v>0.12884272473722708</v>
      </c>
      <c r="BH90">
        <v>0.12002964205606592</v>
      </c>
      <c r="BI90">
        <v>7.4576976666666669E-2</v>
      </c>
      <c r="BJ90">
        <v>1.525086E-2</v>
      </c>
      <c r="BK90">
        <v>4.8960939333333329</v>
      </c>
      <c r="BL90">
        <f t="shared" si="24"/>
        <v>1.6853000000000229E-2</v>
      </c>
      <c r="BM90">
        <v>3.9245505333333335</v>
      </c>
      <c r="BN90">
        <f t="shared" si="25"/>
        <v>-2.9816266666665925E-2</v>
      </c>
      <c r="BO90">
        <v>-4.3633713567455397</v>
      </c>
      <c r="BP90">
        <v>-1.5463893026326945</v>
      </c>
      <c r="BQ90">
        <v>0.2985202855268756</v>
      </c>
      <c r="BR90">
        <v>-1.8855197244712931</v>
      </c>
      <c r="BS90">
        <v>-5.0702833333333329E-2</v>
      </c>
      <c r="BT90">
        <v>-3.811493333333333E-2</v>
      </c>
      <c r="BU90">
        <v>0.46360679349318845</v>
      </c>
      <c r="BV90">
        <v>0.49420666083461906</v>
      </c>
      <c r="BW90">
        <v>0.54464122239635582</v>
      </c>
      <c r="BX90">
        <v>4.9341104652325329E-2</v>
      </c>
      <c r="BY90">
        <f t="shared" si="27"/>
        <v>-1.0102646155681017E-2</v>
      </c>
      <c r="BZ90">
        <f t="shared" si="27"/>
        <v>-5.7193817138267988E-3</v>
      </c>
      <c r="CA90">
        <f t="shared" si="27"/>
        <v>-1.449492806511854E-2</v>
      </c>
      <c r="CB90">
        <f t="shared" si="27"/>
        <v>-5.2552779863612731E-4</v>
      </c>
    </row>
    <row r="91" spans="1:80" x14ac:dyDescent="0.25">
      <c r="A91" s="1">
        <v>33239</v>
      </c>
      <c r="B91">
        <v>52.963000000000001</v>
      </c>
      <c r="C91">
        <v>0.93425397857820869</v>
      </c>
      <c r="D91">
        <v>0.120663864</v>
      </c>
      <c r="E91">
        <v>6.6</v>
      </c>
      <c r="F91">
        <v>79.34</v>
      </c>
      <c r="G91">
        <v>6.3278279483388503E-2</v>
      </c>
      <c r="H91">
        <v>0.35136666666666666</v>
      </c>
      <c r="I91">
        <v>1.8133333333333332</v>
      </c>
      <c r="J91">
        <v>0.92439175699999998</v>
      </c>
      <c r="K91">
        <v>7.2781410000000001E-3</v>
      </c>
      <c r="L91">
        <v>2.7835414564413052E-4</v>
      </c>
      <c r="M91">
        <v>0.2388461221808566</v>
      </c>
      <c r="N91">
        <v>1.8570432503643903E-3</v>
      </c>
      <c r="O91">
        <v>1.66</v>
      </c>
      <c r="P91">
        <f t="shared" si="19"/>
        <v>3.9695935565500786</v>
      </c>
      <c r="Q91">
        <v>-6.8006952045778932E-2</v>
      </c>
      <c r="R91">
        <v>-2.1147465826135523</v>
      </c>
      <c r="S91">
        <v>6.3913325743652855E-2</v>
      </c>
      <c r="T91">
        <v>4.3737424150861841</v>
      </c>
      <c r="U91">
        <v>6.1356852007771009E-2</v>
      </c>
      <c r="V91">
        <v>0.30111642605303318</v>
      </c>
      <c r="W91">
        <v>1.7970885321236425E-2</v>
      </c>
      <c r="X91">
        <v>-8.1866163498076912</v>
      </c>
      <c r="Y91">
        <v>-1.4319357746522272</v>
      </c>
      <c r="Z91">
        <f t="shared" ref="Z91:Z154" si="28">LN(N91)</f>
        <v>-6.2887697064334649</v>
      </c>
      <c r="AA91">
        <v>0.92483051753359302</v>
      </c>
      <c r="AB91">
        <v>7.0586626225515904E-3</v>
      </c>
      <c r="AC91">
        <v>-0.41567560178667901</v>
      </c>
      <c r="AD91">
        <f t="shared" si="26"/>
        <v>-6.7554474343145543E-3</v>
      </c>
      <c r="AE91">
        <f t="shared" si="26"/>
        <v>-4.9168522318621399E-3</v>
      </c>
      <c r="AF91">
        <f t="shared" si="26"/>
        <v>-9.8880444406654888E-3</v>
      </c>
      <c r="AG91">
        <f t="shared" si="26"/>
        <v>4.3873464296260434E-3</v>
      </c>
      <c r="AH91">
        <f t="shared" si="26"/>
        <v>8.0698042408311466E-4</v>
      </c>
      <c r="AI91">
        <f t="shared" si="26"/>
        <v>-1.0219982633797767E-2</v>
      </c>
      <c r="AJ91">
        <f t="shared" si="26"/>
        <v>-8.4249807516412756E-3</v>
      </c>
      <c r="AK91">
        <f t="shared" si="26"/>
        <v>6.2070184009944025E-3</v>
      </c>
      <c r="AL91">
        <f t="shared" si="23"/>
        <v>-8.8915146224106678E-3</v>
      </c>
      <c r="AM91">
        <f t="shared" si="23"/>
        <v>3.3587643926733524E-3</v>
      </c>
      <c r="AN91">
        <f t="shared" si="23"/>
        <v>0.106234129056622</v>
      </c>
      <c r="AO91">
        <f t="shared" ref="AO91:AO154" si="29">N91/AR91</f>
        <v>2.8522066847354291E-5</v>
      </c>
      <c r="AP91">
        <f t="shared" si="21"/>
        <v>-10.464832494940424</v>
      </c>
      <c r="AQ91">
        <f t="shared" si="22"/>
        <v>2.6232275892248116E-6</v>
      </c>
      <c r="AR91">
        <v>65.108999999999995</v>
      </c>
      <c r="AS91" s="13">
        <v>33147</v>
      </c>
      <c r="AT91">
        <v>7.4203003501648783E-3</v>
      </c>
      <c r="AU91">
        <v>6.0511031113580138E-2</v>
      </c>
      <c r="AV91">
        <v>0.46924093785385357</v>
      </c>
      <c r="AW91">
        <v>0.50128402906134939</v>
      </c>
      <c r="AX91">
        <v>0.54725558514010231</v>
      </c>
      <c r="AY91">
        <v>4.1255217748455353</v>
      </c>
      <c r="AZ91">
        <v>0.45570218141597008</v>
      </c>
      <c r="BA91">
        <v>6.1131721209361445E-2</v>
      </c>
      <c r="BB91">
        <v>5.7587707544824618E-2</v>
      </c>
      <c r="BC91">
        <v>4.6224948095652252E-2</v>
      </c>
      <c r="BD91">
        <v>4.2035364221317844</v>
      </c>
      <c r="BE91">
        <v>0.53371682870221882</v>
      </c>
      <c r="BF91">
        <v>0.13914636849561018</v>
      </c>
      <c r="BG91">
        <v>0.13560235483107336</v>
      </c>
      <c r="BH91">
        <v>0.12423959538190099</v>
      </c>
      <c r="BI91">
        <v>6.2280709999999996E-2</v>
      </c>
      <c r="BJ91">
        <v>1.492958E-2</v>
      </c>
      <c r="BK91">
        <v>4.9035448333333331</v>
      </c>
      <c r="BL91">
        <f t="shared" si="24"/>
        <v>7.4509000000002601E-3</v>
      </c>
      <c r="BM91">
        <v>3.9148198999999999</v>
      </c>
      <c r="BN91">
        <f t="shared" si="25"/>
        <v>-9.7306333333335715E-3</v>
      </c>
      <c r="BO91">
        <v>-5.2512712534763466</v>
      </c>
      <c r="BP91">
        <v>0.30672846839440432</v>
      </c>
      <c r="BQ91">
        <v>-0.26136202968435424</v>
      </c>
      <c r="BR91">
        <v>-0.41688539998717605</v>
      </c>
      <c r="BS91">
        <v>1.3423799999999994E-2</v>
      </c>
      <c r="BT91">
        <v>-0.15351383333333335</v>
      </c>
      <c r="BU91">
        <v>0.46924093785385357</v>
      </c>
      <c r="BV91">
        <v>0.50128402906134939</v>
      </c>
      <c r="BW91">
        <v>0.54725558514010231</v>
      </c>
      <c r="BX91">
        <v>6.1131721209361445E-2</v>
      </c>
      <c r="BY91">
        <f t="shared" si="27"/>
        <v>5.6341443606651165E-3</v>
      </c>
      <c r="BZ91">
        <f t="shared" si="27"/>
        <v>7.0773682267303295E-3</v>
      </c>
      <c r="CA91">
        <f t="shared" si="27"/>
        <v>2.61436274374649E-3</v>
      </c>
      <c r="CB91">
        <f t="shared" si="27"/>
        <v>1.1790616557036115E-2</v>
      </c>
    </row>
    <row r="92" spans="1:80" x14ac:dyDescent="0.25">
      <c r="A92" s="1">
        <v>33329</v>
      </c>
      <c r="B92">
        <v>53.488999999999997</v>
      </c>
      <c r="C92">
        <v>0.93175924338156724</v>
      </c>
      <c r="D92">
        <v>0.12378343999999999</v>
      </c>
      <c r="E92">
        <v>6.8333333333333339</v>
      </c>
      <c r="F92">
        <v>80.474999999999994</v>
      </c>
      <c r="G92">
        <v>5.5930283750247209E-2</v>
      </c>
      <c r="H92">
        <v>0.19643333333333335</v>
      </c>
      <c r="I92">
        <v>2.39</v>
      </c>
      <c r="J92">
        <v>0.349496423</v>
      </c>
      <c r="K92">
        <v>-0.48252027400000003</v>
      </c>
      <c r="L92">
        <v>2.8055240852635109E-4</v>
      </c>
      <c r="M92">
        <v>0.24265435012545117</v>
      </c>
      <c r="N92">
        <v>1.9860551639252549E-3</v>
      </c>
      <c r="O92">
        <v>2.48</v>
      </c>
      <c r="P92">
        <f t="shared" ref="P92:P155" si="30">LN(B92)</f>
        <v>3.9794760252852104</v>
      </c>
      <c r="Q92">
        <v>-7.06808202195299E-2</v>
      </c>
      <c r="R92">
        <v>-2.0892216918145641</v>
      </c>
      <c r="S92">
        <v>6.6099801704523689E-2</v>
      </c>
      <c r="T92">
        <v>4.3879465771848718</v>
      </c>
      <c r="U92">
        <v>5.4422163928805653E-2</v>
      </c>
      <c r="V92">
        <v>0.17934490874739867</v>
      </c>
      <c r="W92">
        <v>2.3618865598634027E-2</v>
      </c>
      <c r="X92">
        <v>-8.1787500107877431</v>
      </c>
      <c r="Y92">
        <v>-1.4161172757191747</v>
      </c>
      <c r="Z92">
        <f t="shared" si="28"/>
        <v>-6.2216049373475037</v>
      </c>
      <c r="AA92">
        <v>0.34955352314510801</v>
      </c>
      <c r="AB92">
        <v>-0.48301749651391102</v>
      </c>
      <c r="AC92">
        <v>5.9195252131656502E-2</v>
      </c>
      <c r="AD92">
        <f t="shared" si="26"/>
        <v>9.8824687351317664E-3</v>
      </c>
      <c r="AE92">
        <f t="shared" si="26"/>
        <v>-2.6738681737509679E-3</v>
      </c>
      <c r="AF92">
        <f t="shared" si="26"/>
        <v>2.5524890798988231E-2</v>
      </c>
      <c r="AG92">
        <f t="shared" si="26"/>
        <v>2.1864759608708345E-3</v>
      </c>
      <c r="AH92">
        <f t="shared" si="26"/>
        <v>1.4204162098687689E-2</v>
      </c>
      <c r="AI92">
        <f t="shared" si="26"/>
        <v>-6.9346880789653564E-3</v>
      </c>
      <c r="AJ92">
        <f t="shared" si="26"/>
        <v>-0.12177151730563451</v>
      </c>
      <c r="AK92">
        <f t="shared" si="26"/>
        <v>5.6479802773976018E-3</v>
      </c>
      <c r="AL92">
        <f t="shared" si="23"/>
        <v>7.8663390199480432E-3</v>
      </c>
      <c r="AM92">
        <f t="shared" si="23"/>
        <v>1.5818498933052538E-2</v>
      </c>
      <c r="AN92">
        <f t="shared" si="23"/>
        <v>6.716476908596114E-2</v>
      </c>
      <c r="AO92">
        <f t="shared" si="29"/>
        <v>3.0281232011301857E-5</v>
      </c>
      <c r="AP92">
        <f t="shared" si="21"/>
        <v>-10.404982442927427</v>
      </c>
      <c r="AQ92">
        <f t="shared" si="22"/>
        <v>1.7591651639475664E-6</v>
      </c>
      <c r="AR92">
        <v>65.587000000000003</v>
      </c>
      <c r="AS92" s="13">
        <v>33239</v>
      </c>
      <c r="AT92">
        <v>5.901189679053143E-3</v>
      </c>
      <c r="AU92">
        <v>5.8798542375645614E-2</v>
      </c>
      <c r="AV92">
        <v>0.47210675838379113</v>
      </c>
      <c r="AW92">
        <v>0.50803399961149365</v>
      </c>
      <c r="AX92">
        <v>0.5660084161694392</v>
      </c>
      <c r="AY92">
        <v>4.1444464706843629</v>
      </c>
      <c r="AZ92">
        <v>0.46437225574905983</v>
      </c>
      <c r="BA92">
        <v>6.1106243720350117E-2</v>
      </c>
      <c r="BB92">
        <v>5.8148622381023085E-2</v>
      </c>
      <c r="BC92">
        <v>4.7311909712560385E-2</v>
      </c>
      <c r="BD92">
        <v>4.2383481284700109</v>
      </c>
      <c r="BE92">
        <v>0.5582739135347079</v>
      </c>
      <c r="BF92">
        <v>0.15500790150599819</v>
      </c>
      <c r="BG92">
        <v>0.15205028016667116</v>
      </c>
      <c r="BH92">
        <v>0.14121356749820846</v>
      </c>
      <c r="BI92">
        <v>5.6978613333333337E-2</v>
      </c>
      <c r="BJ92">
        <v>1.3557616666666666E-2</v>
      </c>
      <c r="BK92">
        <v>4.909459833333333</v>
      </c>
      <c r="BL92">
        <f t="shared" si="24"/>
        <v>5.9149999999998926E-3</v>
      </c>
      <c r="BM92">
        <v>3.8862642666666667</v>
      </c>
      <c r="BN92">
        <f t="shared" si="25"/>
        <v>-2.8555633333333219E-2</v>
      </c>
      <c r="BO92">
        <v>-2.2745231176054737</v>
      </c>
      <c r="BP92">
        <v>2.4102366436223632</v>
      </c>
      <c r="BQ92">
        <v>0.55676733602338457</v>
      </c>
      <c r="BR92">
        <v>1.3104978229945334</v>
      </c>
      <c r="BS92">
        <v>7.7830099999999999E-2</v>
      </c>
      <c r="BT92">
        <v>-7.9663100000000001E-2</v>
      </c>
      <c r="BU92">
        <v>0.47210675838379113</v>
      </c>
      <c r="BV92">
        <v>0.50803399961149365</v>
      </c>
      <c r="BW92">
        <v>0.5660084161694392</v>
      </c>
      <c r="BX92">
        <v>6.1106243720350117E-2</v>
      </c>
      <c r="BY92">
        <f t="shared" si="27"/>
        <v>2.8658205299375572E-3</v>
      </c>
      <c r="BZ92">
        <f t="shared" si="27"/>
        <v>6.7499705501442575E-3</v>
      </c>
      <c r="CA92">
        <f t="shared" si="27"/>
        <v>1.8752831029336892E-2</v>
      </c>
      <c r="CB92">
        <f t="shared" si="27"/>
        <v>-2.5477489011327403E-5</v>
      </c>
    </row>
    <row r="93" spans="1:80" x14ac:dyDescent="0.25">
      <c r="A93" s="1">
        <v>33420</v>
      </c>
      <c r="B93">
        <v>53.884</v>
      </c>
      <c r="C93">
        <v>0.93145869947275917</v>
      </c>
      <c r="D93">
        <v>0.124151048</v>
      </c>
      <c r="E93">
        <v>6.8666666666666671</v>
      </c>
      <c r="F93">
        <v>80.954999999999998</v>
      </c>
      <c r="G93">
        <v>5.3994892807875727E-2</v>
      </c>
      <c r="H93">
        <v>0.19826666666666667</v>
      </c>
      <c r="I93">
        <v>2.4</v>
      </c>
      <c r="J93">
        <v>0.12968534200000001</v>
      </c>
      <c r="K93">
        <v>-0.27084010800000002</v>
      </c>
      <c r="L93">
        <v>2.8193657421214831E-4</v>
      </c>
      <c r="M93">
        <v>0.24466886632622825</v>
      </c>
      <c r="N93">
        <v>2.0176223439601088E-3</v>
      </c>
      <c r="O93">
        <v>-0.61</v>
      </c>
      <c r="P93">
        <f t="shared" si="30"/>
        <v>3.9868335878363217</v>
      </c>
      <c r="Q93">
        <v>-7.1003427580163342E-2</v>
      </c>
      <c r="R93">
        <v>-2.0862563256620597</v>
      </c>
      <c r="S93">
        <v>6.6411765519251514E-2</v>
      </c>
      <c r="T93">
        <v>4.3938934447387155</v>
      </c>
      <c r="U93">
        <v>5.258760457410621E-2</v>
      </c>
      <c r="V93">
        <v>0.18087606813397156</v>
      </c>
      <c r="W93">
        <v>2.3716526617316065E-2</v>
      </c>
      <c r="X93">
        <v>-8.173828426464457</v>
      </c>
      <c r="Y93">
        <v>-1.4078495486419695</v>
      </c>
      <c r="Z93">
        <f t="shared" si="28"/>
        <v>-6.2058355182906997</v>
      </c>
      <c r="AA93">
        <v>0.12909324063637201</v>
      </c>
      <c r="AB93">
        <v>-0.27154030507684301</v>
      </c>
      <c r="AC93">
        <v>0.21391099792667101</v>
      </c>
      <c r="AD93">
        <f t="shared" si="26"/>
        <v>7.3575625511113074E-3</v>
      </c>
      <c r="AE93">
        <f t="shared" si="26"/>
        <v>-3.2260736063344231E-4</v>
      </c>
      <c r="AF93">
        <f t="shared" si="26"/>
        <v>2.9653661525044228E-3</v>
      </c>
      <c r="AG93">
        <f t="shared" si="26"/>
        <v>3.1196381472782531E-4</v>
      </c>
      <c r="AH93">
        <f t="shared" si="26"/>
        <v>5.9468675538436599E-3</v>
      </c>
      <c r="AI93">
        <f t="shared" si="26"/>
        <v>-1.8345593546994429E-3</v>
      </c>
      <c r="AJ93">
        <f t="shared" si="26"/>
        <v>1.531159386572889E-3</v>
      </c>
      <c r="AK93">
        <f t="shared" si="26"/>
        <v>9.7661018682037443E-5</v>
      </c>
      <c r="AL93">
        <f t="shared" si="23"/>
        <v>4.9215843232861545E-3</v>
      </c>
      <c r="AM93">
        <f t="shared" si="23"/>
        <v>8.2677270772051337E-3</v>
      </c>
      <c r="AN93">
        <f t="shared" si="23"/>
        <v>1.5769419056804068E-2</v>
      </c>
      <c r="AO93">
        <f t="shared" si="29"/>
        <v>3.0524249140835845E-5</v>
      </c>
      <c r="AP93">
        <f t="shared" ref="AP93:AP156" si="31">LN(AO93)</f>
        <v>-10.396989136440862</v>
      </c>
      <c r="AQ93">
        <f t="shared" ref="AQ93:AQ156" si="32">AO93-AO92</f>
        <v>2.4301712953398802E-7</v>
      </c>
      <c r="AR93">
        <v>66.099000000000004</v>
      </c>
      <c r="AS93" s="13">
        <v>33329</v>
      </c>
      <c r="AT93">
        <v>7.5647380831918463E-3</v>
      </c>
      <c r="AU93">
        <v>5.5618934489757701E-2</v>
      </c>
      <c r="AV93">
        <v>0.47410113720723768</v>
      </c>
      <c r="AW93">
        <v>0.51143459817527714</v>
      </c>
      <c r="AX93">
        <v>0.57391169822265509</v>
      </c>
      <c r="AY93">
        <v>4.153325296981671</v>
      </c>
      <c r="AZ93">
        <v>0.47094438229356061</v>
      </c>
      <c r="BA93">
        <v>6.2035130965062246E-2</v>
      </c>
      <c r="BB93">
        <v>5.9068579827427414E-2</v>
      </c>
      <c r="BC93">
        <v>5.0866312852643369E-2</v>
      </c>
      <c r="BD93">
        <v>4.2531358579970888</v>
      </c>
      <c r="BE93">
        <v>0.57075494330897802</v>
      </c>
      <c r="BF93">
        <v>0.16184569198047966</v>
      </c>
      <c r="BG93">
        <v>0.15887914084284482</v>
      </c>
      <c r="BH93">
        <v>0.15067687386806078</v>
      </c>
      <c r="BI93">
        <v>5.4897426666666665E-2</v>
      </c>
      <c r="BJ93">
        <v>1.3876476666666665E-2</v>
      </c>
      <c r="BK93">
        <v>4.9170540666666662</v>
      </c>
      <c r="BL93">
        <f t="shared" si="24"/>
        <v>7.5942333333332002E-3</v>
      </c>
      <c r="BM93">
        <v>3.8769136333333329</v>
      </c>
      <c r="BN93">
        <f t="shared" si="25"/>
        <v>-9.3506333333337466E-3</v>
      </c>
      <c r="BO93">
        <v>-2.1027558597573299</v>
      </c>
      <c r="BP93">
        <v>1.7712969458062304</v>
      </c>
      <c r="BQ93">
        <v>-0.82070327262388165</v>
      </c>
      <c r="BR93">
        <v>0.58315683035131805</v>
      </c>
      <c r="BS93">
        <v>2.3872566666666668E-2</v>
      </c>
      <c r="BT93">
        <v>-2.3344100000000003E-2</v>
      </c>
      <c r="BU93">
        <v>0.47410113720723768</v>
      </c>
      <c r="BV93">
        <v>0.51143459817527714</v>
      </c>
      <c r="BW93">
        <v>0.57391169822265509</v>
      </c>
      <c r="BX93">
        <v>6.2035130965062246E-2</v>
      </c>
      <c r="BY93">
        <f t="shared" si="27"/>
        <v>1.994378823446552E-3</v>
      </c>
      <c r="BZ93">
        <f t="shared" si="27"/>
        <v>3.4005985637834968E-3</v>
      </c>
      <c r="CA93">
        <f t="shared" si="27"/>
        <v>7.9032820532158876E-3</v>
      </c>
      <c r="CB93">
        <f t="shared" si="27"/>
        <v>9.288872447121288E-4</v>
      </c>
    </row>
    <row r="94" spans="1:80" x14ac:dyDescent="0.25">
      <c r="A94" s="1">
        <v>33512</v>
      </c>
      <c r="B94">
        <v>54.045999999999999</v>
      </c>
      <c r="C94">
        <v>0.92902499164489083</v>
      </c>
      <c r="D94">
        <v>0.117113206</v>
      </c>
      <c r="E94">
        <v>7.1</v>
      </c>
      <c r="F94">
        <v>81.433000000000007</v>
      </c>
      <c r="G94">
        <v>4.5504825540357223E-2</v>
      </c>
      <c r="H94">
        <v>0.20096666666666668</v>
      </c>
      <c r="I94">
        <v>2.67</v>
      </c>
      <c r="J94">
        <v>0.35025800600000001</v>
      </c>
      <c r="K94">
        <v>-0.249806847</v>
      </c>
      <c r="L94">
        <v>2.8200218104784219E-4</v>
      </c>
      <c r="M94">
        <v>0.24592886396265623</v>
      </c>
      <c r="N94">
        <v>2.0198346647465094E-3</v>
      </c>
      <c r="O94">
        <v>-0.93</v>
      </c>
      <c r="P94">
        <f t="shared" si="30"/>
        <v>3.9898355357962552</v>
      </c>
      <c r="Q94">
        <v>-7.3619638867180717E-2</v>
      </c>
      <c r="R94">
        <v>-2.1446142393314971</v>
      </c>
      <c r="S94">
        <v>6.8592791465611674E-2</v>
      </c>
      <c r="T94">
        <v>4.3997805962593315</v>
      </c>
      <c r="U94">
        <v>4.449985540947899E-2</v>
      </c>
      <c r="V94">
        <v>0.18312678806377547</v>
      </c>
      <c r="W94">
        <v>2.6349775322781963E-2</v>
      </c>
      <c r="X94">
        <v>-8.1735957528438625</v>
      </c>
      <c r="Y94">
        <v>-1.4027129557512472</v>
      </c>
      <c r="Z94">
        <f t="shared" si="28"/>
        <v>-6.2047396200542382</v>
      </c>
      <c r="AA94">
        <v>0.34958163249346003</v>
      </c>
      <c r="AB94">
        <v>-0.25106382879056699</v>
      </c>
      <c r="AC94">
        <v>0.130693572335356</v>
      </c>
      <c r="AD94">
        <f t="shared" si="26"/>
        <v>3.0019479599334709E-3</v>
      </c>
      <c r="AE94">
        <f t="shared" si="26"/>
        <v>-2.6162112870173754E-3</v>
      </c>
      <c r="AF94">
        <f t="shared" si="26"/>
        <v>-5.8357913669437433E-2</v>
      </c>
      <c r="AG94">
        <f t="shared" si="26"/>
        <v>2.18102594636016E-3</v>
      </c>
      <c r="AH94">
        <f t="shared" si="26"/>
        <v>5.8871515206160296E-3</v>
      </c>
      <c r="AI94">
        <f t="shared" si="26"/>
        <v>-8.0877491646272198E-3</v>
      </c>
      <c r="AJ94">
        <f t="shared" si="26"/>
        <v>2.2507199298039127E-3</v>
      </c>
      <c r="AK94">
        <f t="shared" si="26"/>
        <v>2.6332487054658987E-3</v>
      </c>
      <c r="AL94">
        <f t="shared" si="23"/>
        <v>2.3267362059442576E-4</v>
      </c>
      <c r="AM94">
        <f t="shared" si="23"/>
        <v>5.1365928907223246E-3</v>
      </c>
      <c r="AN94">
        <f t="shared" si="23"/>
        <v>1.0958982364615011E-3</v>
      </c>
      <c r="AO94">
        <f t="shared" si="29"/>
        <v>3.0377107994142292E-5</v>
      </c>
      <c r="AP94">
        <f t="shared" si="31"/>
        <v>-10.401821259727452</v>
      </c>
      <c r="AQ94">
        <f t="shared" si="32"/>
        <v>-1.4714114669355291E-7</v>
      </c>
      <c r="AR94">
        <v>66.492000000000004</v>
      </c>
      <c r="AS94" s="13">
        <v>33420</v>
      </c>
      <c r="AT94">
        <v>8.2285543969195518E-3</v>
      </c>
      <c r="AU94">
        <v>4.6418024364705296E-2</v>
      </c>
      <c r="AV94">
        <v>0.47018425575399531</v>
      </c>
      <c r="AW94">
        <v>0.50790752677072826</v>
      </c>
      <c r="AX94">
        <v>0.58075537724821191</v>
      </c>
      <c r="AY94">
        <v>4.1553743875430023</v>
      </c>
      <c r="AZ94">
        <v>0.46731648806790443</v>
      </c>
      <c r="BA94">
        <v>5.8166187298122562E-2</v>
      </c>
      <c r="BB94">
        <v>5.4814268420303291E-2</v>
      </c>
      <c r="BC94">
        <v>4.8228564228278314E-2</v>
      </c>
      <c r="BD94">
        <v>4.2659455090372189</v>
      </c>
      <c r="BE94">
        <v>0.57788760956212104</v>
      </c>
      <c r="BF94">
        <v>0.16873730879233917</v>
      </c>
      <c r="BG94">
        <v>0.1653853899145199</v>
      </c>
      <c r="BH94">
        <v>0.15879968572249492</v>
      </c>
      <c r="BI94">
        <v>4.7037990000000002E-2</v>
      </c>
      <c r="BJ94">
        <v>1.4423506666666667E-2</v>
      </c>
      <c r="BK94">
        <v>4.9253150000000003</v>
      </c>
      <c r="BL94">
        <f t="shared" si="24"/>
        <v>8.2609333333341084E-3</v>
      </c>
      <c r="BM94">
        <v>3.8714479999999996</v>
      </c>
      <c r="BN94">
        <f t="shared" si="25"/>
        <v>-5.4656333333333862E-3</v>
      </c>
      <c r="BO94">
        <v>-3.2705121628562233</v>
      </c>
      <c r="BP94">
        <v>0.53721025633376995</v>
      </c>
      <c r="BQ94">
        <v>-1.3534126477515631</v>
      </c>
      <c r="BR94">
        <v>-0.44894324257298662</v>
      </c>
      <c r="BS94">
        <v>2.2343000000000037E-3</v>
      </c>
      <c r="BT94">
        <v>-8.5655900000000007E-2</v>
      </c>
      <c r="BU94">
        <v>0.47018425575399531</v>
      </c>
      <c r="BV94">
        <v>0.50790752677072826</v>
      </c>
      <c r="BW94">
        <v>0.58075537724821191</v>
      </c>
      <c r="BX94">
        <v>5.8166187298122562E-2</v>
      </c>
      <c r="BY94">
        <f t="shared" si="27"/>
        <v>-3.9168814532423712E-3</v>
      </c>
      <c r="BZ94">
        <f t="shared" si="27"/>
        <v>-3.5270714045488871E-3</v>
      </c>
      <c r="CA94">
        <f t="shared" si="27"/>
        <v>6.8436790255568258E-3</v>
      </c>
      <c r="CB94">
        <f t="shared" si="27"/>
        <v>-3.8689436669396837E-3</v>
      </c>
    </row>
    <row r="95" spans="1:80" x14ac:dyDescent="0.25">
      <c r="A95" s="1">
        <v>33604</v>
      </c>
      <c r="B95">
        <v>54.792000000000002</v>
      </c>
      <c r="C95">
        <v>0.92619977386461205</v>
      </c>
      <c r="D95">
        <v>0.124559104</v>
      </c>
      <c r="E95">
        <v>7.3666666666666671</v>
      </c>
      <c r="F95">
        <v>83.093000000000004</v>
      </c>
      <c r="G95">
        <v>3.7592580114763026E-2</v>
      </c>
      <c r="H95">
        <v>0.10303333333333334</v>
      </c>
      <c r="I95">
        <v>3.3066666666666666</v>
      </c>
      <c r="J95">
        <v>0.26280408799999999</v>
      </c>
      <c r="K95">
        <v>-0.43179947200000002</v>
      </c>
      <c r="L95">
        <v>2.8526356891839125E-4</v>
      </c>
      <c r="M95">
        <v>0.2509321031891823</v>
      </c>
      <c r="N95">
        <v>2.1449954444878305E-3</v>
      </c>
      <c r="O95">
        <v>10.28</v>
      </c>
      <c r="P95">
        <f t="shared" si="30"/>
        <v>4.0035441978956046</v>
      </c>
      <c r="Q95">
        <v>-7.6665329089464801E-2</v>
      </c>
      <c r="R95">
        <v>-2.0829749448027544</v>
      </c>
      <c r="S95">
        <v>7.1079581680952172E-2</v>
      </c>
      <c r="T95">
        <v>4.4199604624529538</v>
      </c>
      <c r="U95">
        <v>3.6903202987168211E-2</v>
      </c>
      <c r="V95">
        <v>9.8063960425188265E-2</v>
      </c>
      <c r="W95">
        <v>3.25317250024846E-2</v>
      </c>
      <c r="X95">
        <v>-8.1620970018402321</v>
      </c>
      <c r="Y95">
        <v>-1.3825728816658713</v>
      </c>
      <c r="Z95">
        <f t="shared" si="28"/>
        <v>-6.1446178503863091</v>
      </c>
      <c r="AA95">
        <v>0.26201156747050602</v>
      </c>
      <c r="AB95">
        <v>-0.432348637637686</v>
      </c>
      <c r="AC95">
        <v>-9.5667259064792495E-2</v>
      </c>
      <c r="AD95">
        <f t="shared" si="26"/>
        <v>1.37086620993494E-2</v>
      </c>
      <c r="AE95">
        <f t="shared" si="26"/>
        <v>-3.0456902222840837E-3</v>
      </c>
      <c r="AF95">
        <f t="shared" si="26"/>
        <v>6.1639294528742727E-2</v>
      </c>
      <c r="AG95">
        <f t="shared" si="26"/>
        <v>2.486790215340498E-3</v>
      </c>
      <c r="AH95">
        <f t="shared" si="26"/>
        <v>2.0179866193622331E-2</v>
      </c>
      <c r="AI95">
        <f t="shared" si="26"/>
        <v>-7.596652422310779E-3</v>
      </c>
      <c r="AJ95">
        <f t="shared" si="26"/>
        <v>-8.5062827638587205E-2</v>
      </c>
      <c r="AK95">
        <f t="shared" si="26"/>
        <v>6.181949679702637E-3</v>
      </c>
      <c r="AL95">
        <f t="shared" si="23"/>
        <v>1.1498751003630403E-2</v>
      </c>
      <c r="AM95">
        <f t="shared" si="23"/>
        <v>2.0140074085375881E-2</v>
      </c>
      <c r="AN95">
        <f t="shared" si="23"/>
        <v>6.0121769667929037E-2</v>
      </c>
      <c r="AO95">
        <f t="shared" si="29"/>
        <v>3.2140059702540201E-5</v>
      </c>
      <c r="AP95">
        <f t="shared" si="31"/>
        <v>-10.345407340079152</v>
      </c>
      <c r="AQ95">
        <f t="shared" si="32"/>
        <v>1.7629517083979086E-6</v>
      </c>
      <c r="AR95">
        <v>66.739000000000004</v>
      </c>
      <c r="AS95" s="13">
        <v>33512</v>
      </c>
      <c r="AT95">
        <v>6.730820122494572E-3</v>
      </c>
      <c r="AU95">
        <v>4.1758582310490469E-2</v>
      </c>
      <c r="AV95">
        <v>0.46755540057319334</v>
      </c>
      <c r="AW95">
        <v>0.50287215798548668</v>
      </c>
      <c r="AX95">
        <v>0.60420651465492892</v>
      </c>
      <c r="AY95">
        <v>4.1744983604755257</v>
      </c>
      <c r="AZ95">
        <v>0.46619228633306975</v>
      </c>
      <c r="BA95">
        <v>4.9683611196703559E-2</v>
      </c>
      <c r="BB95">
        <v>4.7647069778958828E-2</v>
      </c>
      <c r="BC95">
        <v>3.8725601544903343E-2</v>
      </c>
      <c r="BD95">
        <v>4.3111494745572614</v>
      </c>
      <c r="BE95">
        <v>0.60284340041480533</v>
      </c>
      <c r="BF95">
        <v>0.18633472527843914</v>
      </c>
      <c r="BG95">
        <v>0.18429818386069441</v>
      </c>
      <c r="BH95">
        <v>0.17537671562663892</v>
      </c>
      <c r="BI95">
        <v>3.9444996666666669E-2</v>
      </c>
      <c r="BJ95">
        <v>1.2950313333333333E-2</v>
      </c>
      <c r="BK95">
        <v>4.9320701333333332</v>
      </c>
      <c r="BL95">
        <f t="shared" si="24"/>
        <v>6.7551333333328856E-3</v>
      </c>
      <c r="BM95">
        <v>3.8793624999999996</v>
      </c>
      <c r="BN95">
        <f t="shared" si="25"/>
        <v>7.9145000000000465E-3</v>
      </c>
      <c r="BO95">
        <v>-1.4161613735559824</v>
      </c>
      <c r="BP95">
        <v>2.1803526494007932</v>
      </c>
      <c r="BQ95">
        <v>0.23886203932745534</v>
      </c>
      <c r="BR95">
        <v>0.73390596180215673</v>
      </c>
      <c r="BS95">
        <v>-5.3417333333333318E-3</v>
      </c>
      <c r="BT95">
        <v>-5.2473133333333331E-2</v>
      </c>
      <c r="BU95">
        <v>0.46755540057319334</v>
      </c>
      <c r="BV95">
        <v>0.50287215798548668</v>
      </c>
      <c r="BW95">
        <v>0.60420651465492892</v>
      </c>
      <c r="BX95">
        <v>4.9683611196703559E-2</v>
      </c>
      <c r="BY95">
        <f t="shared" si="27"/>
        <v>-2.62885518080197E-3</v>
      </c>
      <c r="BZ95">
        <f t="shared" si="27"/>
        <v>-5.0353687852415785E-3</v>
      </c>
      <c r="CA95">
        <f t="shared" si="27"/>
        <v>2.3451137406717004E-2</v>
      </c>
      <c r="CB95">
        <f t="shared" si="27"/>
        <v>-8.4825761014190038E-3</v>
      </c>
    </row>
    <row r="96" spans="1:80" x14ac:dyDescent="0.25">
      <c r="A96" s="1">
        <v>33695</v>
      </c>
      <c r="B96">
        <v>55.472999999999999</v>
      </c>
      <c r="C96">
        <v>0.9240438167728442</v>
      </c>
      <c r="D96">
        <v>0.12223680000000001</v>
      </c>
      <c r="E96">
        <v>7.6</v>
      </c>
      <c r="F96">
        <v>83.308999999999997</v>
      </c>
      <c r="G96">
        <v>3.5080003184207571E-2</v>
      </c>
      <c r="H96">
        <v>3.7900000000000003E-2</v>
      </c>
      <c r="I96">
        <v>3.61</v>
      </c>
      <c r="J96">
        <v>9.4944999999999995E-3</v>
      </c>
      <c r="K96">
        <v>-0.18859134899999999</v>
      </c>
      <c r="L96">
        <v>2.8816094999142887E-4</v>
      </c>
      <c r="M96">
        <v>0.25273459813885479</v>
      </c>
      <c r="N96">
        <v>2.1306411368590926E-3</v>
      </c>
      <c r="O96">
        <v>-1.34</v>
      </c>
      <c r="P96">
        <f t="shared" si="30"/>
        <v>4.0158964158929589</v>
      </c>
      <c r="Q96">
        <v>-7.8995787714949722E-2</v>
      </c>
      <c r="R96">
        <v>-2.101795131917048</v>
      </c>
      <c r="S96">
        <v>7.3250461739592737E-2</v>
      </c>
      <c r="T96">
        <v>4.4225565865538359</v>
      </c>
      <c r="U96">
        <v>3.4478721492533677E-2</v>
      </c>
      <c r="V96">
        <v>3.7199440989106304E-2</v>
      </c>
      <c r="W96">
        <v>3.546366427556906E-2</v>
      </c>
      <c r="X96">
        <v>-8.1519913797922392</v>
      </c>
      <c r="Y96">
        <v>-1.3754153600743828</v>
      </c>
      <c r="Z96">
        <f t="shared" si="28"/>
        <v>-6.151332341332953</v>
      </c>
      <c r="AA96">
        <v>8.6773689851253402E-3</v>
      </c>
      <c r="AB96">
        <v>-0.18893405382786499</v>
      </c>
      <c r="AC96">
        <v>0.174858300745727</v>
      </c>
      <c r="AD96">
        <f t="shared" si="26"/>
        <v>1.2352217997354309E-2</v>
      </c>
      <c r="AE96">
        <f t="shared" si="26"/>
        <v>-2.3304586254849213E-3</v>
      </c>
      <c r="AF96">
        <f t="shared" si="26"/>
        <v>-1.8820187114293674E-2</v>
      </c>
      <c r="AG96">
        <f t="shared" si="26"/>
        <v>2.1708800586405647E-3</v>
      </c>
      <c r="AH96">
        <f t="shared" si="26"/>
        <v>2.5961241008820579E-3</v>
      </c>
      <c r="AI96">
        <f t="shared" si="26"/>
        <v>-2.4244814946345339E-3</v>
      </c>
      <c r="AJ96">
        <f t="shared" si="26"/>
        <v>-6.0864519436081961E-2</v>
      </c>
      <c r="AK96">
        <f t="shared" si="26"/>
        <v>2.9319392730844593E-3</v>
      </c>
      <c r="AL96">
        <f t="shared" si="23"/>
        <v>1.0105622047992924E-2</v>
      </c>
      <c r="AM96">
        <f t="shared" si="23"/>
        <v>7.1575215914885248E-3</v>
      </c>
      <c r="AN96">
        <f t="shared" si="23"/>
        <v>-6.7144909466438918E-3</v>
      </c>
      <c r="AO96">
        <f t="shared" si="29"/>
        <v>3.173430349805023E-5</v>
      </c>
      <c r="AP96">
        <f t="shared" si="31"/>
        <v>-10.358112332884842</v>
      </c>
      <c r="AQ96">
        <f t="shared" si="32"/>
        <v>-4.0575620448997081E-7</v>
      </c>
      <c r="AR96">
        <v>67.14</v>
      </c>
      <c r="AS96" s="13">
        <v>33604</v>
      </c>
      <c r="AT96">
        <v>7.6336613265534084E-3</v>
      </c>
      <c r="AU96">
        <v>4.0502452425375514E-2</v>
      </c>
      <c r="AV96">
        <v>0.47148671577343965</v>
      </c>
      <c r="AW96">
        <v>0.50612760350062902</v>
      </c>
      <c r="AX96">
        <v>0.60803227955813322</v>
      </c>
      <c r="AY96">
        <v>4.1857090077129016</v>
      </c>
      <c r="AZ96">
        <v>0.47447753760486971</v>
      </c>
      <c r="BA96">
        <v>4.9196615064909965E-2</v>
      </c>
      <c r="BB96">
        <v>4.8044659135021095E-2</v>
      </c>
      <c r="BC96">
        <v>4.2607300967154094E-2</v>
      </c>
      <c r="BD96">
        <v>4.3222545714975951</v>
      </c>
      <c r="BE96">
        <v>0.61102310138956328</v>
      </c>
      <c r="BF96">
        <v>0.18574217884960353</v>
      </c>
      <c r="BG96">
        <v>0.18459022291971466</v>
      </c>
      <c r="BH96">
        <v>0.17915286475184766</v>
      </c>
      <c r="BI96">
        <v>3.7006656666666665E-2</v>
      </c>
      <c r="BJ96">
        <v>1.2252286666666666E-2</v>
      </c>
      <c r="BK96">
        <v>4.9397337666666665</v>
      </c>
      <c r="BL96">
        <f t="shared" si="24"/>
        <v>7.6636333333333084E-3</v>
      </c>
      <c r="BM96">
        <v>3.8783585333333335</v>
      </c>
      <c r="BN96">
        <f t="shared" si="25"/>
        <v>-1.003966666666134E-3</v>
      </c>
      <c r="BO96">
        <v>-1.5122087176855767</v>
      </c>
      <c r="BP96">
        <v>2.0174318199906049</v>
      </c>
      <c r="BQ96">
        <v>-0.71436756003547164</v>
      </c>
      <c r="BR96">
        <v>0.43283402927758269</v>
      </c>
      <c r="BS96">
        <v>5.1218466666666664E-2</v>
      </c>
      <c r="BT96">
        <v>-6.4799099999999998E-2</v>
      </c>
      <c r="BU96">
        <v>0.47148671577343965</v>
      </c>
      <c r="BV96">
        <v>0.50612760350062902</v>
      </c>
      <c r="BW96">
        <v>0.60803227955813322</v>
      </c>
      <c r="BX96">
        <v>4.9196615064909965E-2</v>
      </c>
      <c r="BY96">
        <f t="shared" si="27"/>
        <v>3.9313152002463103E-3</v>
      </c>
      <c r="BZ96">
        <f t="shared" si="27"/>
        <v>3.2554455151423412E-3</v>
      </c>
      <c r="CA96">
        <f t="shared" si="27"/>
        <v>3.8257649032042984E-3</v>
      </c>
      <c r="CB96">
        <f t="shared" si="27"/>
        <v>-4.8699613179359336E-4</v>
      </c>
    </row>
    <row r="97" spans="1:80" x14ac:dyDescent="0.25">
      <c r="A97" s="1">
        <v>33786</v>
      </c>
      <c r="B97">
        <v>56.066000000000003</v>
      </c>
      <c r="C97">
        <v>0.92372373773909244</v>
      </c>
      <c r="D97">
        <v>0.12321674000000001</v>
      </c>
      <c r="E97">
        <v>7.6333333333333329</v>
      </c>
      <c r="F97">
        <v>83.736000000000004</v>
      </c>
      <c r="G97">
        <v>2.9731780692388726E-2</v>
      </c>
      <c r="H97">
        <v>9.0000000000000011E-2</v>
      </c>
      <c r="I97">
        <v>3.47</v>
      </c>
      <c r="J97">
        <v>0.14651586</v>
      </c>
      <c r="K97">
        <v>-0.26667921</v>
      </c>
      <c r="L97">
        <v>2.9046128978779841E-4</v>
      </c>
      <c r="M97">
        <v>0.25511470154489213</v>
      </c>
      <c r="N97">
        <v>2.1611474911582673E-3</v>
      </c>
      <c r="O97">
        <v>0.57999999999999996</v>
      </c>
      <c r="P97">
        <f t="shared" si="30"/>
        <v>4.0265295681936228</v>
      </c>
      <c r="Q97">
        <v>-7.9342237176270314E-2</v>
      </c>
      <c r="R97">
        <v>-2.0938103604897331</v>
      </c>
      <c r="S97">
        <v>7.3560203108028507E-2</v>
      </c>
      <c r="T97">
        <v>4.4276689925525829</v>
      </c>
      <c r="U97">
        <v>2.9298361234961257E-2</v>
      </c>
      <c r="V97">
        <v>8.6177696241052412E-2</v>
      </c>
      <c r="W97">
        <v>3.4111529628767817E-2</v>
      </c>
      <c r="X97">
        <v>-8.1440402442938957</v>
      </c>
      <c r="Y97">
        <v>-1.3660420249779246</v>
      </c>
      <c r="Z97">
        <f t="shared" si="28"/>
        <v>-6.1371159524406087</v>
      </c>
      <c r="AA97">
        <v>0.145402740363791</v>
      </c>
      <c r="AB97">
        <v>-0.26800382009508</v>
      </c>
      <c r="AC97">
        <v>4.4090952849137298E-2</v>
      </c>
      <c r="AD97">
        <f t="shared" si="26"/>
        <v>1.0633152300663973E-2</v>
      </c>
      <c r="AE97">
        <f t="shared" si="26"/>
        <v>-3.4644946132059151E-4</v>
      </c>
      <c r="AF97">
        <f t="shared" si="26"/>
        <v>7.9847714273149073E-3</v>
      </c>
      <c r="AG97">
        <f t="shared" si="26"/>
        <v>3.0974136843577027E-4</v>
      </c>
      <c r="AH97">
        <f t="shared" si="26"/>
        <v>5.1124059987470716E-3</v>
      </c>
      <c r="AI97">
        <f t="shared" si="26"/>
        <v>-5.1803602575724202E-3</v>
      </c>
      <c r="AJ97">
        <f t="shared" si="26"/>
        <v>4.8978255251946108E-2</v>
      </c>
      <c r="AK97">
        <f t="shared" si="26"/>
        <v>-1.3521346468012424E-3</v>
      </c>
      <c r="AL97">
        <f t="shared" si="23"/>
        <v>7.9511354983434757E-3</v>
      </c>
      <c r="AM97">
        <f t="shared" si="23"/>
        <v>9.3733350964582129E-3</v>
      </c>
      <c r="AN97">
        <f t="shared" si="23"/>
        <v>1.4216388892344334E-2</v>
      </c>
      <c r="AO97">
        <f t="shared" si="29"/>
        <v>3.2032185497691752E-5</v>
      </c>
      <c r="AP97">
        <f t="shared" si="31"/>
        <v>-10.348769363836377</v>
      </c>
      <c r="AQ97">
        <f t="shared" si="32"/>
        <v>2.9788199964152218E-7</v>
      </c>
      <c r="AR97">
        <v>67.468000000000004</v>
      </c>
      <c r="AS97" s="13">
        <v>33695</v>
      </c>
      <c r="AT97">
        <v>7.5758307895886796E-3</v>
      </c>
      <c r="AU97">
        <v>3.3042375919422398E-2</v>
      </c>
      <c r="AV97">
        <v>0.47371834177208411</v>
      </c>
      <c r="AW97">
        <v>0.5151534070101268</v>
      </c>
      <c r="AX97">
        <v>0.61861071667468814</v>
      </c>
      <c r="AY97">
        <v>4.1976248017570246</v>
      </c>
      <c r="AZ97">
        <v>0.47510087406842577</v>
      </c>
      <c r="BA97">
        <v>4.795322809755137E-2</v>
      </c>
      <c r="BB97">
        <v>4.739016790393058E-2</v>
      </c>
      <c r="BC97">
        <v>4.1399833542003994E-2</v>
      </c>
      <c r="BD97">
        <v>4.3425171766596282</v>
      </c>
      <c r="BE97">
        <v>0.61999324897102981</v>
      </c>
      <c r="BF97">
        <v>0.19284560300015541</v>
      </c>
      <c r="BG97">
        <v>0.19228254280653462</v>
      </c>
      <c r="BH97">
        <v>0.18629220844460803</v>
      </c>
      <c r="BI97">
        <v>3.2047563333333327E-2</v>
      </c>
      <c r="BJ97">
        <v>1.4096590000000001E-2</v>
      </c>
      <c r="BK97">
        <v>4.9473389333333335</v>
      </c>
      <c r="BL97">
        <f t="shared" si="24"/>
        <v>7.6051666666669959E-3</v>
      </c>
      <c r="BM97">
        <v>3.8788344333333331</v>
      </c>
      <c r="BN97">
        <f t="shared" si="25"/>
        <v>4.758999999996405E-4</v>
      </c>
      <c r="BO97">
        <v>-2.1217063706410699</v>
      </c>
      <c r="BP97">
        <v>1.6921527120342539</v>
      </c>
      <c r="BQ97">
        <v>-1.5407347005981304</v>
      </c>
      <c r="BR97">
        <v>-0.32082804692005268</v>
      </c>
      <c r="BS97">
        <v>-1.5982533333333333E-2</v>
      </c>
      <c r="BT97">
        <v>-9.3709699999999993E-2</v>
      </c>
      <c r="BU97">
        <v>0.47371834177208411</v>
      </c>
      <c r="BV97">
        <v>0.5151534070101268</v>
      </c>
      <c r="BW97">
        <v>0.61861071667468814</v>
      </c>
      <c r="BX97">
        <v>4.795322809755137E-2</v>
      </c>
      <c r="BY97">
        <f t="shared" si="27"/>
        <v>2.2316259986444598E-3</v>
      </c>
      <c r="BZ97">
        <f t="shared" si="27"/>
        <v>9.0258035094977762E-3</v>
      </c>
      <c r="CA97">
        <f t="shared" si="27"/>
        <v>1.0578437116554928E-2</v>
      </c>
      <c r="CB97">
        <f t="shared" si="27"/>
        <v>-1.2433869673585951E-3</v>
      </c>
    </row>
    <row r="98" spans="1:80" x14ac:dyDescent="0.25">
      <c r="A98" s="1">
        <v>33878</v>
      </c>
      <c r="B98">
        <v>56.764000000000003</v>
      </c>
      <c r="C98">
        <v>0.92592611831562444</v>
      </c>
      <c r="D98">
        <v>0.124236771</v>
      </c>
      <c r="E98">
        <v>7.3666666666666671</v>
      </c>
      <c r="F98">
        <v>83.55</v>
      </c>
      <c r="G98">
        <v>2.7789032263716738E-2</v>
      </c>
      <c r="H98">
        <v>0.13066666666666665</v>
      </c>
      <c r="I98">
        <v>3.6033333333333335</v>
      </c>
      <c r="J98">
        <v>-7.6888717999999995E-2</v>
      </c>
      <c r="K98">
        <v>-0.22109814899999999</v>
      </c>
      <c r="L98">
        <v>2.9317824973142717E-4</v>
      </c>
      <c r="M98">
        <v>0.25668382004772483</v>
      </c>
      <c r="N98">
        <v>2.1881456078010082E-3</v>
      </c>
      <c r="O98">
        <v>-0.79</v>
      </c>
      <c r="P98">
        <f t="shared" si="30"/>
        <v>4.0389023219722908</v>
      </c>
      <c r="Q98">
        <v>-7.6960833355275524E-2</v>
      </c>
      <c r="R98">
        <v>-2.0855660904987694</v>
      </c>
      <c r="S98">
        <v>7.1079581680952172E-2</v>
      </c>
      <c r="T98">
        <v>4.425445255041403</v>
      </c>
      <c r="U98">
        <v>2.7409924438803458E-2</v>
      </c>
      <c r="V98">
        <v>0.12280742926154697</v>
      </c>
      <c r="W98">
        <v>3.539931835186113E-2</v>
      </c>
      <c r="X98">
        <v>-8.1347297730655423</v>
      </c>
      <c r="Y98">
        <v>-1.3599102236808607</v>
      </c>
      <c r="Z98">
        <f t="shared" si="28"/>
        <v>-6.1247008482815231</v>
      </c>
      <c r="AA98">
        <v>-7.6627601936669704E-2</v>
      </c>
      <c r="AB98">
        <v>-0.22127687294082499</v>
      </c>
      <c r="AC98">
        <v>-3.6662103184006999E-2</v>
      </c>
      <c r="AD98">
        <f t="shared" si="26"/>
        <v>1.2372753778667978E-2</v>
      </c>
      <c r="AE98">
        <f t="shared" si="26"/>
        <v>2.3814038209947902E-3</v>
      </c>
      <c r="AF98">
        <f t="shared" si="26"/>
        <v>8.2442699909637263E-3</v>
      </c>
      <c r="AG98">
        <f t="shared" si="26"/>
        <v>-2.4806214270763349E-3</v>
      </c>
      <c r="AH98">
        <f t="shared" si="26"/>
        <v>-2.2237375111799906E-3</v>
      </c>
      <c r="AI98">
        <f t="shared" si="26"/>
        <v>-1.8884367961577997E-3</v>
      </c>
      <c r="AJ98">
        <f t="shared" si="26"/>
        <v>3.6629733020494562E-2</v>
      </c>
      <c r="AK98">
        <f t="shared" si="26"/>
        <v>1.2877887230933124E-3</v>
      </c>
      <c r="AL98">
        <f t="shared" si="23"/>
        <v>9.3104712283533786E-3</v>
      </c>
      <c r="AM98">
        <f t="shared" si="23"/>
        <v>6.1318012970639213E-3</v>
      </c>
      <c r="AN98">
        <f t="shared" si="23"/>
        <v>1.2415104159085644E-2</v>
      </c>
      <c r="AO98">
        <f t="shared" si="29"/>
        <v>3.2210822702128717E-5</v>
      </c>
      <c r="AP98">
        <f t="shared" si="31"/>
        <v>-10.343208053124046</v>
      </c>
      <c r="AQ98">
        <f t="shared" si="32"/>
        <v>1.7863720443696496E-7</v>
      </c>
      <c r="AR98">
        <v>67.932000000000002</v>
      </c>
      <c r="AS98" s="13">
        <v>33786</v>
      </c>
      <c r="AT98">
        <v>8.6835169019133813E-3</v>
      </c>
      <c r="AU98">
        <v>3.4412893684655707E-2</v>
      </c>
      <c r="AV98">
        <v>0.48051442028433655</v>
      </c>
      <c r="AW98">
        <v>0.51745877517136907</v>
      </c>
      <c r="AX98">
        <v>0.63311655359683161</v>
      </c>
      <c r="AY98">
        <v>4.2101264402273895</v>
      </c>
      <c r="AZ98">
        <v>0.48242787569797052</v>
      </c>
      <c r="BA98">
        <v>5.0855863298977566E-2</v>
      </c>
      <c r="BB98">
        <v>5.1014078798223506E-2</v>
      </c>
      <c r="BC98">
        <v>4.6342995953927102E-2</v>
      </c>
      <c r="BD98">
        <v>4.3627285735398846</v>
      </c>
      <c r="BE98">
        <v>0.63503000901046558</v>
      </c>
      <c r="BF98">
        <v>0.20345799661147262</v>
      </c>
      <c r="BG98">
        <v>0.20361621211071856</v>
      </c>
      <c r="BH98">
        <v>0.19894512926642216</v>
      </c>
      <c r="BI98">
        <v>2.9914406666666667E-2</v>
      </c>
      <c r="BJ98">
        <v>1.3535853333333334E-2</v>
      </c>
      <c r="BK98">
        <v>4.9560601999999996</v>
      </c>
      <c r="BL98">
        <f t="shared" si="24"/>
        <v>8.721266666666061E-3</v>
      </c>
      <c r="BM98">
        <v>3.8386371666666665</v>
      </c>
      <c r="BN98">
        <f t="shared" si="25"/>
        <v>-4.0197266666666565E-2</v>
      </c>
      <c r="BO98">
        <v>-0.75079220572648975</v>
      </c>
      <c r="BP98">
        <v>2.5480568389113336</v>
      </c>
      <c r="BQ98">
        <v>1.1357844248690629</v>
      </c>
      <c r="BR98">
        <v>0.5753745766281535</v>
      </c>
      <c r="BS98">
        <v>-9.4344533333333327E-2</v>
      </c>
      <c r="BT98">
        <v>3.0358333333333331E-3</v>
      </c>
      <c r="BU98">
        <v>0.48051442028433655</v>
      </c>
      <c r="BV98">
        <v>0.51745877517136907</v>
      </c>
      <c r="BW98">
        <v>0.63311655359683161</v>
      </c>
      <c r="BX98">
        <v>5.0855863298977566E-2</v>
      </c>
      <c r="BY98">
        <f t="shared" si="27"/>
        <v>6.7960785122524459E-3</v>
      </c>
      <c r="BZ98">
        <f t="shared" si="27"/>
        <v>2.3053681612422716E-3</v>
      </c>
      <c r="CA98">
        <f t="shared" si="27"/>
        <v>1.4505836922143467E-2</v>
      </c>
      <c r="CB98">
        <f t="shared" si="27"/>
        <v>2.9026352014261958E-3</v>
      </c>
    </row>
    <row r="99" spans="1:80" x14ac:dyDescent="0.25">
      <c r="A99" s="1">
        <v>33970</v>
      </c>
      <c r="B99">
        <v>56.774999999999999</v>
      </c>
      <c r="C99">
        <v>0.92848989249097169</v>
      </c>
      <c r="D99">
        <v>0.12429672899999999</v>
      </c>
      <c r="E99">
        <v>7.1333333333333329</v>
      </c>
      <c r="F99">
        <v>82.522999999999996</v>
      </c>
      <c r="G99">
        <v>2.807386820617935E-2</v>
      </c>
      <c r="H99">
        <v>8.8300000000000003E-2</v>
      </c>
      <c r="I99">
        <v>3.2533333333333334</v>
      </c>
      <c r="J99">
        <v>-4.2339635E-2</v>
      </c>
      <c r="K99">
        <v>-8.8773660000000004E-2</v>
      </c>
      <c r="L99">
        <v>2.9249482241661774E-4</v>
      </c>
      <c r="M99">
        <v>0.2548931880025207</v>
      </c>
      <c r="N99">
        <v>2.2789781528305842E-3</v>
      </c>
      <c r="O99">
        <v>-7.06</v>
      </c>
      <c r="P99">
        <f t="shared" si="30"/>
        <v>4.0390960879916218</v>
      </c>
      <c r="Q99">
        <v>-7.4195784095723485E-2</v>
      </c>
      <c r="R99">
        <v>-2.0850835961777769</v>
      </c>
      <c r="S99">
        <v>6.8903978647211067E-2</v>
      </c>
      <c r="T99">
        <v>4.4130770423653036</v>
      </c>
      <c r="U99">
        <v>2.7687020683130045E-2</v>
      </c>
      <c r="V99">
        <v>8.4616845719878958E-2</v>
      </c>
      <c r="W99">
        <v>3.201532943201111E-2</v>
      </c>
      <c r="X99">
        <v>-8.1370635925887989</v>
      </c>
      <c r="Y99">
        <v>-1.3669106921528469</v>
      </c>
      <c r="Z99">
        <f t="shared" si="28"/>
        <v>-6.0840281150609039</v>
      </c>
      <c r="AA99">
        <v>-4.3630224333884797E-2</v>
      </c>
      <c r="AB99">
        <v>-8.7415136217075501E-2</v>
      </c>
      <c r="AC99">
        <v>-1.79558411729829E-3</v>
      </c>
      <c r="AD99">
        <f t="shared" si="26"/>
        <v>1.9376601933096538E-4</v>
      </c>
      <c r="AE99">
        <f t="shared" si="26"/>
        <v>2.7650492595520382E-3</v>
      </c>
      <c r="AF99">
        <f t="shared" si="26"/>
        <v>4.8249432099245482E-4</v>
      </c>
      <c r="AG99">
        <f t="shared" si="26"/>
        <v>-2.1756030337411053E-3</v>
      </c>
      <c r="AH99">
        <f t="shared" si="26"/>
        <v>-1.2368212676099333E-2</v>
      </c>
      <c r="AI99">
        <f t="shared" si="26"/>
        <v>2.7709624432658772E-4</v>
      </c>
      <c r="AJ99">
        <f t="shared" si="26"/>
        <v>-3.8190583541668016E-2</v>
      </c>
      <c r="AK99">
        <f t="shared" si="26"/>
        <v>-3.38398891985002E-3</v>
      </c>
      <c r="AL99">
        <f t="shared" si="23"/>
        <v>-2.3338195232565084E-3</v>
      </c>
      <c r="AM99">
        <f t="shared" si="23"/>
        <v>-7.0004684719862098E-3</v>
      </c>
      <c r="AN99">
        <f t="shared" si="23"/>
        <v>4.0672733220619151E-2</v>
      </c>
      <c r="AO99">
        <f t="shared" si="29"/>
        <v>3.3360826677654092E-5</v>
      </c>
      <c r="AP99">
        <f t="shared" si="31"/>
        <v>-10.308128200275542</v>
      </c>
      <c r="AQ99">
        <f t="shared" si="32"/>
        <v>1.1500039755253744E-6</v>
      </c>
      <c r="AR99">
        <v>68.313000000000002</v>
      </c>
      <c r="AS99" s="13">
        <v>33878</v>
      </c>
      <c r="AT99">
        <v>7.2228026464830212E-3</v>
      </c>
      <c r="AU99">
        <v>3.2949749230633221E-2</v>
      </c>
      <c r="AV99">
        <v>0.48389157133612137</v>
      </c>
      <c r="AW99">
        <v>0.52823332348003948</v>
      </c>
      <c r="AX99">
        <v>0.61647829764190376</v>
      </c>
      <c r="AY99">
        <v>4.2054684488649041</v>
      </c>
      <c r="AZ99">
        <v>0.48220947669693537</v>
      </c>
      <c r="BA99">
        <v>5.7224800785209862E-2</v>
      </c>
      <c r="BB99">
        <v>5.604548226834094E-2</v>
      </c>
      <c r="BC99">
        <v>5.5517243385310278E-2</v>
      </c>
      <c r="BD99">
        <v>4.3380551751706866</v>
      </c>
      <c r="BE99">
        <v>0.61479620300271776</v>
      </c>
      <c r="BF99">
        <v>0.18981152709099225</v>
      </c>
      <c r="BG99">
        <v>0.18863220857412333</v>
      </c>
      <c r="BH99">
        <v>0.18810396969109267</v>
      </c>
      <c r="BI99">
        <v>2.9947053333333334E-2</v>
      </c>
      <c r="BJ99">
        <v>1.3929520000000001E-2</v>
      </c>
      <c r="BK99">
        <v>4.9633096666666665</v>
      </c>
      <c r="BL99">
        <f t="shared" si="24"/>
        <v>7.2494666666669261E-3</v>
      </c>
      <c r="BM99">
        <v>3.856415633333333</v>
      </c>
      <c r="BN99">
        <f t="shared" si="25"/>
        <v>1.7778466666666493E-2</v>
      </c>
      <c r="BO99">
        <v>-1.0105444427593813</v>
      </c>
      <c r="BP99">
        <v>1.8437506430079056</v>
      </c>
      <c r="BQ99">
        <v>-0.7359671479322506</v>
      </c>
      <c r="BR99">
        <v>0.17821940383786503</v>
      </c>
      <c r="BS99">
        <v>2.0996366666666669E-2</v>
      </c>
      <c r="BT99">
        <v>-9.6927999999999997E-3</v>
      </c>
      <c r="BU99">
        <v>0.48389157133612137</v>
      </c>
      <c r="BV99">
        <v>0.52823332348003948</v>
      </c>
      <c r="BW99">
        <v>0.61647829764190376</v>
      </c>
      <c r="BX99">
        <v>5.7224800785209862E-2</v>
      </c>
      <c r="BY99">
        <f t="shared" si="27"/>
        <v>3.3771510517848213E-3</v>
      </c>
      <c r="BZ99">
        <f t="shared" si="27"/>
        <v>1.0774548308670417E-2</v>
      </c>
      <c r="CA99">
        <f t="shared" si="27"/>
        <v>-1.663825595492785E-2</v>
      </c>
      <c r="CB99">
        <f t="shared" si="27"/>
        <v>6.3689374862322956E-3</v>
      </c>
    </row>
    <row r="100" spans="1:80" x14ac:dyDescent="0.25">
      <c r="A100" s="1">
        <v>34060</v>
      </c>
      <c r="B100">
        <v>57.084000000000003</v>
      </c>
      <c r="C100">
        <v>0.92929796337851422</v>
      </c>
      <c r="D100">
        <v>0.123414674</v>
      </c>
      <c r="E100">
        <v>7.0666666666666664</v>
      </c>
      <c r="F100">
        <v>82.507999999999996</v>
      </c>
      <c r="G100">
        <v>2.8381312578153177E-2</v>
      </c>
      <c r="H100">
        <v>3.1333333333333331E-2</v>
      </c>
      <c r="I100">
        <v>2.9566666666666666</v>
      </c>
      <c r="J100">
        <v>-1.2803040999999999E-2</v>
      </c>
      <c r="K100">
        <v>-7.9761090000000007E-2</v>
      </c>
      <c r="L100">
        <v>2.9340803371797182E-4</v>
      </c>
      <c r="M100">
        <v>0.2535012024548024</v>
      </c>
      <c r="N100">
        <v>2.289652454747158E-3</v>
      </c>
      <c r="O100">
        <v>-2.14</v>
      </c>
      <c r="P100">
        <f t="shared" si="30"/>
        <v>4.0445238672381452</v>
      </c>
      <c r="Q100">
        <v>-7.3325855986386163E-2</v>
      </c>
      <c r="R100">
        <v>-2.0922052604800845</v>
      </c>
      <c r="S100">
        <v>6.828150741640554E-2</v>
      </c>
      <c r="T100">
        <v>4.4128952583363477</v>
      </c>
      <c r="U100">
        <v>2.7986024889141491E-2</v>
      </c>
      <c r="V100">
        <v>3.0852463482764787E-2</v>
      </c>
      <c r="W100">
        <v>2.9138001743322223E-2</v>
      </c>
      <c r="X100">
        <v>-8.1339463111784109</v>
      </c>
      <c r="Y100">
        <v>-1.3723867125506999</v>
      </c>
      <c r="Z100">
        <f t="shared" si="28"/>
        <v>-6.0793552394196446</v>
      </c>
      <c r="AA100">
        <v>-1.3246471733000399E-2</v>
      </c>
      <c r="AB100">
        <v>-8.0466081826419802E-2</v>
      </c>
      <c r="AC100">
        <v>4.9950410893603497E-2</v>
      </c>
      <c r="AD100">
        <f t="shared" si="26"/>
        <v>5.4277792465233787E-3</v>
      </c>
      <c r="AE100">
        <f t="shared" si="26"/>
        <v>8.699281093373229E-4</v>
      </c>
      <c r="AF100">
        <f t="shared" si="26"/>
        <v>-7.1216643023075399E-3</v>
      </c>
      <c r="AG100">
        <f t="shared" si="26"/>
        <v>-6.2247123080552691E-4</v>
      </c>
      <c r="AH100">
        <f t="shared" si="26"/>
        <v>-1.817840289559669E-4</v>
      </c>
      <c r="AI100">
        <f t="shared" si="26"/>
        <v>2.9900420601144603E-4</v>
      </c>
      <c r="AJ100">
        <f t="shared" si="26"/>
        <v>-5.3764382237114175E-2</v>
      </c>
      <c r="AK100">
        <f t="shared" si="26"/>
        <v>-2.8773276886888861E-3</v>
      </c>
      <c r="AL100">
        <f t="shared" si="23"/>
        <v>3.1172814103879176E-3</v>
      </c>
      <c r="AM100">
        <f t="shared" si="23"/>
        <v>-5.4760203978529987E-3</v>
      </c>
      <c r="AN100">
        <f t="shared" si="23"/>
        <v>4.6728756412592887E-3</v>
      </c>
      <c r="AO100">
        <f t="shared" si="29"/>
        <v>3.3319059572274892E-5</v>
      </c>
      <c r="AP100">
        <f t="shared" si="31"/>
        <v>-10.309380965185342</v>
      </c>
      <c r="AQ100">
        <f t="shared" si="32"/>
        <v>-4.1767105379199461E-8</v>
      </c>
      <c r="AR100">
        <v>68.718999999999994</v>
      </c>
      <c r="AS100" s="13">
        <v>33970</v>
      </c>
      <c r="AT100">
        <v>7.171007754013318E-3</v>
      </c>
      <c r="AU100">
        <v>3.2699850847485029E-2</v>
      </c>
      <c r="AV100">
        <v>0.47745159499788098</v>
      </c>
      <c r="AW100">
        <v>0.52000886534674662</v>
      </c>
      <c r="AX100">
        <v>0.613576728820451</v>
      </c>
      <c r="AY100">
        <v>4.1944362170785183</v>
      </c>
      <c r="AZ100">
        <v>0.47693100048000797</v>
      </c>
      <c r="BA100">
        <v>5.0272216130121727E-2</v>
      </c>
      <c r="BB100">
        <v>4.8799648607833201E-2</v>
      </c>
      <c r="BC100">
        <v>5.155454552698957E-2</v>
      </c>
      <c r="BD100">
        <v>4.330561350901089</v>
      </c>
      <c r="BE100">
        <v>0.61305613430257799</v>
      </c>
      <c r="BF100">
        <v>0.18639734995269175</v>
      </c>
      <c r="BG100">
        <v>0.18492478243040322</v>
      </c>
      <c r="BH100">
        <v>0.18767967934955959</v>
      </c>
      <c r="BI100">
        <v>2.9558753333333337E-2</v>
      </c>
      <c r="BJ100">
        <v>1.3535553333333334E-2</v>
      </c>
      <c r="BK100">
        <v>4.9705063666666662</v>
      </c>
      <c r="BL100">
        <f t="shared" si="24"/>
        <v>7.1966999999997228E-3</v>
      </c>
      <c r="BM100">
        <v>3.8714356999999997</v>
      </c>
      <c r="BN100">
        <f t="shared" si="25"/>
        <v>1.5020066666666665E-2</v>
      </c>
      <c r="BO100">
        <v>-0.62677689324712127</v>
      </c>
      <c r="BP100">
        <v>1.3544364461690666</v>
      </c>
      <c r="BQ100">
        <v>-8.0149234882323658E-2</v>
      </c>
      <c r="BR100">
        <v>-7.1221702496735359E-2</v>
      </c>
      <c r="BS100">
        <v>0.10822733333333334</v>
      </c>
      <c r="BT100">
        <v>-6.8028666666666666E-3</v>
      </c>
      <c r="BU100">
        <v>0.47745159499788098</v>
      </c>
      <c r="BV100">
        <v>0.52000886534674662</v>
      </c>
      <c r="BW100">
        <v>0.613576728820451</v>
      </c>
      <c r="BX100">
        <v>5.0272216130121727E-2</v>
      </c>
      <c r="BY100">
        <f t="shared" si="27"/>
        <v>-6.4399763382403941E-3</v>
      </c>
      <c r="BZ100">
        <f t="shared" si="27"/>
        <v>-8.2244581332928668E-3</v>
      </c>
      <c r="CA100">
        <f t="shared" si="27"/>
        <v>-2.9015688214527602E-3</v>
      </c>
      <c r="CB100">
        <f t="shared" si="27"/>
        <v>-6.9525846550881343E-3</v>
      </c>
    </row>
    <row r="101" spans="1:80" x14ac:dyDescent="0.25">
      <c r="A101" s="1">
        <v>34151</v>
      </c>
      <c r="B101">
        <v>57.673000000000002</v>
      </c>
      <c r="C101">
        <v>0.9319905017976533</v>
      </c>
      <c r="D101">
        <v>0.12071367600000001</v>
      </c>
      <c r="E101">
        <v>6.8</v>
      </c>
      <c r="F101">
        <v>82.254000000000005</v>
      </c>
      <c r="G101">
        <v>2.8072123929967163E-2</v>
      </c>
      <c r="H101">
        <v>-1.9066666666666662E-2</v>
      </c>
      <c r="I101">
        <v>2.5433333333333334</v>
      </c>
      <c r="J101">
        <v>-3.1741229000000003E-2</v>
      </c>
      <c r="K101">
        <v>-0.19684618700000001</v>
      </c>
      <c r="L101">
        <v>2.9565587384911929E-4</v>
      </c>
      <c r="M101">
        <v>0.25467850146265669</v>
      </c>
      <c r="N101">
        <v>2.3251037245131611E-3</v>
      </c>
      <c r="O101">
        <v>-3.64</v>
      </c>
      <c r="P101">
        <f t="shared" si="30"/>
        <v>4.0547891263887665</v>
      </c>
      <c r="Q101">
        <v>-7.0432655552711193E-2</v>
      </c>
      <c r="R101">
        <v>-2.1143338515806063</v>
      </c>
      <c r="S101">
        <v>6.5787740538003153E-2</v>
      </c>
      <c r="T101">
        <v>4.4098120206818185</v>
      </c>
      <c r="U101">
        <v>2.7685324036861709E-2</v>
      </c>
      <c r="V101">
        <v>-1.9250779592137387E-2</v>
      </c>
      <c r="W101">
        <v>2.5115287478396617E-2</v>
      </c>
      <c r="X101">
        <v>-8.1263143683178622</v>
      </c>
      <c r="Y101">
        <v>-1.3677533078515001</v>
      </c>
      <c r="Z101">
        <f t="shared" si="28"/>
        <v>-6.0639906282441016</v>
      </c>
      <c r="AA101">
        <v>-3.26076523413108E-2</v>
      </c>
      <c r="AB101">
        <v>-0.196968585396603</v>
      </c>
      <c r="AC101">
        <v>-0.19989423516178201</v>
      </c>
      <c r="AD101">
        <f t="shared" si="26"/>
        <v>1.0265259150621375E-2</v>
      </c>
      <c r="AE101">
        <f t="shared" si="26"/>
        <v>2.8932004336749695E-3</v>
      </c>
      <c r="AF101">
        <f t="shared" si="26"/>
        <v>-2.2128591100521788E-2</v>
      </c>
      <c r="AG101">
        <f t="shared" si="26"/>
        <v>-2.493766878402387E-3</v>
      </c>
      <c r="AH101">
        <f t="shared" si="26"/>
        <v>-3.083237654529114E-3</v>
      </c>
      <c r="AI101">
        <f t="shared" si="26"/>
        <v>-3.0070085227978244E-4</v>
      </c>
      <c r="AJ101">
        <f t="shared" si="26"/>
        <v>-5.0103243074902173E-2</v>
      </c>
      <c r="AK101">
        <f t="shared" si="26"/>
        <v>-4.0227142649256059E-3</v>
      </c>
      <c r="AL101">
        <f t="shared" si="23"/>
        <v>7.6319428605486905E-3</v>
      </c>
      <c r="AM101">
        <f t="shared" si="23"/>
        <v>4.6334046991998168E-3</v>
      </c>
      <c r="AN101">
        <f t="shared" si="23"/>
        <v>1.5364611175542997E-2</v>
      </c>
      <c r="AO101">
        <f t="shared" si="29"/>
        <v>3.3634760509680029E-5</v>
      </c>
      <c r="AP101">
        <f t="shared" si="31"/>
        <v>-10.299950486783199</v>
      </c>
      <c r="AQ101">
        <f t="shared" si="32"/>
        <v>3.157009374051364E-7</v>
      </c>
      <c r="AR101">
        <v>69.128</v>
      </c>
      <c r="AS101" s="13">
        <v>34060</v>
      </c>
      <c r="AT101">
        <v>4.6051281018436195E-3</v>
      </c>
      <c r="AU101">
        <v>3.3105988185160341E-2</v>
      </c>
      <c r="AV101">
        <v>0.4819196905841539</v>
      </c>
      <c r="AW101">
        <v>0.52234550678750147</v>
      </c>
      <c r="AX101">
        <v>0.61044015089638493</v>
      </c>
      <c r="AY101">
        <v>4.198136064680634</v>
      </c>
      <c r="AZ101">
        <v>0.4803466531358343</v>
      </c>
      <c r="BA101">
        <v>5.5083599330799315E-2</v>
      </c>
      <c r="BB101">
        <v>5.3043991517593814E-2</v>
      </c>
      <c r="BC101">
        <v>5.8378990868810265E-2</v>
      </c>
      <c r="BD101">
        <v>4.326656524992865</v>
      </c>
      <c r="BE101">
        <v>0.60886711344806532</v>
      </c>
      <c r="BF101">
        <v>0.18360405964303034</v>
      </c>
      <c r="BG101">
        <v>0.18156445182982484</v>
      </c>
      <c r="BH101">
        <v>0.18689945118104129</v>
      </c>
      <c r="BI101">
        <v>3.0141130000000002E-2</v>
      </c>
      <c r="BJ101">
        <v>1.3541133333333335E-2</v>
      </c>
      <c r="BK101">
        <v>4.9751222333333338</v>
      </c>
      <c r="BL101">
        <f t="shared" si="24"/>
        <v>4.6158666666675785E-3</v>
      </c>
      <c r="BM101">
        <v>3.8951534666666667</v>
      </c>
      <c r="BN101">
        <f t="shared" si="25"/>
        <v>2.3717766666667028E-2</v>
      </c>
      <c r="BO101">
        <v>-0.299854823015134</v>
      </c>
      <c r="BP101">
        <v>1.3703487510382402</v>
      </c>
      <c r="BQ101">
        <v>-0.92132560176102807</v>
      </c>
      <c r="BR101">
        <v>0.16002053149433801</v>
      </c>
      <c r="BS101">
        <v>9.0847733333333333E-2</v>
      </c>
      <c r="BT101">
        <v>4.2867333333333332E-3</v>
      </c>
      <c r="BU101">
        <v>0.4819196905841539</v>
      </c>
      <c r="BV101">
        <v>0.52234550678750147</v>
      </c>
      <c r="BW101">
        <v>0.61044015089638493</v>
      </c>
      <c r="BX101">
        <v>5.5083599330799315E-2</v>
      </c>
      <c r="BY101">
        <f t="shared" si="27"/>
        <v>4.4680955862729244E-3</v>
      </c>
      <c r="BZ101">
        <f t="shared" si="27"/>
        <v>2.3366414407548497E-3</v>
      </c>
      <c r="CA101">
        <f t="shared" si="27"/>
        <v>-3.1365779240660752E-3</v>
      </c>
      <c r="CB101">
        <f t="shared" si="27"/>
        <v>4.8113832006775881E-3</v>
      </c>
    </row>
    <row r="102" spans="1:80" x14ac:dyDescent="0.25">
      <c r="A102" s="1">
        <v>34243</v>
      </c>
      <c r="B102">
        <v>58.447000000000003</v>
      </c>
      <c r="C102">
        <v>0.93379407797546399</v>
      </c>
      <c r="D102">
        <v>0.123048375</v>
      </c>
      <c r="E102">
        <v>6.6333333333333329</v>
      </c>
      <c r="F102">
        <v>82.313000000000002</v>
      </c>
      <c r="G102">
        <v>2.8301275912168987E-2</v>
      </c>
      <c r="H102">
        <v>-9.113333333333333E-2</v>
      </c>
      <c r="I102">
        <v>2.4766666666666666</v>
      </c>
      <c r="J102">
        <v>-0.29372857400000002</v>
      </c>
      <c r="K102">
        <v>-0.21941039100000001</v>
      </c>
      <c r="L102">
        <v>2.9877671620122588E-4</v>
      </c>
      <c r="M102">
        <v>0.25575414687915937</v>
      </c>
      <c r="N102">
        <v>2.3731944252747233E-3</v>
      </c>
      <c r="O102">
        <v>3.83</v>
      </c>
      <c r="P102">
        <f t="shared" si="30"/>
        <v>4.0681203606812684</v>
      </c>
      <c r="Q102">
        <v>-6.8499338320770958E-2</v>
      </c>
      <c r="R102">
        <v>-2.0951777082460881</v>
      </c>
      <c r="S102">
        <v>6.4225972299271281E-2</v>
      </c>
      <c r="T102">
        <v>4.4105290538965924</v>
      </c>
      <c r="U102">
        <v>2.7908194049835109E-2</v>
      </c>
      <c r="V102">
        <v>-9.5556876898217388E-2</v>
      </c>
      <c r="W102">
        <v>2.4464944399512779E-2</v>
      </c>
      <c r="X102">
        <v>-8.115814032101893</v>
      </c>
      <c r="Y102">
        <v>-1.3635386597005879</v>
      </c>
      <c r="Z102">
        <f t="shared" si="28"/>
        <v>-6.0435183726156128</v>
      </c>
      <c r="AA102">
        <v>-0.294345152518461</v>
      </c>
      <c r="AB102">
        <v>-0.219386581162897</v>
      </c>
      <c r="AC102">
        <v>8.9192856022276903E-2</v>
      </c>
      <c r="AD102">
        <f t="shared" si="26"/>
        <v>1.3331234292501826E-2</v>
      </c>
      <c r="AE102">
        <f t="shared" si="26"/>
        <v>1.9333172319402347E-3</v>
      </c>
      <c r="AF102">
        <f t="shared" si="26"/>
        <v>1.9156143334518205E-2</v>
      </c>
      <c r="AG102">
        <f t="shared" si="26"/>
        <v>-1.5617682387318726E-3</v>
      </c>
      <c r="AH102">
        <f t="shared" si="26"/>
        <v>7.1703321477389892E-4</v>
      </c>
      <c r="AI102">
        <f t="shared" si="26"/>
        <v>2.2287001297340014E-4</v>
      </c>
      <c r="AJ102">
        <f t="shared" si="26"/>
        <v>-7.6306097306079998E-2</v>
      </c>
      <c r="AK102">
        <f t="shared" si="26"/>
        <v>-6.503430788838381E-4</v>
      </c>
      <c r="AL102">
        <f t="shared" si="23"/>
        <v>1.0500336215969241E-2</v>
      </c>
      <c r="AM102">
        <f t="shared" si="23"/>
        <v>4.2146481509122147E-3</v>
      </c>
      <c r="AN102">
        <f t="shared" si="23"/>
        <v>2.0472255628488867E-2</v>
      </c>
      <c r="AO102">
        <f t="shared" si="29"/>
        <v>3.4144225958919839E-5</v>
      </c>
      <c r="AP102">
        <f t="shared" si="31"/>
        <v>-10.284917065044668</v>
      </c>
      <c r="AQ102">
        <f t="shared" si="32"/>
        <v>5.0946544923981057E-7</v>
      </c>
      <c r="AR102">
        <v>69.504999999999995</v>
      </c>
      <c r="AS102" s="13">
        <v>34151</v>
      </c>
      <c r="AT102">
        <v>8.2211475681989166E-3</v>
      </c>
      <c r="AU102">
        <v>3.4071322507691987E-2</v>
      </c>
      <c r="AV102">
        <v>0.48704324575463404</v>
      </c>
      <c r="AW102">
        <v>0.52713953197465524</v>
      </c>
      <c r="AX102">
        <v>0.61995413989214676</v>
      </c>
      <c r="AY102">
        <v>4.2110551964259626</v>
      </c>
      <c r="AZ102">
        <v>0.49167434086565959</v>
      </c>
      <c r="BA102">
        <v>5.4093388430225264E-2</v>
      </c>
      <c r="BB102">
        <v>5.3391190605455885E-2</v>
      </c>
      <c r="BC102">
        <v>5.8792025657069757E-2</v>
      </c>
      <c r="BD102">
        <v>4.3439660905634749</v>
      </c>
      <c r="BE102">
        <v>0.62458523500317231</v>
      </c>
      <c r="BF102">
        <v>0.18700428256773799</v>
      </c>
      <c r="BG102">
        <v>0.18630208474296861</v>
      </c>
      <c r="BH102">
        <v>0.19170291979458248</v>
      </c>
      <c r="BI102">
        <v>2.9461683333333332E-2</v>
      </c>
      <c r="BJ102">
        <v>1.2965826666666666E-2</v>
      </c>
      <c r="BK102">
        <v>4.9833763333333332</v>
      </c>
      <c r="BL102">
        <f t="shared" si="24"/>
        <v>8.2540999999993758E-3</v>
      </c>
      <c r="BM102">
        <v>3.8951976333333334</v>
      </c>
      <c r="BN102">
        <f t="shared" si="25"/>
        <v>4.4166666666622945E-5</v>
      </c>
      <c r="BO102">
        <v>0.85666180361684574</v>
      </c>
      <c r="BP102">
        <v>1.64416953528758</v>
      </c>
      <c r="BQ102">
        <v>0.48911347927920196</v>
      </c>
      <c r="BR102">
        <v>0.34719275369798669</v>
      </c>
      <c r="BS102">
        <v>-6.1155266666666659E-2</v>
      </c>
      <c r="BT102">
        <v>1.5053999999999998E-3</v>
      </c>
      <c r="BU102">
        <v>0.48704324575463404</v>
      </c>
      <c r="BV102">
        <v>0.52713953197465524</v>
      </c>
      <c r="BW102">
        <v>0.61995413989214676</v>
      </c>
      <c r="BX102">
        <v>5.4093388430225264E-2</v>
      </c>
      <c r="BY102">
        <f t="shared" si="27"/>
        <v>5.1235551704801319E-3</v>
      </c>
      <c r="BZ102">
        <f t="shared" si="27"/>
        <v>4.794025187153772E-3</v>
      </c>
      <c r="CA102">
        <f t="shared" si="27"/>
        <v>9.5139889957618351E-3</v>
      </c>
      <c r="CB102">
        <f t="shared" si="27"/>
        <v>-9.9021090057405114E-4</v>
      </c>
    </row>
    <row r="103" spans="1:80" x14ac:dyDescent="0.25">
      <c r="A103" s="1">
        <v>34335</v>
      </c>
      <c r="B103">
        <v>58.981000000000002</v>
      </c>
      <c r="C103">
        <v>0.93442610394086789</v>
      </c>
      <c r="D103">
        <v>0.12605087700000001</v>
      </c>
      <c r="E103">
        <v>6.5666666666666664</v>
      </c>
      <c r="F103">
        <v>81.61</v>
      </c>
      <c r="G103">
        <v>3.0089033910434108E-2</v>
      </c>
      <c r="H103">
        <v>-0.30303333333333332</v>
      </c>
      <c r="I103">
        <v>2.7466666666666666</v>
      </c>
      <c r="J103">
        <v>-0.24227230499999999</v>
      </c>
      <c r="K103">
        <v>-3.1888668000000002E-2</v>
      </c>
      <c r="L103">
        <v>3.0079302343371498E-4</v>
      </c>
      <c r="M103">
        <v>0.25571902113895983</v>
      </c>
      <c r="N103">
        <v>2.3941657954458526E-3</v>
      </c>
      <c r="O103">
        <v>-3.61</v>
      </c>
      <c r="P103">
        <f t="shared" si="30"/>
        <v>4.0772153581433637</v>
      </c>
      <c r="Q103">
        <v>-6.7822730717841451E-2</v>
      </c>
      <c r="R103">
        <v>-2.0710696678158866</v>
      </c>
      <c r="S103">
        <v>6.3600581409594792E-2</v>
      </c>
      <c r="T103">
        <v>4.4019518034811513</v>
      </c>
      <c r="U103">
        <v>2.9645239195505057E-2</v>
      </c>
      <c r="V103">
        <v>-0.36101769337286921</v>
      </c>
      <c r="W103">
        <v>2.7096225661701168E-2</v>
      </c>
      <c r="X103">
        <v>-8.1090881595295183</v>
      </c>
      <c r="Y103">
        <v>-1.3636760109536001</v>
      </c>
      <c r="Z103">
        <f t="shared" si="28"/>
        <v>-6.0347204196721407</v>
      </c>
      <c r="AA103">
        <v>-0.242939794379294</v>
      </c>
      <c r="AB103">
        <v>-3.0622123977558501E-2</v>
      </c>
      <c r="AC103">
        <v>-0.12956241442779301</v>
      </c>
      <c r="AD103">
        <f t="shared" si="26"/>
        <v>9.0949974620953E-3</v>
      </c>
      <c r="AE103">
        <f t="shared" si="26"/>
        <v>6.7660760292950761E-4</v>
      </c>
      <c r="AF103">
        <f t="shared" si="26"/>
        <v>2.4108040430201427E-2</v>
      </c>
      <c r="AG103">
        <f t="shared" si="26"/>
        <v>-6.253908896764887E-4</v>
      </c>
      <c r="AH103">
        <f t="shared" si="26"/>
        <v>-8.5772504154411067E-3</v>
      </c>
      <c r="AI103">
        <f t="shared" si="26"/>
        <v>1.7370451456699479E-3</v>
      </c>
      <c r="AJ103">
        <f t="shared" si="26"/>
        <v>-0.26546081647465181</v>
      </c>
      <c r="AK103">
        <f t="shared" ref="AF103:AN133" si="33">W103-W102</f>
        <v>2.6312812621883883E-3</v>
      </c>
      <c r="AL103">
        <f t="shared" si="23"/>
        <v>6.7258725723746693E-3</v>
      </c>
      <c r="AM103">
        <f t="shared" si="23"/>
        <v>-1.3735125301228557E-4</v>
      </c>
      <c r="AN103">
        <f t="shared" si="23"/>
        <v>8.797952943472076E-3</v>
      </c>
      <c r="AO103">
        <f t="shared" si="29"/>
        <v>3.4282197050930777E-5</v>
      </c>
      <c r="AP103">
        <f t="shared" si="31"/>
        <v>-10.28088437495442</v>
      </c>
      <c r="AQ103">
        <f t="shared" si="32"/>
        <v>1.3797109201093768E-7</v>
      </c>
      <c r="AR103">
        <v>69.837000000000003</v>
      </c>
      <c r="AS103" s="13">
        <v>34243</v>
      </c>
      <c r="AT103">
        <v>4.9988847302864974E-3</v>
      </c>
      <c r="AU103">
        <v>3.7633051570430842E-2</v>
      </c>
      <c r="AV103">
        <v>0.49952908871811724</v>
      </c>
      <c r="AW103">
        <v>0.54273348203954641</v>
      </c>
      <c r="AX103">
        <v>0.61156557573617687</v>
      </c>
      <c r="AY103">
        <v>4.2259347545271675</v>
      </c>
      <c r="AZ103">
        <v>0.50577713123615187</v>
      </c>
      <c r="BA103">
        <v>6.3359741521969992E-2</v>
      </c>
      <c r="BB103">
        <v>6.3084751993700616E-2</v>
      </c>
      <c r="BC103">
        <v>7.0183702338847964E-2</v>
      </c>
      <c r="BD103">
        <v>4.337971241545227</v>
      </c>
      <c r="BE103">
        <v>0.61781361825421155</v>
      </c>
      <c r="BF103">
        <v>0.17539622854002962</v>
      </c>
      <c r="BG103">
        <v>0.17512123901176024</v>
      </c>
      <c r="BH103">
        <v>0.18222018935690759</v>
      </c>
      <c r="BI103">
        <v>3.1627170000000003E-2</v>
      </c>
      <c r="BJ103">
        <v>1.1777940000000001E-2</v>
      </c>
      <c r="BK103">
        <v>4.9883872000000009</v>
      </c>
      <c r="BL103">
        <f t="shared" si="24"/>
        <v>5.0108666666677237E-3</v>
      </c>
      <c r="BM103">
        <v>3.9324625999999996</v>
      </c>
      <c r="BN103">
        <f t="shared" si="25"/>
        <v>3.7264966666666233E-2</v>
      </c>
      <c r="BO103">
        <v>0.9807205330433949</v>
      </c>
      <c r="BP103">
        <v>1.6306449425534932</v>
      </c>
      <c r="BQ103">
        <v>0.76323562259959632</v>
      </c>
      <c r="BR103">
        <v>1.1347929583956491</v>
      </c>
      <c r="BS103">
        <v>0.19622249999999997</v>
      </c>
      <c r="BT103">
        <v>-2.3656000000000003E-3</v>
      </c>
      <c r="BU103">
        <v>0.49952908871811724</v>
      </c>
      <c r="BV103">
        <v>0.54273348203954641</v>
      </c>
      <c r="BW103">
        <v>0.61156557573617687</v>
      </c>
      <c r="BX103">
        <v>6.3359741521969992E-2</v>
      </c>
      <c r="BY103">
        <f t="shared" si="27"/>
        <v>1.2485842963483207E-2</v>
      </c>
      <c r="BZ103">
        <f t="shared" si="27"/>
        <v>1.5593950064891171E-2</v>
      </c>
      <c r="CA103">
        <f t="shared" si="27"/>
        <v>-8.3885641559698909E-3</v>
      </c>
      <c r="CB103">
        <f t="shared" si="27"/>
        <v>9.2663530917447279E-3</v>
      </c>
    </row>
    <row r="104" spans="1:80" x14ac:dyDescent="0.25">
      <c r="A104" s="1">
        <v>34425</v>
      </c>
      <c r="B104">
        <v>59.988999999999997</v>
      </c>
      <c r="C104">
        <v>0.93832804794354541</v>
      </c>
      <c r="D104">
        <v>0.122102482</v>
      </c>
      <c r="E104">
        <v>6.2</v>
      </c>
      <c r="F104">
        <v>81.775000000000006</v>
      </c>
      <c r="G104">
        <v>3.669362518716543E-2</v>
      </c>
      <c r="H104">
        <v>-0.26863333333333334</v>
      </c>
      <c r="I104">
        <v>2.9866666666666668</v>
      </c>
      <c r="J104">
        <v>-0.470903768</v>
      </c>
      <c r="K104">
        <v>6.9306145999999999E-2</v>
      </c>
      <c r="L104">
        <v>3.0525335585837718E-4</v>
      </c>
      <c r="M104">
        <v>0.25554988889900393</v>
      </c>
      <c r="N104">
        <v>2.2948406115685096E-3</v>
      </c>
      <c r="O104">
        <v>-0.94</v>
      </c>
      <c r="P104">
        <f t="shared" si="30"/>
        <v>4.0941612120811577</v>
      </c>
      <c r="Q104">
        <v>-6.3655659834545089E-2</v>
      </c>
      <c r="R104">
        <v>-2.1028945704717534</v>
      </c>
      <c r="S104">
        <v>6.0153922819747144E-2</v>
      </c>
      <c r="T104">
        <v>4.4039715734244478</v>
      </c>
      <c r="U104">
        <v>3.6036442188605411E-2</v>
      </c>
      <c r="V104">
        <v>-0.31284034900234248</v>
      </c>
      <c r="W104">
        <v>2.9429344024003292E-2</v>
      </c>
      <c r="X104">
        <v>-8.0943684512308547</v>
      </c>
      <c r="Y104">
        <v>-1.3643376285204223</v>
      </c>
      <c r="Z104">
        <f t="shared" si="28"/>
        <v>-6.0770918881783578</v>
      </c>
      <c r="AA104">
        <v>-0.47188223628335602</v>
      </c>
      <c r="AB104">
        <v>6.9244745968727803E-2</v>
      </c>
      <c r="AC104">
        <v>7.0111604054101995E-2</v>
      </c>
      <c r="AD104">
        <f t="shared" ref="AD104:AK166" si="34">P104-P103</f>
        <v>1.694585393779402E-2</v>
      </c>
      <c r="AE104">
        <f t="shared" si="34"/>
        <v>4.1670708832963615E-3</v>
      </c>
      <c r="AF104">
        <f t="shared" si="33"/>
        <v>-3.1824902655866794E-2</v>
      </c>
      <c r="AG104">
        <f t="shared" si="33"/>
        <v>-3.4466585898476482E-3</v>
      </c>
      <c r="AH104">
        <f t="shared" si="33"/>
        <v>2.0197699432964455E-3</v>
      </c>
      <c r="AI104">
        <f t="shared" si="33"/>
        <v>6.391202993100354E-3</v>
      </c>
      <c r="AJ104">
        <f t="shared" si="33"/>
        <v>4.8177344370526731E-2</v>
      </c>
      <c r="AK104">
        <f t="shared" si="33"/>
        <v>2.3331183623021244E-3</v>
      </c>
      <c r="AL104">
        <f t="shared" si="23"/>
        <v>1.4719708298663647E-2</v>
      </c>
      <c r="AM104">
        <f t="shared" si="23"/>
        <v>-6.6161756682214801E-4</v>
      </c>
      <c r="AN104">
        <f t="shared" si="23"/>
        <v>-4.2371468506217091E-2</v>
      </c>
      <c r="AO104">
        <f t="shared" si="29"/>
        <v>3.2702149108907994E-5</v>
      </c>
      <c r="AP104">
        <f t="shared" si="31"/>
        <v>-10.328069760235708</v>
      </c>
      <c r="AQ104">
        <f t="shared" si="32"/>
        <v>-1.5800479420227832E-6</v>
      </c>
      <c r="AR104">
        <v>70.174000000000007</v>
      </c>
      <c r="AS104" s="13">
        <v>34335</v>
      </c>
      <c r="AT104">
        <v>5.6484713075214479E-3</v>
      </c>
      <c r="AU104">
        <v>4.8844429807828146E-2</v>
      </c>
      <c r="AV104">
        <v>0.49623166361651799</v>
      </c>
      <c r="AW104">
        <v>0.5369091402246664</v>
      </c>
      <c r="AX104">
        <v>0.61309996992696769</v>
      </c>
      <c r="AY104">
        <v>4.2215313729249013</v>
      </c>
      <c r="AZ104">
        <v>0.50668166246042379</v>
      </c>
      <c r="BA104">
        <v>5.4312179521972925E-2</v>
      </c>
      <c r="BB104">
        <v>5.518849754611499E-2</v>
      </c>
      <c r="BC104">
        <v>6.3899976139351833E-2</v>
      </c>
      <c r="BD104">
        <v>4.3383996792353514</v>
      </c>
      <c r="BE104">
        <v>0.62354996877087343</v>
      </c>
      <c r="BF104">
        <v>0.17118048583242262</v>
      </c>
      <c r="BG104">
        <v>0.17205680385656469</v>
      </c>
      <c r="BH104">
        <v>0.18076828244980153</v>
      </c>
      <c r="BI104">
        <v>3.8639833333333339E-2</v>
      </c>
      <c r="BJ104">
        <v>1.2075776666666668E-2</v>
      </c>
      <c r="BK104">
        <v>4.9940522666666665</v>
      </c>
      <c r="BL104">
        <f t="shared" si="24"/>
        <v>5.6650666666655525E-3</v>
      </c>
      <c r="BM104">
        <v>3.9699691000000001</v>
      </c>
      <c r="BN104">
        <f t="shared" si="25"/>
        <v>3.7506500000000553E-2</v>
      </c>
      <c r="BO104">
        <v>1.4847836848190428</v>
      </c>
      <c r="BP104">
        <v>1.8293575043377901</v>
      </c>
      <c r="BQ104">
        <v>1.2294836797644433</v>
      </c>
      <c r="BR104">
        <v>0.86657427997831726</v>
      </c>
      <c r="BS104">
        <v>0.10631946666666665</v>
      </c>
      <c r="BT104">
        <v>5.7487433333333338E-2</v>
      </c>
      <c r="BU104">
        <v>0.49623166361651799</v>
      </c>
      <c r="BV104">
        <v>0.5369091402246664</v>
      </c>
      <c r="BW104">
        <v>0.61309996992696769</v>
      </c>
      <c r="BX104">
        <v>5.4312179521972925E-2</v>
      </c>
      <c r="BY104">
        <f t="shared" si="27"/>
        <v>-3.2974251015992495E-3</v>
      </c>
      <c r="BZ104">
        <f t="shared" si="27"/>
        <v>-5.8243418148800075E-3</v>
      </c>
      <c r="CA104">
        <f t="shared" si="27"/>
        <v>1.5343941907908221E-3</v>
      </c>
      <c r="CB104">
        <f t="shared" si="27"/>
        <v>-9.0475619999970669E-3</v>
      </c>
    </row>
    <row r="105" spans="1:80" x14ac:dyDescent="0.25">
      <c r="A105" s="1">
        <v>34516</v>
      </c>
      <c r="B105">
        <v>60.350999999999999</v>
      </c>
      <c r="C105">
        <v>0.93996918758961534</v>
      </c>
      <c r="D105">
        <v>0.12398152599999999</v>
      </c>
      <c r="E105">
        <v>6</v>
      </c>
      <c r="F105">
        <v>81.164000000000001</v>
      </c>
      <c r="G105">
        <v>4.2628019344854329E-2</v>
      </c>
      <c r="H105">
        <v>-0.28660000000000002</v>
      </c>
      <c r="I105">
        <v>2.7233333333333332</v>
      </c>
      <c r="J105">
        <v>-0.29377751200000002</v>
      </c>
      <c r="K105">
        <v>0.103016274</v>
      </c>
      <c r="L105">
        <v>3.0627251966505964E-4</v>
      </c>
      <c r="M105">
        <v>0.25434160693990771</v>
      </c>
      <c r="N105">
        <v>2.33883109193944E-3</v>
      </c>
      <c r="O105">
        <v>-0.52</v>
      </c>
      <c r="P105">
        <f t="shared" si="30"/>
        <v>4.1001775174145445</v>
      </c>
      <c r="Q105">
        <v>-6.1908183415319555E-2</v>
      </c>
      <c r="R105">
        <v>-2.0876227083472672</v>
      </c>
      <c r="S105">
        <v>5.8268908123975824E-2</v>
      </c>
      <c r="T105">
        <v>4.3964717991053774</v>
      </c>
      <c r="U105">
        <v>4.1744467482271522E-2</v>
      </c>
      <c r="V105">
        <v>-0.33771300605734583</v>
      </c>
      <c r="W105">
        <v>2.6869104102021844E-2</v>
      </c>
      <c r="X105">
        <v>-8.0910352652086051</v>
      </c>
      <c r="Y105">
        <v>-1.369077006331695</v>
      </c>
      <c r="Z105">
        <f t="shared" si="28"/>
        <v>-6.0581040077800949</v>
      </c>
      <c r="AA105">
        <v>-0.29438153375571502</v>
      </c>
      <c r="AB105">
        <v>0.10256738649036</v>
      </c>
      <c r="AC105">
        <v>0.133858270102924</v>
      </c>
      <c r="AD105">
        <f t="shared" si="34"/>
        <v>6.0163053333868177E-3</v>
      </c>
      <c r="AE105">
        <f t="shared" si="34"/>
        <v>1.747476419225534E-3</v>
      </c>
      <c r="AF105">
        <f t="shared" si="33"/>
        <v>1.527186212448628E-2</v>
      </c>
      <c r="AG105">
        <f t="shared" si="33"/>
        <v>-1.8850146957713199E-3</v>
      </c>
      <c r="AH105">
        <f t="shared" si="33"/>
        <v>-7.4997743190703403E-3</v>
      </c>
      <c r="AI105">
        <f t="shared" si="33"/>
        <v>5.7080252936661108E-3</v>
      </c>
      <c r="AJ105">
        <f t="shared" si="33"/>
        <v>-2.4872657055003355E-2</v>
      </c>
      <c r="AK105">
        <f t="shared" si="33"/>
        <v>-2.5602399219814484E-3</v>
      </c>
      <c r="AL105">
        <f t="shared" si="23"/>
        <v>3.3331860222496346E-3</v>
      </c>
      <c r="AM105">
        <f t="shared" si="23"/>
        <v>-4.7393778112727603E-3</v>
      </c>
      <c r="AN105">
        <f t="shared" si="23"/>
        <v>1.8987880398262824E-2</v>
      </c>
      <c r="AO105">
        <f t="shared" si="29"/>
        <v>3.3138715047953865E-5</v>
      </c>
      <c r="AP105">
        <f t="shared" si="31"/>
        <v>-10.314808320164946</v>
      </c>
      <c r="AQ105">
        <f t="shared" si="32"/>
        <v>4.3656593904587148E-7</v>
      </c>
      <c r="AR105">
        <v>70.576999999999998</v>
      </c>
      <c r="AS105" s="13">
        <v>34425</v>
      </c>
      <c r="AT105">
        <v>9.1785489477006297E-3</v>
      </c>
      <c r="AU105">
        <v>5.3054618742952989E-2</v>
      </c>
      <c r="AV105">
        <v>0.49602616815696088</v>
      </c>
      <c r="AW105">
        <v>0.53651681018034691</v>
      </c>
      <c r="AX105">
        <v>0.6032389134065208</v>
      </c>
      <c r="AY105">
        <v>4.2163137336534575</v>
      </c>
      <c r="AZ105">
        <v>0.501910104350479</v>
      </c>
      <c r="BA105">
        <v>5.4057383577942153E-2</v>
      </c>
      <c r="BB105">
        <v>5.432718787422236E-2</v>
      </c>
      <c r="BC105">
        <v>6.2144551646484691E-2</v>
      </c>
      <c r="BD105">
        <v>4.3235264789030179</v>
      </c>
      <c r="BE105">
        <v>0.60912284960003893</v>
      </c>
      <c r="BF105">
        <v>0.16127012882750208</v>
      </c>
      <c r="BG105">
        <v>0.16153993312378229</v>
      </c>
      <c r="BH105">
        <v>0.16935729689604462</v>
      </c>
      <c r="BI105">
        <v>4.3887590000000004E-2</v>
      </c>
      <c r="BJ105">
        <v>1.1678526666666666E-2</v>
      </c>
      <c r="BK105">
        <v>5.0032717666666668</v>
      </c>
      <c r="BL105">
        <f t="shared" si="24"/>
        <v>9.2195000000003802E-3</v>
      </c>
      <c r="BM105">
        <v>4.0438710666666671</v>
      </c>
      <c r="BN105">
        <f t="shared" si="25"/>
        <v>7.3901966666666929E-2</v>
      </c>
      <c r="BO105">
        <v>1.0965229141532131</v>
      </c>
      <c r="BP105">
        <v>1.64073518323705</v>
      </c>
      <c r="BQ105">
        <v>0.508266519561415</v>
      </c>
      <c r="BR105">
        <v>7.4164518817965E-2</v>
      </c>
      <c r="BS105">
        <v>0.19381293333333335</v>
      </c>
      <c r="BT105">
        <v>-1E-3</v>
      </c>
      <c r="BU105">
        <v>0.49602616815696088</v>
      </c>
      <c r="BV105">
        <v>0.53651681018034691</v>
      </c>
      <c r="BW105">
        <v>0.6032389134065208</v>
      </c>
      <c r="BX105">
        <v>5.4057383577942153E-2</v>
      </c>
      <c r="BY105">
        <f t="shared" si="27"/>
        <v>-2.0549545955711457E-4</v>
      </c>
      <c r="BZ105">
        <f t="shared" si="27"/>
        <v>-3.9233004431948881E-4</v>
      </c>
      <c r="CA105">
        <f t="shared" si="27"/>
        <v>-9.861056520446887E-3</v>
      </c>
      <c r="CB105">
        <f t="shared" si="27"/>
        <v>-2.5479594403077233E-4</v>
      </c>
    </row>
    <row r="106" spans="1:80" x14ac:dyDescent="0.25">
      <c r="A106" s="1">
        <v>34608</v>
      </c>
      <c r="B106">
        <v>61.241999999999997</v>
      </c>
      <c r="C106">
        <v>0.94378719165996783</v>
      </c>
      <c r="D106">
        <v>0.123277768</v>
      </c>
      <c r="E106">
        <v>5.6333333333333329</v>
      </c>
      <c r="F106">
        <v>81.444999999999993</v>
      </c>
      <c r="G106">
        <v>4.922139616992896E-2</v>
      </c>
      <c r="H106">
        <v>-0.21540000000000001</v>
      </c>
      <c r="I106">
        <v>2.4</v>
      </c>
      <c r="J106">
        <v>-0.42994724299999998</v>
      </c>
      <c r="K106">
        <v>5.2647856E-2</v>
      </c>
      <c r="L106">
        <v>3.0992758133815111E-4</v>
      </c>
      <c r="M106">
        <v>0.25695854574873073</v>
      </c>
      <c r="N106">
        <v>2.3279403106934342E-3</v>
      </c>
      <c r="O106">
        <v>3.19</v>
      </c>
      <c r="P106">
        <f t="shared" si="30"/>
        <v>4.1148332286494167</v>
      </c>
      <c r="Q106">
        <v>-5.7854570813969594E-2</v>
      </c>
      <c r="R106">
        <v>-2.0933151932607177</v>
      </c>
      <c r="S106">
        <v>5.4803792040674017E-2</v>
      </c>
      <c r="T106">
        <v>4.3999279458095684</v>
      </c>
      <c r="U106">
        <v>4.8048361644748211E-2</v>
      </c>
      <c r="V106">
        <v>-0.24258124520668492</v>
      </c>
      <c r="W106">
        <v>2.3716526617316065E-2</v>
      </c>
      <c r="X106">
        <v>-8.0791718963624284</v>
      </c>
      <c r="Y106">
        <v>-1.3588405076858527</v>
      </c>
      <c r="Z106">
        <f t="shared" si="28"/>
        <v>-6.0627713891781463</v>
      </c>
      <c r="AA106">
        <v>-0.43032293536236299</v>
      </c>
      <c r="AB106">
        <v>5.25764658594444E-2</v>
      </c>
      <c r="AC106">
        <v>-0.176027011086927</v>
      </c>
      <c r="AD106">
        <f t="shared" si="34"/>
        <v>1.4655711234872193E-2</v>
      </c>
      <c r="AE106">
        <f t="shared" si="34"/>
        <v>4.053612601349961E-3</v>
      </c>
      <c r="AF106">
        <f t="shared" si="33"/>
        <v>-5.6924849134505351E-3</v>
      </c>
      <c r="AG106">
        <f t="shared" si="33"/>
        <v>-3.4651160833018071E-3</v>
      </c>
      <c r="AH106">
        <f t="shared" si="33"/>
        <v>3.4561467041909211E-3</v>
      </c>
      <c r="AI106">
        <f t="shared" si="33"/>
        <v>6.3038941624766892E-3</v>
      </c>
      <c r="AJ106">
        <f t="shared" si="33"/>
        <v>9.5131760850660912E-2</v>
      </c>
      <c r="AK106">
        <f t="shared" si="33"/>
        <v>-3.1525774847057791E-3</v>
      </c>
      <c r="AL106">
        <f t="shared" si="23"/>
        <v>1.186336884617667E-2</v>
      </c>
      <c r="AM106">
        <f t="shared" si="23"/>
        <v>1.0236498645842307E-2</v>
      </c>
      <c r="AN106">
        <f t="shared" si="23"/>
        <v>-4.6673813980513401E-3</v>
      </c>
      <c r="AO106">
        <f t="shared" si="29"/>
        <v>3.2806374164225398E-5</v>
      </c>
      <c r="AP106">
        <f t="shared" si="31"/>
        <v>-10.324887727179471</v>
      </c>
      <c r="AQ106">
        <f t="shared" si="32"/>
        <v>-3.3234088372846734E-7</v>
      </c>
      <c r="AR106">
        <v>70.959999999999994</v>
      </c>
      <c r="AS106" s="13">
        <v>34516</v>
      </c>
      <c r="AT106">
        <v>5.7868110647388386E-3</v>
      </c>
      <c r="AU106">
        <v>6.1916892679548155E-2</v>
      </c>
      <c r="AV106">
        <v>0.5033475567919401</v>
      </c>
      <c r="AW106">
        <v>0.53718728733287691</v>
      </c>
      <c r="AX106">
        <v>0.60647540503285402</v>
      </c>
      <c r="AY106">
        <v>4.2333863075497478</v>
      </c>
      <c r="AZ106">
        <v>0.50894191820648582</v>
      </c>
      <c r="BA106">
        <v>5.6788857924936709E-2</v>
      </c>
      <c r="BB106">
        <v>5.7798520729202774E-2</v>
      </c>
      <c r="BC106">
        <v>6.665464719725811E-2</v>
      </c>
      <c r="BD106">
        <v>4.3365141557906615</v>
      </c>
      <c r="BE106">
        <v>0.61206976644739974</v>
      </c>
      <c r="BF106">
        <v>0.15991670616585063</v>
      </c>
      <c r="BG106">
        <v>0.1609263689701167</v>
      </c>
      <c r="BH106">
        <v>0.16978249543817203</v>
      </c>
      <c r="BI106">
        <v>5.0372269999999997E-2</v>
      </c>
      <c r="BJ106">
        <v>1.2207786666666666E-2</v>
      </c>
      <c r="BK106">
        <v>5.0090767000000005</v>
      </c>
      <c r="BL106">
        <f t="shared" si="24"/>
        <v>5.8049333333336506E-3</v>
      </c>
      <c r="BM106">
        <v>4.0668977333333336</v>
      </c>
      <c r="BN106">
        <f t="shared" si="25"/>
        <v>2.3026666666666529E-2</v>
      </c>
      <c r="BO106">
        <v>1.8440344834351599</v>
      </c>
      <c r="BP106">
        <v>2.4965556684371371</v>
      </c>
      <c r="BQ106">
        <v>1.5163516273604234</v>
      </c>
      <c r="BR106">
        <v>1.0058660366923677</v>
      </c>
      <c r="BS106">
        <v>0.12980669999999997</v>
      </c>
      <c r="BT106">
        <v>1.2150533333333333E-2</v>
      </c>
      <c r="BU106">
        <v>0.5033475567919401</v>
      </c>
      <c r="BV106">
        <v>0.53718728733287691</v>
      </c>
      <c r="BW106">
        <v>0.60647540503285402</v>
      </c>
      <c r="BX106">
        <v>5.6788857924936709E-2</v>
      </c>
      <c r="BY106">
        <f t="shared" si="27"/>
        <v>7.3213886349792201E-3</v>
      </c>
      <c r="BZ106">
        <f t="shared" si="27"/>
        <v>6.7047715252999129E-4</v>
      </c>
      <c r="CA106">
        <f t="shared" si="27"/>
        <v>3.2364916263332155E-3</v>
      </c>
      <c r="CB106">
        <f t="shared" si="27"/>
        <v>2.7314743469945557E-3</v>
      </c>
    </row>
    <row r="107" spans="1:80" x14ac:dyDescent="0.25">
      <c r="A107" s="1">
        <v>34700</v>
      </c>
      <c r="B107">
        <v>61.579000000000001</v>
      </c>
      <c r="C107">
        <v>0.94520025942497499</v>
      </c>
      <c r="D107">
        <v>0.11810799800000001</v>
      </c>
      <c r="E107">
        <v>5.4666666666666668</v>
      </c>
      <c r="F107">
        <v>81.453000000000003</v>
      </c>
      <c r="G107">
        <v>5.5233073075800054E-2</v>
      </c>
      <c r="H107">
        <v>-0.23430000000000001</v>
      </c>
      <c r="I107">
        <v>1.5666666666666667</v>
      </c>
      <c r="J107">
        <v>-0.17229556300000001</v>
      </c>
      <c r="K107">
        <v>0.228040414</v>
      </c>
      <c r="L107">
        <v>3.1119050747415128E-4</v>
      </c>
      <c r="M107">
        <v>0.25712645395962669</v>
      </c>
      <c r="N107">
        <v>2.4262270780903102E-3</v>
      </c>
      <c r="O107">
        <v>0.98</v>
      </c>
      <c r="P107">
        <f t="shared" si="30"/>
        <v>4.120320903325851</v>
      </c>
      <c r="Q107">
        <v>-5.6358459203726875E-2</v>
      </c>
      <c r="R107">
        <v>-2.1361558358026063</v>
      </c>
      <c r="S107">
        <v>5.3224761237297726E-2</v>
      </c>
      <c r="T107">
        <v>4.4000261667822809</v>
      </c>
      <c r="U107">
        <v>5.376166487501155E-2</v>
      </c>
      <c r="V107">
        <v>-0.26696483086305922</v>
      </c>
      <c r="W107">
        <v>1.554521133546235E-2</v>
      </c>
      <c r="X107">
        <v>-8.0751052691003551</v>
      </c>
      <c r="Y107">
        <v>-1.3581872763448801</v>
      </c>
      <c r="Z107">
        <f t="shared" si="28"/>
        <v>-6.0214178709897475</v>
      </c>
      <c r="AA107">
        <v>-0.17212615531652201</v>
      </c>
      <c r="AB107">
        <v>0.22844231104450999</v>
      </c>
      <c r="AC107">
        <v>4.2259054858900198E-2</v>
      </c>
      <c r="AD107">
        <f t="shared" si="34"/>
        <v>5.4876746764342954E-3</v>
      </c>
      <c r="AE107">
        <f t="shared" si="34"/>
        <v>1.4961116102427188E-3</v>
      </c>
      <c r="AF107">
        <f t="shared" si="33"/>
        <v>-4.2840642541888574E-2</v>
      </c>
      <c r="AG107">
        <f t="shared" si="33"/>
        <v>-1.5790308033762912E-3</v>
      </c>
      <c r="AH107">
        <f t="shared" si="33"/>
        <v>9.8220972712503851E-5</v>
      </c>
      <c r="AI107">
        <f t="shared" si="33"/>
        <v>5.7133032302633391E-3</v>
      </c>
      <c r="AJ107">
        <f t="shared" si="33"/>
        <v>-2.4383585656374301E-2</v>
      </c>
      <c r="AK107">
        <f t="shared" si="33"/>
        <v>-8.1713152818537142E-3</v>
      </c>
      <c r="AL107">
        <f t="shared" si="23"/>
        <v>4.0666272620732968E-3</v>
      </c>
      <c r="AM107">
        <f t="shared" si="23"/>
        <v>6.5323134097261537E-4</v>
      </c>
      <c r="AN107">
        <f t="shared" si="23"/>
        <v>4.135351818839883E-2</v>
      </c>
      <c r="AO107">
        <f t="shared" si="29"/>
        <v>3.4007443906850055E-5</v>
      </c>
      <c r="AP107">
        <f t="shared" si="31"/>
        <v>-10.288931118874869</v>
      </c>
      <c r="AQ107">
        <f t="shared" si="32"/>
        <v>1.2010697426246571E-6</v>
      </c>
      <c r="AR107">
        <v>71.343999999999994</v>
      </c>
      <c r="AS107" s="13">
        <v>34608</v>
      </c>
      <c r="AT107">
        <v>7.2912719548215476E-3</v>
      </c>
      <c r="AU107">
        <v>6.3067155831671121E-2</v>
      </c>
      <c r="AV107">
        <v>0.49946803846935689</v>
      </c>
      <c r="AW107">
        <v>0.52792664220036523</v>
      </c>
      <c r="AX107">
        <v>0.59949631219867672</v>
      </c>
      <c r="AY107">
        <v>4.2276013684881901</v>
      </c>
      <c r="AZ107">
        <v>0.50242908722293134</v>
      </c>
      <c r="BA107">
        <v>5.4660354087763763E-2</v>
      </c>
      <c r="BB107">
        <v>5.448467017116071E-2</v>
      </c>
      <c r="BC107">
        <v>6.0813163464696396E-2</v>
      </c>
      <c r="BD107">
        <v>4.3276296422175102</v>
      </c>
      <c r="BE107">
        <v>0.60245736095225122</v>
      </c>
      <c r="BF107">
        <v>0.15468862781708359</v>
      </c>
      <c r="BG107">
        <v>0.15451294390048054</v>
      </c>
      <c r="BH107">
        <v>0.16084143719401622</v>
      </c>
      <c r="BI107">
        <v>5.6473069999999993E-2</v>
      </c>
      <c r="BJ107">
        <v>1.2354686666666668E-2</v>
      </c>
      <c r="BK107">
        <v>5.0163946666666668</v>
      </c>
      <c r="BL107">
        <f t="shared" si="24"/>
        <v>7.3179666666662868E-3</v>
      </c>
      <c r="BM107">
        <v>4.0983159999999996</v>
      </c>
      <c r="BN107">
        <f t="shared" si="25"/>
        <v>3.1418266666666028E-2</v>
      </c>
      <c r="BO107">
        <v>-0.36178384671679664</v>
      </c>
      <c r="BP107">
        <v>0.64802722958232728</v>
      </c>
      <c r="BQ107">
        <v>-0.9312660840949577</v>
      </c>
      <c r="BR107">
        <v>-0.14213986839634066</v>
      </c>
      <c r="BS107">
        <v>0.25117070000000002</v>
      </c>
      <c r="BT107">
        <v>-1.0107533333333333E-2</v>
      </c>
      <c r="BU107">
        <v>0.49946803846935689</v>
      </c>
      <c r="BV107">
        <v>0.52792664220036523</v>
      </c>
      <c r="BW107">
        <v>0.59949631219867672</v>
      </c>
      <c r="BX107">
        <v>5.4660354087763763E-2</v>
      </c>
      <c r="BY107">
        <f t="shared" si="27"/>
        <v>-3.8795183225832086E-3</v>
      </c>
      <c r="BZ107">
        <f t="shared" si="27"/>
        <v>-9.2606451325116801E-3</v>
      </c>
      <c r="CA107">
        <f t="shared" si="27"/>
        <v>-6.9790928341773029E-3</v>
      </c>
      <c r="CB107">
        <f t="shared" si="27"/>
        <v>-2.1285038371729459E-3</v>
      </c>
    </row>
    <row r="108" spans="1:80" x14ac:dyDescent="0.25">
      <c r="A108" s="1">
        <v>34790</v>
      </c>
      <c r="B108">
        <v>61.777999999999999</v>
      </c>
      <c r="C108">
        <v>0.94323267489089024</v>
      </c>
      <c r="D108">
        <v>0.11676902</v>
      </c>
      <c r="E108">
        <v>5.6666666666666661</v>
      </c>
      <c r="F108">
        <v>81.478999999999999</v>
      </c>
      <c r="G108">
        <v>5.8447915370391144E-2</v>
      </c>
      <c r="H108">
        <v>-0.20699999999999999</v>
      </c>
      <c r="I108">
        <v>0.84666666666666668</v>
      </c>
      <c r="J108">
        <v>0.18014514600000001</v>
      </c>
      <c r="K108">
        <v>1.5122226000000001E-2</v>
      </c>
      <c r="L108">
        <v>3.1154435792955982E-4</v>
      </c>
      <c r="M108">
        <v>0.25801755615384592</v>
      </c>
      <c r="N108">
        <v>2.6409509016823338E-3</v>
      </c>
      <c r="O108">
        <v>4.0599999999999996</v>
      </c>
      <c r="P108">
        <f t="shared" si="30"/>
        <v>4.1235473140301959</v>
      </c>
      <c r="Q108">
        <v>-5.8442287769014167E-2</v>
      </c>
      <c r="R108">
        <v>-2.1475574834963154</v>
      </c>
      <c r="S108">
        <v>5.5119299221079533E-2</v>
      </c>
      <c r="T108">
        <v>4.4003453183328745</v>
      </c>
      <c r="U108">
        <v>5.6803604307859849E-2</v>
      </c>
      <c r="V108">
        <v>-0.23193205734728903</v>
      </c>
      <c r="W108">
        <v>8.4310254778521172E-3</v>
      </c>
      <c r="X108">
        <v>-8.0739688288168576</v>
      </c>
      <c r="Y108">
        <v>-1.3547276492676892</v>
      </c>
      <c r="Z108">
        <f t="shared" si="28"/>
        <v>-5.9366162366455821</v>
      </c>
      <c r="AA108">
        <v>0.18018371198913599</v>
      </c>
      <c r="AB108">
        <v>1.3923234507116499E-2</v>
      </c>
      <c r="AC108">
        <v>-2.0046697379353302E-3</v>
      </c>
      <c r="AD108">
        <f t="shared" si="34"/>
        <v>3.2264107043449286E-3</v>
      </c>
      <c r="AE108">
        <f t="shared" si="34"/>
        <v>-2.083828565287292E-3</v>
      </c>
      <c r="AF108">
        <f t="shared" si="33"/>
        <v>-1.1401647693709105E-2</v>
      </c>
      <c r="AG108">
        <f t="shared" si="33"/>
        <v>1.8945379837818077E-3</v>
      </c>
      <c r="AH108">
        <f t="shared" si="33"/>
        <v>3.1915155059358824E-4</v>
      </c>
      <c r="AI108">
        <f t="shared" si="33"/>
        <v>3.0419394328482993E-3</v>
      </c>
      <c r="AJ108">
        <f t="shared" si="33"/>
        <v>3.5032773515770194E-2</v>
      </c>
      <c r="AK108">
        <f t="shared" si="33"/>
        <v>-7.1141858576102331E-3</v>
      </c>
      <c r="AL108">
        <f t="shared" si="33"/>
        <v>1.1364402834974641E-3</v>
      </c>
      <c r="AM108">
        <f t="shared" si="33"/>
        <v>3.459627077190941E-3</v>
      </c>
      <c r="AN108">
        <f t="shared" si="33"/>
        <v>8.4801634344165322E-2</v>
      </c>
      <c r="AO108">
        <f t="shared" si="29"/>
        <v>3.684002541161346E-5</v>
      </c>
      <c r="AP108">
        <f t="shared" si="31"/>
        <v>-10.208925656794197</v>
      </c>
      <c r="AQ108">
        <f t="shared" si="32"/>
        <v>2.832581504763405E-6</v>
      </c>
      <c r="AR108">
        <v>71.686999999999998</v>
      </c>
      <c r="AS108" s="13">
        <v>34700</v>
      </c>
      <c r="AT108">
        <v>8.1087887301048243E-3</v>
      </c>
      <c r="AU108">
        <v>5.6364282461112955E-2</v>
      </c>
      <c r="AV108">
        <v>0.49978448734477904</v>
      </c>
      <c r="AW108">
        <v>0.52216944406197596</v>
      </c>
      <c r="AX108">
        <v>0.60556967493273683</v>
      </c>
      <c r="AY108">
        <v>4.2311050263877688</v>
      </c>
      <c r="AZ108">
        <v>0.49976938643415575</v>
      </c>
      <c r="BA108">
        <v>5.6945547845759559E-2</v>
      </c>
      <c r="BB108">
        <v>5.5492124067754556E-2</v>
      </c>
      <c r="BC108">
        <v>5.7019986504585174E-2</v>
      </c>
      <c r="BD108">
        <v>4.3368902139757264</v>
      </c>
      <c r="BE108">
        <v>0.60555457402211355</v>
      </c>
      <c r="BF108">
        <v>0.16273073543371736</v>
      </c>
      <c r="BG108">
        <v>0.16127731165571235</v>
      </c>
      <c r="BH108">
        <v>0.16280517409254297</v>
      </c>
      <c r="BI108">
        <v>5.8457549999999997E-2</v>
      </c>
      <c r="BJ108">
        <v>1.2750526666666666E-2</v>
      </c>
      <c r="BK108">
        <v>5.0245369000000002</v>
      </c>
      <c r="BL108">
        <f t="shared" si="24"/>
        <v>8.1422333333334151E-3</v>
      </c>
      <c r="BM108">
        <v>4.0821488666666665</v>
      </c>
      <c r="BN108">
        <f t="shared" si="25"/>
        <v>-1.6167133333333084E-2</v>
      </c>
      <c r="BO108">
        <v>-0.76851704359073103</v>
      </c>
      <c r="BP108">
        <v>-5.4702779807561996E-2</v>
      </c>
      <c r="BQ108">
        <v>-1.5897940215690494</v>
      </c>
      <c r="BR108">
        <v>-0.54823186093783038</v>
      </c>
      <c r="BS108">
        <v>7.6038466666666665E-2</v>
      </c>
      <c r="BT108">
        <v>6.2222333333333338E-3</v>
      </c>
      <c r="BU108">
        <v>0.49978448734477904</v>
      </c>
      <c r="BV108">
        <v>0.52216944406197596</v>
      </c>
      <c r="BW108">
        <v>0.60556967493273683</v>
      </c>
      <c r="BX108">
        <v>5.6945547845759559E-2</v>
      </c>
      <c r="BY108">
        <f t="shared" si="27"/>
        <v>3.1644887542214839E-4</v>
      </c>
      <c r="BZ108">
        <f t="shared" si="27"/>
        <v>-5.7571981383892634E-3</v>
      </c>
      <c r="CA108">
        <f t="shared" si="27"/>
        <v>6.0733627340601171E-3</v>
      </c>
      <c r="CB108">
        <f t="shared" si="27"/>
        <v>2.2851937579957959E-3</v>
      </c>
    </row>
    <row r="109" spans="1:80" x14ac:dyDescent="0.25">
      <c r="A109" s="1">
        <v>34881</v>
      </c>
      <c r="B109">
        <v>62.482999999999997</v>
      </c>
      <c r="C109">
        <v>0.9433939943114602</v>
      </c>
      <c r="D109">
        <v>0.121584315</v>
      </c>
      <c r="E109">
        <v>5.666666666666667</v>
      </c>
      <c r="F109">
        <v>81.537999999999997</v>
      </c>
      <c r="G109">
        <v>5.6006517274368318E-2</v>
      </c>
      <c r="H109">
        <v>-0.20193333333333333</v>
      </c>
      <c r="I109">
        <v>0.79</v>
      </c>
      <c r="J109">
        <v>-7.7591782999999998E-2</v>
      </c>
      <c r="K109">
        <v>-0.105524678</v>
      </c>
      <c r="L109">
        <v>3.1428973828889322E-4</v>
      </c>
      <c r="M109">
        <v>0.25839238469252479</v>
      </c>
      <c r="N109">
        <v>2.8423714121400823E-3</v>
      </c>
      <c r="O109">
        <v>0.68</v>
      </c>
      <c r="P109">
        <f t="shared" si="30"/>
        <v>4.1348945197436464</v>
      </c>
      <c r="Q109">
        <v>-5.8271274156627015E-2</v>
      </c>
      <c r="R109">
        <v>-2.107147306256643</v>
      </c>
      <c r="S109">
        <v>5.5119299221079533E-2</v>
      </c>
      <c r="T109">
        <v>4.4010691692511976</v>
      </c>
      <c r="U109">
        <v>5.4494356926358657E-2</v>
      </c>
      <c r="V109">
        <v>-0.22556314283297721</v>
      </c>
      <c r="W109">
        <v>7.8689583786951973E-3</v>
      </c>
      <c r="X109">
        <v>-8.0651952641086684</v>
      </c>
      <c r="Y109">
        <v>-1.3532759785121298</v>
      </c>
      <c r="Z109">
        <f t="shared" si="28"/>
        <v>-5.8631165709564721</v>
      </c>
      <c r="AA109">
        <v>-7.7783182113915106E-2</v>
      </c>
      <c r="AB109">
        <v>-0.105540388849085</v>
      </c>
      <c r="AC109">
        <v>-0.138479638504548</v>
      </c>
      <c r="AD109">
        <f t="shared" si="34"/>
        <v>1.1347205713450492E-2</v>
      </c>
      <c r="AE109">
        <f t="shared" si="34"/>
        <v>1.7101361238715251E-4</v>
      </c>
      <c r="AF109">
        <f t="shared" si="33"/>
        <v>4.0410177239672329E-2</v>
      </c>
      <c r="AG109">
        <f t="shared" si="33"/>
        <v>0</v>
      </c>
      <c r="AH109">
        <f t="shared" si="33"/>
        <v>7.2385091832316562E-4</v>
      </c>
      <c r="AI109">
        <f t="shared" si="33"/>
        <v>-2.3092473815011921E-3</v>
      </c>
      <c r="AJ109">
        <f t="shared" si="33"/>
        <v>6.3689145143118187E-3</v>
      </c>
      <c r="AK109">
        <f t="shared" si="33"/>
        <v>-5.6206709915691995E-4</v>
      </c>
      <c r="AL109">
        <f t="shared" si="33"/>
        <v>8.7735647081892409E-3</v>
      </c>
      <c r="AM109">
        <f t="shared" si="33"/>
        <v>1.4516707555594088E-3</v>
      </c>
      <c r="AN109">
        <f t="shared" si="33"/>
        <v>7.3499665689110039E-2</v>
      </c>
      <c r="AO109">
        <f t="shared" si="29"/>
        <v>3.9455461023599139E-5</v>
      </c>
      <c r="AP109">
        <f t="shared" si="31"/>
        <v>-10.140338091264228</v>
      </c>
      <c r="AQ109">
        <f t="shared" si="32"/>
        <v>2.6154356119856796E-6</v>
      </c>
      <c r="AR109">
        <v>72.040000000000006</v>
      </c>
      <c r="AS109" s="13">
        <v>34790</v>
      </c>
      <c r="AT109">
        <v>5.0152854047801178E-3</v>
      </c>
      <c r="AU109">
        <v>5.3533935432435856E-2</v>
      </c>
      <c r="AV109">
        <v>0.49890291190584218</v>
      </c>
      <c r="AW109">
        <v>0.52301577717398751</v>
      </c>
      <c r="AX109">
        <v>0.60834374245128686</v>
      </c>
      <c r="AY109">
        <v>4.2309195581609726</v>
      </c>
      <c r="AZ109">
        <v>0.50112648641414603</v>
      </c>
      <c r="BA109">
        <v>5.3699939543599529E-2</v>
      </c>
      <c r="BB109">
        <v>5.2242126571402259E-2</v>
      </c>
      <c r="BC109">
        <v>5.4744492526869692E-2</v>
      </c>
      <c r="BD109">
        <v>4.3403603887064168</v>
      </c>
      <c r="BE109">
        <v>0.61056731695959077</v>
      </c>
      <c r="BF109">
        <v>0.16314077008904421</v>
      </c>
      <c r="BG109">
        <v>0.16168295711684694</v>
      </c>
      <c r="BH109">
        <v>0.16418532307231437</v>
      </c>
      <c r="BI109">
        <v>5.6348733333333338E-2</v>
      </c>
      <c r="BJ109">
        <v>1.257921E-2</v>
      </c>
      <c r="BK109">
        <v>5.029565166666667</v>
      </c>
      <c r="BL109">
        <f t="shared" si="24"/>
        <v>5.0282666666667808E-3</v>
      </c>
      <c r="BM109">
        <v>4.0875193333333337</v>
      </c>
      <c r="BN109">
        <f t="shared" si="25"/>
        <v>5.3704666666671841E-3</v>
      </c>
      <c r="BO109">
        <v>0.3516352358201324</v>
      </c>
      <c r="BP109">
        <v>0.26538261715608763</v>
      </c>
      <c r="BQ109">
        <v>0.20820828923458332</v>
      </c>
      <c r="BR109">
        <v>-0.14023863379876531</v>
      </c>
      <c r="BS109">
        <v>1.1738533333333334E-2</v>
      </c>
      <c r="BT109">
        <v>-4.8666666666666664E-2</v>
      </c>
      <c r="BU109">
        <v>0.49890291190584218</v>
      </c>
      <c r="BV109">
        <v>0.52301577717398751</v>
      </c>
      <c r="BW109">
        <v>0.60834374245128686</v>
      </c>
      <c r="BX109">
        <v>5.3699939543599529E-2</v>
      </c>
      <c r="BY109">
        <f t="shared" si="27"/>
        <v>-8.8157543893685464E-4</v>
      </c>
      <c r="BZ109">
        <f t="shared" si="27"/>
        <v>8.463331120115436E-4</v>
      </c>
      <c r="CA109">
        <f t="shared" si="27"/>
        <v>2.7740675185500274E-3</v>
      </c>
      <c r="CB109">
        <f t="shared" si="27"/>
        <v>-3.2456083021600302E-3</v>
      </c>
    </row>
    <row r="110" spans="1:80" x14ac:dyDescent="0.25">
      <c r="A110" s="1">
        <v>34973</v>
      </c>
      <c r="B110">
        <v>62.988</v>
      </c>
      <c r="C110">
        <v>0.94425662513416164</v>
      </c>
      <c r="D110">
        <v>0.11529041399999999</v>
      </c>
      <c r="E110">
        <v>5.5666666666666664</v>
      </c>
      <c r="F110">
        <v>81.793999999999997</v>
      </c>
      <c r="G110">
        <v>5.4604269816077147E-2</v>
      </c>
      <c r="H110">
        <v>-5.3999999999999999E-2</v>
      </c>
      <c r="I110">
        <v>0.47666666666666663</v>
      </c>
      <c r="J110">
        <v>-6.2303544000000002E-2</v>
      </c>
      <c r="K110">
        <v>-3.9138401000000003E-2</v>
      </c>
      <c r="L110">
        <v>3.159637224607729E-4</v>
      </c>
      <c r="M110">
        <v>0.25999766864436658</v>
      </c>
      <c r="N110">
        <v>2.99808044731597E-3</v>
      </c>
      <c r="O110">
        <v>0.92</v>
      </c>
      <c r="P110">
        <f t="shared" si="30"/>
        <v>4.1429442320581629</v>
      </c>
      <c r="Q110">
        <v>-5.7357301121718218E-2</v>
      </c>
      <c r="R110">
        <v>-2.1603009947991478</v>
      </c>
      <c r="S110">
        <v>5.4172478888393133E-2</v>
      </c>
      <c r="T110">
        <v>4.4042038912852339</v>
      </c>
      <c r="U110">
        <v>5.3165596860139275E-2</v>
      </c>
      <c r="V110">
        <v>-5.5512709930258829E-2</v>
      </c>
      <c r="W110">
        <v>4.7553420838600058E-3</v>
      </c>
      <c r="X110">
        <v>-8.0598831533069806</v>
      </c>
      <c r="Y110">
        <v>-1.3470826147592472</v>
      </c>
      <c r="Z110">
        <f t="shared" si="28"/>
        <v>-5.8097830460006499</v>
      </c>
      <c r="AA110">
        <v>-6.25186818404002E-2</v>
      </c>
      <c r="AB110">
        <v>-3.9679347800128599E-2</v>
      </c>
      <c r="AC110">
        <v>2.13846637600347E-2</v>
      </c>
      <c r="AD110">
        <f t="shared" si="34"/>
        <v>8.0497123145164551E-3</v>
      </c>
      <c r="AE110">
        <f t="shared" si="34"/>
        <v>9.1397303490879656E-4</v>
      </c>
      <c r="AF110">
        <f t="shared" si="33"/>
        <v>-5.3153688542504796E-2</v>
      </c>
      <c r="AG110">
        <f t="shared" si="33"/>
        <v>-9.4682033268640026E-4</v>
      </c>
      <c r="AH110">
        <f t="shared" si="33"/>
        <v>3.134722034036308E-3</v>
      </c>
      <c r="AI110">
        <f t="shared" si="33"/>
        <v>-1.3287600662193824E-3</v>
      </c>
      <c r="AJ110">
        <f t="shared" si="33"/>
        <v>0.17005043290271837</v>
      </c>
      <c r="AK110">
        <f t="shared" si="33"/>
        <v>-3.1136162948351915E-3</v>
      </c>
      <c r="AL110">
        <f t="shared" si="33"/>
        <v>5.3121108016878082E-3</v>
      </c>
      <c r="AM110">
        <f t="shared" si="33"/>
        <v>6.1933637528825969E-3</v>
      </c>
      <c r="AN110">
        <f t="shared" si="33"/>
        <v>5.333352495582222E-2</v>
      </c>
      <c r="AO110">
        <f t="shared" si="29"/>
        <v>4.1417387753546495E-5</v>
      </c>
      <c r="AP110">
        <f t="shared" si="31"/>
        <v>-10.0918097712588</v>
      </c>
      <c r="AQ110">
        <f t="shared" si="32"/>
        <v>1.961926729947356E-6</v>
      </c>
      <c r="AR110">
        <v>72.387</v>
      </c>
      <c r="AS110" s="13">
        <v>34881</v>
      </c>
      <c r="AT110">
        <v>5.4218442028963866E-3</v>
      </c>
      <c r="AU110">
        <v>5.1646254701580671E-2</v>
      </c>
      <c r="AV110">
        <v>0.50034314336518859</v>
      </c>
      <c r="AW110">
        <v>0.52192370741866279</v>
      </c>
      <c r="AX110">
        <v>0.61047642386520884</v>
      </c>
      <c r="AY110">
        <v>4.2393338341809166</v>
      </c>
      <c r="AZ110">
        <v>0.50079604578980286</v>
      </c>
      <c r="BA110">
        <v>5.3961375685949498E-2</v>
      </c>
      <c r="BB110">
        <v>5.2137282127625861E-2</v>
      </c>
      <c r="BC110">
        <v>5.4427102968096663E-2</v>
      </c>
      <c r="BD110">
        <v>4.3494671146809365</v>
      </c>
      <c r="BE110">
        <v>0.6109293262898231</v>
      </c>
      <c r="BF110">
        <v>0.16409465618596975</v>
      </c>
      <c r="BG110">
        <v>0.16227056262764611</v>
      </c>
      <c r="BH110">
        <v>0.16456038346811691</v>
      </c>
      <c r="BI110">
        <v>5.5623570000000004E-2</v>
      </c>
      <c r="BJ110">
        <v>1.3796016666666666E-2</v>
      </c>
      <c r="BK110">
        <v>5.0350020999999998</v>
      </c>
      <c r="BL110">
        <f t="shared" si="24"/>
        <v>5.4369333333328385E-3</v>
      </c>
      <c r="BM110">
        <v>4.0802810333333337</v>
      </c>
      <c r="BN110">
        <f t="shared" si="25"/>
        <v>-7.2383000000000308E-3</v>
      </c>
      <c r="BO110">
        <v>-0.10792503312447099</v>
      </c>
      <c r="BP110">
        <v>-0.42835019871012037</v>
      </c>
      <c r="BQ110">
        <v>-0.78035112528407014</v>
      </c>
      <c r="BR110">
        <v>-7.5653751599360124E-3</v>
      </c>
      <c r="BS110">
        <v>-4.6286666666666655E-3</v>
      </c>
      <c r="BT110">
        <v>2.2580666666666672E-3</v>
      </c>
      <c r="BU110">
        <v>0.50034314336518859</v>
      </c>
      <c r="BV110">
        <v>0.52192370741866279</v>
      </c>
      <c r="BW110">
        <v>0.61047642386520884</v>
      </c>
      <c r="BX110">
        <v>5.3961375685949498E-2</v>
      </c>
      <c r="BY110">
        <f t="shared" si="27"/>
        <v>1.4402314593464083E-3</v>
      </c>
      <c r="BZ110">
        <f t="shared" si="27"/>
        <v>-1.0920697553247205E-3</v>
      </c>
      <c r="CA110">
        <f t="shared" si="27"/>
        <v>2.1326814139219774E-3</v>
      </c>
      <c r="CB110">
        <f t="shared" si="27"/>
        <v>2.6143614234996893E-4</v>
      </c>
    </row>
    <row r="111" spans="1:80" x14ac:dyDescent="0.25">
      <c r="A111" s="1">
        <v>35065</v>
      </c>
      <c r="B111">
        <v>63.503999999999998</v>
      </c>
      <c r="C111">
        <v>0.94452135183123165</v>
      </c>
      <c r="D111">
        <v>0.118671319</v>
      </c>
      <c r="E111">
        <v>5.5333333333333332</v>
      </c>
      <c r="F111">
        <v>82.087000000000003</v>
      </c>
      <c r="G111">
        <v>5.06303100192112E-2</v>
      </c>
      <c r="H111">
        <v>-0.23003333333333331</v>
      </c>
      <c r="I111">
        <v>0.83666666666666667</v>
      </c>
      <c r="J111">
        <v>-1.3345289999999999E-2</v>
      </c>
      <c r="K111">
        <v>-5.9497104000000002E-2</v>
      </c>
      <c r="L111">
        <v>3.1787602114368091E-4</v>
      </c>
      <c r="M111">
        <v>0.26164233022764921</v>
      </c>
      <c r="N111">
        <v>3.188621255806504E-3</v>
      </c>
      <c r="O111">
        <v>6.56</v>
      </c>
      <c r="P111">
        <f t="shared" si="30"/>
        <v>4.1511028960407099</v>
      </c>
      <c r="Q111">
        <v>-5.707698580458509E-2</v>
      </c>
      <c r="R111">
        <v>-2.1313976325105348</v>
      </c>
      <c r="S111">
        <v>5.3856672790710623E-2</v>
      </c>
      <c r="T111">
        <v>4.4077796604371731</v>
      </c>
      <c r="U111">
        <v>4.9390279320700045E-2</v>
      </c>
      <c r="V111">
        <v>-0.26140805511473852</v>
      </c>
      <c r="W111">
        <v>8.3318601195360078E-3</v>
      </c>
      <c r="X111">
        <v>-8.0538491218207611</v>
      </c>
      <c r="Y111">
        <v>-1.3407768596925478</v>
      </c>
      <c r="Z111">
        <f t="shared" si="28"/>
        <v>-5.7481666638254012</v>
      </c>
      <c r="AA111">
        <v>-1.34919674216746E-2</v>
      </c>
      <c r="AB111">
        <v>-5.93895723776178E-2</v>
      </c>
      <c r="AC111">
        <v>8.6011413832511902E-2</v>
      </c>
      <c r="AD111">
        <f t="shared" si="34"/>
        <v>8.1586639825470542E-3</v>
      </c>
      <c r="AE111">
        <f t="shared" si="34"/>
        <v>2.8031531713312852E-4</v>
      </c>
      <c r="AF111">
        <f t="shared" si="33"/>
        <v>2.890336228861301E-2</v>
      </c>
      <c r="AG111">
        <f t="shared" si="33"/>
        <v>-3.1580609768250972E-4</v>
      </c>
      <c r="AH111">
        <f t="shared" si="33"/>
        <v>3.5757691519391344E-3</v>
      </c>
      <c r="AI111">
        <f t="shared" si="33"/>
        <v>-3.7753175394392297E-3</v>
      </c>
      <c r="AJ111">
        <f t="shared" si="33"/>
        <v>-0.20589534518447969</v>
      </c>
      <c r="AK111">
        <f t="shared" si="33"/>
        <v>3.576518035676002E-3</v>
      </c>
      <c r="AL111">
        <f t="shared" si="33"/>
        <v>6.0340314862195044E-3</v>
      </c>
      <c r="AM111">
        <f t="shared" si="33"/>
        <v>6.3057550666993922E-3</v>
      </c>
      <c r="AN111">
        <f t="shared" si="33"/>
        <v>6.1616382175248674E-2</v>
      </c>
      <c r="AO111">
        <f t="shared" si="29"/>
        <v>4.3838281673538602E-5</v>
      </c>
      <c r="AP111">
        <f t="shared" si="31"/>
        <v>-10.035003111495534</v>
      </c>
      <c r="AQ111">
        <f t="shared" si="32"/>
        <v>2.4208939199921064E-6</v>
      </c>
      <c r="AR111">
        <v>72.736000000000004</v>
      </c>
      <c r="AS111" s="13">
        <v>34973</v>
      </c>
      <c r="AT111">
        <v>8.8135275112894273E-3</v>
      </c>
      <c r="AU111">
        <v>4.8754744194707725E-2</v>
      </c>
      <c r="AV111">
        <v>0.5012191212885645</v>
      </c>
      <c r="AW111">
        <v>0.52125706515969028</v>
      </c>
      <c r="AX111">
        <v>0.61550996323446316</v>
      </c>
      <c r="AY111">
        <v>4.2475681132800682</v>
      </c>
      <c r="AZ111">
        <v>0.50304029650760695</v>
      </c>
      <c r="BA111">
        <v>5.3404352288244639E-2</v>
      </c>
      <c r="BB111">
        <v>5.1291815537493179E-2</v>
      </c>
      <c r="BC111">
        <v>4.796426989092345E-2</v>
      </c>
      <c r="BD111">
        <v>4.3618589552259666</v>
      </c>
      <c r="BE111">
        <v>0.61733113845350562</v>
      </c>
      <c r="BF111">
        <v>0.16769519423414331</v>
      </c>
      <c r="BG111">
        <v>0.16558265748339185</v>
      </c>
      <c r="BH111">
        <v>0.16225511183682212</v>
      </c>
      <c r="BI111">
        <v>5.2243579999999991E-2</v>
      </c>
      <c r="BJ111">
        <v>1.3193419999999999E-2</v>
      </c>
      <c r="BK111">
        <v>5.0438528666666658</v>
      </c>
      <c r="BL111">
        <f t="shared" si="24"/>
        <v>8.8507666666659546E-3</v>
      </c>
      <c r="BM111">
        <v>4.0765460666666664</v>
      </c>
      <c r="BN111">
        <f t="shared" si="25"/>
        <v>-3.7349666666672832E-3</v>
      </c>
      <c r="BO111">
        <v>0.29273231073243838</v>
      </c>
      <c r="BP111">
        <v>-0.73820974865331335</v>
      </c>
      <c r="BQ111">
        <v>9.8436028142769347E-2</v>
      </c>
      <c r="BR111">
        <v>0.16807829653446169</v>
      </c>
      <c r="BS111">
        <v>4.660319999999999E-2</v>
      </c>
      <c r="BT111">
        <v>-1.6774733333333333E-2</v>
      </c>
      <c r="BU111">
        <v>0.5012191212885645</v>
      </c>
      <c r="BV111">
        <v>0.52125706515969028</v>
      </c>
      <c r="BW111">
        <v>0.61550996323446316</v>
      </c>
      <c r="BX111">
        <v>5.3404352288244639E-2</v>
      </c>
      <c r="BY111">
        <f t="shared" si="27"/>
        <v>8.7597792337590352E-4</v>
      </c>
      <c r="BZ111">
        <f t="shared" si="27"/>
        <v>-6.6664225897250518E-4</v>
      </c>
      <c r="CA111">
        <f t="shared" si="27"/>
        <v>5.0335393692543251E-3</v>
      </c>
      <c r="CB111">
        <f t="shared" si="27"/>
        <v>-5.5702339770485887E-4</v>
      </c>
    </row>
    <row r="112" spans="1:80" x14ac:dyDescent="0.25">
      <c r="A112" s="1">
        <v>35156</v>
      </c>
      <c r="B112">
        <v>64.721000000000004</v>
      </c>
      <c r="C112">
        <v>0.94527325942615892</v>
      </c>
      <c r="D112">
        <v>0.116452611</v>
      </c>
      <c r="E112">
        <v>5.5</v>
      </c>
      <c r="F112">
        <v>82.132999999999996</v>
      </c>
      <c r="G112">
        <v>5.0517007391026235E-2</v>
      </c>
      <c r="H112">
        <v>-0.26813333333333333</v>
      </c>
      <c r="I112">
        <v>1.56</v>
      </c>
      <c r="J112">
        <v>-0.343447163</v>
      </c>
      <c r="K112">
        <v>-8.4456034999999999E-2</v>
      </c>
      <c r="L112">
        <v>3.2315419989115184E-4</v>
      </c>
      <c r="M112">
        <v>0.2643506646345602</v>
      </c>
      <c r="N112">
        <v>3.290243443729331E-3</v>
      </c>
      <c r="O112">
        <v>-2.97</v>
      </c>
      <c r="P112">
        <f t="shared" si="30"/>
        <v>4.1700857238051574</v>
      </c>
      <c r="Q112">
        <v>-5.6281229874151725E-2</v>
      </c>
      <c r="R112">
        <v>-2.1502708612629595</v>
      </c>
      <c r="S112">
        <v>5.3540766928029761E-2</v>
      </c>
      <c r="T112">
        <v>4.4083398845414612</v>
      </c>
      <c r="U112">
        <v>4.9282430977696225E-2</v>
      </c>
      <c r="V112">
        <v>-0.31215693097451258</v>
      </c>
      <c r="W112">
        <v>1.5479570848386375E-2</v>
      </c>
      <c r="X112">
        <v>-8.0373809496164732</v>
      </c>
      <c r="Y112">
        <v>-1.330478782081935</v>
      </c>
      <c r="Z112">
        <f t="shared" si="28"/>
        <v>-5.7167937218878473</v>
      </c>
      <c r="AA112">
        <v>-0.34435440162196201</v>
      </c>
      <c r="AB112">
        <v>-8.41206982119415E-2</v>
      </c>
      <c r="AC112">
        <v>5.2021815675273003E-2</v>
      </c>
      <c r="AD112">
        <f t="shared" si="34"/>
        <v>1.8982827764447485E-2</v>
      </c>
      <c r="AE112">
        <f t="shared" si="34"/>
        <v>7.9575593043336446E-4</v>
      </c>
      <c r="AF112">
        <f t="shared" si="33"/>
        <v>-1.8873228752424698E-2</v>
      </c>
      <c r="AG112">
        <f t="shared" si="33"/>
        <v>-3.1590586268086251E-4</v>
      </c>
      <c r="AH112">
        <f t="shared" si="33"/>
        <v>5.6022410428813174E-4</v>
      </c>
      <c r="AI112">
        <f t="shared" si="33"/>
        <v>-1.0784834300382046E-4</v>
      </c>
      <c r="AJ112">
        <f t="shared" si="33"/>
        <v>-5.0748875859774056E-2</v>
      </c>
      <c r="AK112">
        <f t="shared" si="33"/>
        <v>7.147710728850367E-3</v>
      </c>
      <c r="AL112">
        <f t="shared" si="33"/>
        <v>1.6468172204287868E-2</v>
      </c>
      <c r="AM112">
        <f t="shared" si="33"/>
        <v>1.0298077610612744E-2</v>
      </c>
      <c r="AN112">
        <f t="shared" si="33"/>
        <v>3.1372941937553911E-2</v>
      </c>
      <c r="AO112">
        <f t="shared" si="29"/>
        <v>4.5048994944060279E-5</v>
      </c>
      <c r="AP112">
        <f t="shared" si="31"/>
        <v>-10.00775988394658</v>
      </c>
      <c r="AQ112">
        <f t="shared" si="32"/>
        <v>1.2107132705216768E-6</v>
      </c>
      <c r="AR112">
        <v>73.037000000000006</v>
      </c>
      <c r="AS112" s="13">
        <v>35065</v>
      </c>
      <c r="AT112">
        <v>8.5252525449203975E-3</v>
      </c>
      <c r="AU112">
        <v>5.3623642654654267E-2</v>
      </c>
      <c r="AV112">
        <v>0.50742822627462625</v>
      </c>
      <c r="AW112">
        <v>0.52604624754442797</v>
      </c>
      <c r="AX112">
        <v>0.62215011967561962</v>
      </c>
      <c r="AY112">
        <v>4.2647498319155357</v>
      </c>
      <c r="AZ112">
        <v>0.51273972487513009</v>
      </c>
      <c r="BA112">
        <v>5.2551327101736545E-2</v>
      </c>
      <c r="BB112">
        <v>5.1829294596822229E-2</v>
      </c>
      <c r="BC112">
        <v>5.6109633710088924E-2</v>
      </c>
      <c r="BD112">
        <v>4.3794717253165292</v>
      </c>
      <c r="BE112">
        <v>0.62746161827612346</v>
      </c>
      <c r="BF112">
        <v>0.16727322050272991</v>
      </c>
      <c r="BG112">
        <v>0.1665511879978156</v>
      </c>
      <c r="BH112">
        <v>0.17083152711108229</v>
      </c>
      <c r="BI112">
        <v>5.110492333333333E-2</v>
      </c>
      <c r="BJ112">
        <v>1.2415903333333334E-2</v>
      </c>
      <c r="BK112">
        <v>5.0524155666666672</v>
      </c>
      <c r="BL112">
        <f t="shared" si="24"/>
        <v>8.5627000000014775E-3</v>
      </c>
      <c r="BM112">
        <v>4.1131416666666665</v>
      </c>
      <c r="BN112">
        <f t="shared" si="25"/>
        <v>3.6595600000000061E-2</v>
      </c>
      <c r="BO112">
        <v>1.4773850971404867</v>
      </c>
      <c r="BP112">
        <v>1.5465925853793632</v>
      </c>
      <c r="BQ112">
        <v>0.90402008831083303</v>
      </c>
      <c r="BR112">
        <v>-0.37617825219881967</v>
      </c>
      <c r="BS112">
        <v>1.2606E-3</v>
      </c>
      <c r="BT112">
        <v>2.8860000000000001E-3</v>
      </c>
      <c r="BU112">
        <v>0.50742822627462625</v>
      </c>
      <c r="BV112">
        <v>0.52604624754442797</v>
      </c>
      <c r="BW112">
        <v>0.62215011967561962</v>
      </c>
      <c r="BX112">
        <v>5.2551327101736545E-2</v>
      </c>
      <c r="BY112">
        <f t="shared" si="27"/>
        <v>6.2091049860617531E-3</v>
      </c>
      <c r="BZ112">
        <f t="shared" si="27"/>
        <v>4.7891823847376891E-3</v>
      </c>
      <c r="CA112">
        <f t="shared" si="27"/>
        <v>6.6401564411564529E-3</v>
      </c>
      <c r="CB112">
        <f t="shared" si="27"/>
        <v>-8.53025186508094E-4</v>
      </c>
    </row>
    <row r="113" spans="1:80" x14ac:dyDescent="0.25">
      <c r="A113" s="1">
        <v>35247</v>
      </c>
      <c r="B113">
        <v>65.498000000000005</v>
      </c>
      <c r="C113">
        <v>0.9473803099393574</v>
      </c>
      <c r="D113">
        <v>0.117886623</v>
      </c>
      <c r="E113">
        <v>5.2666666666666666</v>
      </c>
      <c r="F113">
        <v>82.346000000000004</v>
      </c>
      <c r="G113">
        <v>5.0528583338251311E-2</v>
      </c>
      <c r="H113">
        <v>-0.34010000000000001</v>
      </c>
      <c r="I113">
        <v>1.5366666666666666</v>
      </c>
      <c r="J113">
        <v>-0.171972441</v>
      </c>
      <c r="K113">
        <v>6.9059806000000001E-2</v>
      </c>
      <c r="L113">
        <v>3.2610405775454319E-4</v>
      </c>
      <c r="M113">
        <v>0.26555291165555234</v>
      </c>
      <c r="N113">
        <v>3.2887395236909805E-3</v>
      </c>
      <c r="O113">
        <v>-0.1</v>
      </c>
      <c r="P113">
        <f t="shared" si="30"/>
        <v>4.1820196078238787</v>
      </c>
      <c r="Q113">
        <v>-5.4054671968585773E-2</v>
      </c>
      <c r="R113">
        <v>-2.1380319384357445</v>
      </c>
      <c r="S113">
        <v>5.132662716534063E-2</v>
      </c>
      <c r="T113">
        <v>4.410929882280608</v>
      </c>
      <c r="U113">
        <v>4.9293450202863374E-2</v>
      </c>
      <c r="V113">
        <v>-0.4156669705927612</v>
      </c>
      <c r="W113">
        <v>1.524979520687585E-2</v>
      </c>
      <c r="X113">
        <v>-8.028294031963549</v>
      </c>
      <c r="Y113">
        <v>-1.3259411675511612</v>
      </c>
      <c r="Z113">
        <f t="shared" si="28"/>
        <v>-5.717250911113597</v>
      </c>
      <c r="AA113">
        <v>-0.17227532455889299</v>
      </c>
      <c r="AB113">
        <v>6.8930255834887599E-2</v>
      </c>
      <c r="AC113">
        <v>-0.143460790209371</v>
      </c>
      <c r="AD113">
        <f t="shared" si="34"/>
        <v>1.1933884018721308E-2</v>
      </c>
      <c r="AE113">
        <f t="shared" si="34"/>
        <v>2.2265579055659526E-3</v>
      </c>
      <c r="AF113">
        <f t="shared" si="33"/>
        <v>1.223892282721506E-2</v>
      </c>
      <c r="AG113">
        <f t="shared" si="33"/>
        <v>-2.214139762689131E-3</v>
      </c>
      <c r="AH113">
        <f t="shared" si="33"/>
        <v>2.5899977391468099E-3</v>
      </c>
      <c r="AI113">
        <f t="shared" si="33"/>
        <v>1.1019225167149815E-5</v>
      </c>
      <c r="AJ113">
        <f t="shared" si="33"/>
        <v>-0.10351003961824862</v>
      </c>
      <c r="AK113">
        <f t="shared" si="33"/>
        <v>-2.2977564151052503E-4</v>
      </c>
      <c r="AL113">
        <f t="shared" si="33"/>
        <v>9.0869176529242424E-3</v>
      </c>
      <c r="AM113">
        <f t="shared" si="33"/>
        <v>4.5376145307738369E-3</v>
      </c>
      <c r="AN113">
        <f t="shared" si="33"/>
        <v>-4.571892257496657E-4</v>
      </c>
      <c r="AO113">
        <f t="shared" si="29"/>
        <v>4.4881537252183259E-5</v>
      </c>
      <c r="AP113">
        <f t="shared" si="31"/>
        <v>-10.011484044836809</v>
      </c>
      <c r="AQ113">
        <f t="shared" si="32"/>
        <v>-1.6745769187702006E-7</v>
      </c>
      <c r="AR113">
        <v>73.275999999999996</v>
      </c>
      <c r="AS113" s="13">
        <v>35156</v>
      </c>
      <c r="AT113">
        <v>5.7215824847931616E-3</v>
      </c>
      <c r="AU113">
        <v>5.4698841112307321E-2</v>
      </c>
      <c r="AV113">
        <v>0.5038593381475347</v>
      </c>
      <c r="AW113">
        <v>0.5203568378581549</v>
      </c>
      <c r="AX113">
        <v>0.61595924323999962</v>
      </c>
      <c r="AY113">
        <v>4.2649188708292503</v>
      </c>
      <c r="AZ113">
        <v>0.50892908086648125</v>
      </c>
      <c r="BA113">
        <v>4.6858517148229029E-2</v>
      </c>
      <c r="BB113">
        <v>4.6054567772090882E-2</v>
      </c>
      <c r="BC113">
        <v>5.2634959685766425E-2</v>
      </c>
      <c r="BD113">
        <v>4.377018775921715</v>
      </c>
      <c r="BE113">
        <v>0.62102898595894618</v>
      </c>
      <c r="BF113">
        <v>0.15895842224069395</v>
      </c>
      <c r="BG113">
        <v>0.15815447286455581</v>
      </c>
      <c r="BH113">
        <v>0.16473486477823135</v>
      </c>
      <c r="BI113">
        <v>5.1706296666666672E-2</v>
      </c>
      <c r="BJ113">
        <v>1.2560433333333334E-2</v>
      </c>
      <c r="BK113">
        <v>5.0581530666666668</v>
      </c>
      <c r="BL113">
        <f t="shared" si="24"/>
        <v>5.7374999999995069E-3</v>
      </c>
      <c r="BM113">
        <v>4.0620120000000002</v>
      </c>
      <c r="BN113">
        <f t="shared" si="25"/>
        <v>-5.1129666666666296E-2</v>
      </c>
      <c r="BO113">
        <v>0.71066566281905164</v>
      </c>
      <c r="BP113">
        <v>0.32880489353651532</v>
      </c>
      <c r="BQ113">
        <v>-0.32254263705866199</v>
      </c>
      <c r="BR113">
        <v>0.54370418019928701</v>
      </c>
      <c r="BS113">
        <v>-9.0022666666666664E-3</v>
      </c>
      <c r="BT113">
        <v>-1.8666666666666665E-2</v>
      </c>
      <c r="BU113">
        <v>0.5038593381475347</v>
      </c>
      <c r="BV113">
        <v>0.5203568378581549</v>
      </c>
      <c r="BW113">
        <v>0.61595924323999962</v>
      </c>
      <c r="BX113">
        <v>4.6858517148229029E-2</v>
      </c>
      <c r="BY113">
        <f t="shared" si="27"/>
        <v>-3.5688881270915518E-3</v>
      </c>
      <c r="BZ113">
        <f t="shared" si="27"/>
        <v>-5.6894096862730725E-3</v>
      </c>
      <c r="CA113">
        <f t="shared" si="27"/>
        <v>-6.1908764356199963E-3</v>
      </c>
      <c r="CB113">
        <f t="shared" si="27"/>
        <v>-5.6928099535075161E-3</v>
      </c>
    </row>
    <row r="114" spans="1:80" x14ac:dyDescent="0.25">
      <c r="A114" s="1">
        <v>35339</v>
      </c>
      <c r="B114">
        <v>66.302000000000007</v>
      </c>
      <c r="C114">
        <v>0.94686957616636347</v>
      </c>
      <c r="D114">
        <v>0.11034911</v>
      </c>
      <c r="E114">
        <v>5.3333333333333339</v>
      </c>
      <c r="F114">
        <v>82.15</v>
      </c>
      <c r="G114">
        <v>5.0281096325813013E-2</v>
      </c>
      <c r="H114">
        <v>-0.31359999999999999</v>
      </c>
      <c r="I114">
        <v>1.2333333333333334</v>
      </c>
      <c r="J114">
        <v>-0.15640901099999999</v>
      </c>
      <c r="K114">
        <v>9.4189660000000008E-3</v>
      </c>
      <c r="L114">
        <v>3.2911241604908245E-4</v>
      </c>
      <c r="M114">
        <v>0.26589003229813912</v>
      </c>
      <c r="N114">
        <v>3.6076846837455809E-3</v>
      </c>
      <c r="O114">
        <v>1.75</v>
      </c>
      <c r="P114">
        <f t="shared" si="30"/>
        <v>4.1942200626493538</v>
      </c>
      <c r="Q114">
        <v>-5.4593918441943251E-2</v>
      </c>
      <c r="R114">
        <v>-2.2041062115588574</v>
      </c>
      <c r="S114">
        <v>5.1959738930710958E-2</v>
      </c>
      <c r="T114">
        <v>4.4085468444832774</v>
      </c>
      <c r="U114">
        <v>4.9057839127782339E-2</v>
      </c>
      <c r="V114">
        <v>-0.37629473080838449</v>
      </c>
      <c r="W114">
        <v>1.2257897395501998E-2</v>
      </c>
      <c r="X114">
        <v>-8.0191111754428857</v>
      </c>
      <c r="Y114">
        <v>-1.3246724680919197</v>
      </c>
      <c r="Z114">
        <f t="shared" si="28"/>
        <v>-5.6246890742411662</v>
      </c>
      <c r="AA114">
        <v>-0.15680386508889799</v>
      </c>
      <c r="AB114">
        <v>9.6461572210349098E-3</v>
      </c>
      <c r="AC114">
        <v>0.160717729390572</v>
      </c>
      <c r="AD114">
        <f t="shared" si="34"/>
        <v>1.2200454825475049E-2</v>
      </c>
      <c r="AE114">
        <f t="shared" si="34"/>
        <v>-5.3924647335747838E-4</v>
      </c>
      <c r="AF114">
        <f t="shared" si="33"/>
        <v>-6.6074273123112981E-2</v>
      </c>
      <c r="AG114">
        <f t="shared" si="33"/>
        <v>6.3311176537032832E-4</v>
      </c>
      <c r="AH114">
        <f t="shared" si="33"/>
        <v>-2.3830377973306227E-3</v>
      </c>
      <c r="AI114">
        <f t="shared" si="33"/>
        <v>-2.3561107508103529E-4</v>
      </c>
      <c r="AJ114">
        <f t="shared" si="33"/>
        <v>3.9372239784376706E-2</v>
      </c>
      <c r="AK114">
        <f t="shared" si="33"/>
        <v>-2.9918978113738521E-3</v>
      </c>
      <c r="AL114">
        <f t="shared" si="33"/>
        <v>9.1828565206633073E-3</v>
      </c>
      <c r="AM114">
        <f t="shared" si="33"/>
        <v>1.2686994592414624E-3</v>
      </c>
      <c r="AN114">
        <f t="shared" si="33"/>
        <v>9.2561836872430803E-2</v>
      </c>
      <c r="AO114">
        <f t="shared" si="29"/>
        <v>4.8972208879643547E-5</v>
      </c>
      <c r="AP114">
        <f t="shared" si="31"/>
        <v>-9.9242575864745266</v>
      </c>
      <c r="AQ114">
        <f t="shared" si="32"/>
        <v>4.090671627460288E-6</v>
      </c>
      <c r="AR114">
        <v>73.668000000000006</v>
      </c>
      <c r="AS114" s="13">
        <v>35247</v>
      </c>
      <c r="AT114">
        <v>8.6135526146231163E-3</v>
      </c>
      <c r="AU114">
        <v>5.1976677550221423E-2</v>
      </c>
      <c r="AV114">
        <v>0.50467235436682778</v>
      </c>
      <c r="AW114">
        <v>0.52075325166713071</v>
      </c>
      <c r="AX114">
        <v>0.61697355938008591</v>
      </c>
      <c r="AY114">
        <v>4.2671418259242451</v>
      </c>
      <c r="AZ114">
        <v>0.50979710317644245</v>
      </c>
      <c r="BA114">
        <v>4.4802399046325769E-2</v>
      </c>
      <c r="BB114">
        <v>4.4124962287821534E-2</v>
      </c>
      <c r="BC114">
        <v>4.9671527078915756E-2</v>
      </c>
      <c r="BD114">
        <v>4.3794430309375034</v>
      </c>
      <c r="BE114">
        <v>0.62209830818970058</v>
      </c>
      <c r="BF114">
        <v>0.1571036040595839</v>
      </c>
      <c r="BG114">
        <v>0.15642616730107967</v>
      </c>
      <c r="BH114">
        <v>0.16197273209217389</v>
      </c>
      <c r="BI114">
        <v>5.1453243333333322E-2</v>
      </c>
      <c r="BJ114">
        <v>1.2843126666666668E-2</v>
      </c>
      <c r="BK114">
        <v>5.0668028666666665</v>
      </c>
      <c r="BL114">
        <f t="shared" si="24"/>
        <v>8.6497999999997077E-3</v>
      </c>
      <c r="BM114">
        <v>4.021000233333333</v>
      </c>
      <c r="BN114">
        <f t="shared" si="25"/>
        <v>-4.1011766666667171E-2</v>
      </c>
      <c r="BO114">
        <v>0.41841704501413962</v>
      </c>
      <c r="BP114">
        <v>0.59821826433357095</v>
      </c>
      <c r="BQ114">
        <v>-0.95285056043552208</v>
      </c>
      <c r="BR114">
        <v>-0.26564677642606499</v>
      </c>
      <c r="BS114">
        <v>2.8762199999999998E-2</v>
      </c>
      <c r="BT114">
        <v>-3.9845899999999997E-2</v>
      </c>
      <c r="BU114">
        <v>0.50467235436682778</v>
      </c>
      <c r="BV114">
        <v>0.52075325166713071</v>
      </c>
      <c r="BW114">
        <v>0.61697355938008591</v>
      </c>
      <c r="BX114">
        <v>4.4802399046325769E-2</v>
      </c>
      <c r="BY114">
        <f t="shared" si="27"/>
        <v>8.1301621929308343E-4</v>
      </c>
      <c r="BZ114">
        <f t="shared" si="27"/>
        <v>3.9641380897581513E-4</v>
      </c>
      <c r="CA114">
        <f t="shared" si="27"/>
        <v>1.014316140086291E-3</v>
      </c>
      <c r="CB114">
        <f t="shared" si="27"/>
        <v>-2.0561181019032593E-3</v>
      </c>
    </row>
    <row r="115" spans="1:80" x14ac:dyDescent="0.25">
      <c r="A115" s="1">
        <v>35431</v>
      </c>
      <c r="B115">
        <v>66.721999999999994</v>
      </c>
      <c r="C115">
        <v>0.94773163661932347</v>
      </c>
      <c r="D115">
        <v>0.118844731</v>
      </c>
      <c r="E115">
        <v>5.2333333333333334</v>
      </c>
      <c r="F115">
        <v>82.646000000000001</v>
      </c>
      <c r="G115">
        <v>5.1722715505402118E-2</v>
      </c>
      <c r="H115">
        <v>-0.378</v>
      </c>
      <c r="I115">
        <v>1.3666666666666667</v>
      </c>
      <c r="J115">
        <v>-0.21757404</v>
      </c>
      <c r="K115">
        <v>2.6723743000000001E-2</v>
      </c>
      <c r="L115">
        <v>3.2966066523053815E-4</v>
      </c>
      <c r="M115">
        <v>0.265177197516202</v>
      </c>
      <c r="N115">
        <v>3.8814502262890576E-3</v>
      </c>
      <c r="O115">
        <v>-2.38</v>
      </c>
      <c r="P115">
        <f t="shared" si="30"/>
        <v>4.2005347336204037</v>
      </c>
      <c r="Q115">
        <v>-5.3683900537769842E-2</v>
      </c>
      <c r="R115">
        <v>-2.1299374193517799</v>
      </c>
      <c r="S115">
        <v>5.1009920907744921E-2</v>
      </c>
      <c r="T115">
        <v>4.4145664262416631</v>
      </c>
      <c r="U115">
        <v>5.0429501155703896E-2</v>
      </c>
      <c r="V115">
        <v>-0.4748151862429576</v>
      </c>
      <c r="W115">
        <v>1.3574120027117951E-2</v>
      </c>
      <c r="X115">
        <v>-8.0174467197339059</v>
      </c>
      <c r="Y115">
        <v>-1.3273570065835452</v>
      </c>
      <c r="Z115">
        <f t="shared" si="28"/>
        <v>-5.5515464255193061</v>
      </c>
      <c r="AA115">
        <v>-0.218208018440707</v>
      </c>
      <c r="AB115">
        <v>2.7613325661555801E-2</v>
      </c>
      <c r="AC115">
        <v>-0.128313067606355</v>
      </c>
      <c r="AD115">
        <f t="shared" si="34"/>
        <v>6.3146709710499849E-3</v>
      </c>
      <c r="AE115">
        <f t="shared" si="34"/>
        <v>9.1001790417340883E-4</v>
      </c>
      <c r="AF115">
        <f t="shared" si="33"/>
        <v>7.4168792207077505E-2</v>
      </c>
      <c r="AG115">
        <f t="shared" si="33"/>
        <v>-9.498180229660369E-4</v>
      </c>
      <c r="AH115">
        <f t="shared" si="33"/>
        <v>6.0195817583856837E-3</v>
      </c>
      <c r="AI115">
        <f t="shared" si="33"/>
        <v>1.3716620279215566E-3</v>
      </c>
      <c r="AJ115">
        <f t="shared" si="33"/>
        <v>-9.8520455434573107E-2</v>
      </c>
      <c r="AK115">
        <f t="shared" si="33"/>
        <v>1.3162226316159528E-3</v>
      </c>
      <c r="AL115">
        <f t="shared" si="33"/>
        <v>1.6644557089797729E-3</v>
      </c>
      <c r="AM115">
        <f t="shared" si="33"/>
        <v>-2.6845384916254211E-3</v>
      </c>
      <c r="AN115">
        <f t="shared" si="33"/>
        <v>7.3142648721860049E-2</v>
      </c>
      <c r="AO115">
        <f t="shared" si="29"/>
        <v>5.237629679097869E-5</v>
      </c>
      <c r="AP115">
        <f t="shared" si="31"/>
        <v>-9.8570564202961997</v>
      </c>
      <c r="AQ115">
        <f t="shared" si="32"/>
        <v>3.404087911335143E-6</v>
      </c>
      <c r="AR115">
        <v>74.106999999999999</v>
      </c>
      <c r="AS115" s="13">
        <v>35339</v>
      </c>
      <c r="AT115">
        <v>6.0555809041070684E-3</v>
      </c>
      <c r="AU115">
        <v>5.3473822340368467E-2</v>
      </c>
      <c r="AV115">
        <v>0.49795022503315256</v>
      </c>
      <c r="AW115">
        <v>0.51016738880627188</v>
      </c>
      <c r="AX115">
        <v>0.60937239302903123</v>
      </c>
      <c r="AY115">
        <v>4.2583320287377804</v>
      </c>
      <c r="AZ115">
        <v>0.50064660584044163</v>
      </c>
      <c r="BA115">
        <v>3.8427235601399212E-2</v>
      </c>
      <c r="BB115">
        <v>3.6905954063616409E-2</v>
      </c>
      <c r="BC115">
        <v>4.5229579691393462E-2</v>
      </c>
      <c r="BD115">
        <v>4.3697541967336591</v>
      </c>
      <c r="BE115">
        <v>0.6120687738363203</v>
      </c>
      <c r="BF115">
        <v>0.14984940359727789</v>
      </c>
      <c r="BG115">
        <v>0.14832812205949508</v>
      </c>
      <c r="BH115">
        <v>0.15665174768727214</v>
      </c>
      <c r="BI115">
        <v>5.1421303333333335E-2</v>
      </c>
      <c r="BJ115">
        <v>1.2185386666666666E-2</v>
      </c>
      <c r="BK115">
        <v>5.0728789666666669</v>
      </c>
      <c r="BL115">
        <f t="shared" si="24"/>
        <v>6.0761000000004728E-3</v>
      </c>
      <c r="BM115">
        <v>4.0787244333333339</v>
      </c>
      <c r="BN115">
        <f t="shared" si="25"/>
        <v>5.7724200000000891E-2</v>
      </c>
      <c r="BO115">
        <v>1.1847258786336068</v>
      </c>
      <c r="BP115">
        <v>1.3465189853216881</v>
      </c>
      <c r="BQ115">
        <v>0.91242420404497493</v>
      </c>
      <c r="BR115">
        <v>-0.49843566920211524</v>
      </c>
      <c r="BS115">
        <v>4.2597466666666667E-2</v>
      </c>
      <c r="BT115">
        <v>7.5266666666666678E-4</v>
      </c>
      <c r="BU115">
        <v>0.49795022503315256</v>
      </c>
      <c r="BV115">
        <v>0.51016738880627188</v>
      </c>
      <c r="BW115">
        <v>0.60937239302903123</v>
      </c>
      <c r="BX115">
        <v>3.8427235601399212E-2</v>
      </c>
      <c r="BY115">
        <f t="shared" si="27"/>
        <v>-6.7221293336752197E-3</v>
      </c>
      <c r="BZ115">
        <f t="shared" si="27"/>
        <v>-1.058586286085883E-2</v>
      </c>
      <c r="CA115">
        <f t="shared" si="27"/>
        <v>-7.6011663510546779E-3</v>
      </c>
      <c r="CB115">
        <f t="shared" si="27"/>
        <v>-6.3751634449265571E-3</v>
      </c>
    </row>
    <row r="116" spans="1:80" x14ac:dyDescent="0.25">
      <c r="A116" s="1">
        <v>35521</v>
      </c>
      <c r="B116">
        <v>68.033000000000001</v>
      </c>
      <c r="C116">
        <v>0.95022113599741387</v>
      </c>
      <c r="D116">
        <v>0.114967238</v>
      </c>
      <c r="E116">
        <v>5</v>
      </c>
      <c r="F116">
        <v>83.197000000000003</v>
      </c>
      <c r="G116">
        <v>5.4192641469164707E-2</v>
      </c>
      <c r="H116">
        <v>-0.4225666666666667</v>
      </c>
      <c r="I116">
        <v>1.5033333333333334</v>
      </c>
      <c r="J116">
        <v>-0.24963850800000001</v>
      </c>
      <c r="K116">
        <v>-2.1146013000000002E-2</v>
      </c>
      <c r="L116">
        <v>3.3541055537752361E-4</v>
      </c>
      <c r="M116">
        <v>0.26921695589191269</v>
      </c>
      <c r="N116">
        <v>4.0645680807881611E-3</v>
      </c>
      <c r="O116">
        <v>3.41</v>
      </c>
      <c r="P116">
        <f t="shared" si="30"/>
        <v>4.2199928815766468</v>
      </c>
      <c r="Q116">
        <v>-5.1060546741265485E-2</v>
      </c>
      <c r="R116">
        <v>-2.1631080781634067</v>
      </c>
      <c r="S116">
        <v>4.8790164169432042E-2</v>
      </c>
      <c r="T116">
        <v>4.4212112894847611</v>
      </c>
      <c r="U116">
        <v>5.2775205210817827E-2</v>
      </c>
      <c r="V116">
        <v>-0.54916228336535167</v>
      </c>
      <c r="W116">
        <v>1.4921452677001727E-2</v>
      </c>
      <c r="X116">
        <v>-8.0001552380580723</v>
      </c>
      <c r="Y116">
        <v>-1.3122376969695833</v>
      </c>
      <c r="Z116">
        <f t="shared" si="28"/>
        <v>-5.505447794816277</v>
      </c>
      <c r="AA116">
        <v>-0.25012374497391099</v>
      </c>
      <c r="AB116">
        <v>-2.1625515169170301E-2</v>
      </c>
      <c r="AC116">
        <v>-0.27003195823111298</v>
      </c>
      <c r="AD116">
        <f t="shared" si="34"/>
        <v>1.945814795624301E-2</v>
      </c>
      <c r="AE116">
        <f t="shared" si="34"/>
        <v>2.6233537965043574E-3</v>
      </c>
      <c r="AF116">
        <f t="shared" si="33"/>
        <v>-3.317065881162673E-2</v>
      </c>
      <c r="AG116">
        <f t="shared" si="33"/>
        <v>-2.2197567383128794E-3</v>
      </c>
      <c r="AH116">
        <f t="shared" si="33"/>
        <v>6.644863243097987E-3</v>
      </c>
      <c r="AI116">
        <f t="shared" si="33"/>
        <v>2.3457040551139313E-3</v>
      </c>
      <c r="AJ116">
        <f t="shared" si="33"/>
        <v>-7.4347097122394068E-2</v>
      </c>
      <c r="AK116">
        <f t="shared" si="33"/>
        <v>1.3473326498837767E-3</v>
      </c>
      <c r="AL116">
        <f t="shared" si="33"/>
        <v>1.7291481675833609E-2</v>
      </c>
      <c r="AM116">
        <f t="shared" si="33"/>
        <v>1.5119309613961907E-2</v>
      </c>
      <c r="AN116">
        <f t="shared" si="33"/>
        <v>4.6098630703029109E-2</v>
      </c>
      <c r="AO116">
        <f t="shared" si="29"/>
        <v>5.4736497310531811E-5</v>
      </c>
      <c r="AP116">
        <f t="shared" si="31"/>
        <v>-9.8129798441496501</v>
      </c>
      <c r="AQ116">
        <f t="shared" si="32"/>
        <v>2.3602005195531216E-6</v>
      </c>
      <c r="AR116">
        <v>74.257000000000005</v>
      </c>
      <c r="AS116" s="13">
        <v>35431</v>
      </c>
      <c r="AT116">
        <v>2.2916681215858037E-3</v>
      </c>
      <c r="AU116">
        <v>5.5294552184413738E-2</v>
      </c>
      <c r="AV116">
        <v>0.50484350410490453</v>
      </c>
      <c r="AW116">
        <v>0.51445942898103081</v>
      </c>
      <c r="AX116">
        <v>0.61533655866139225</v>
      </c>
      <c r="AY116">
        <v>4.2808567833125171</v>
      </c>
      <c r="AZ116">
        <v>0.51002209894056871</v>
      </c>
      <c r="BA116">
        <v>3.7994246809919474E-2</v>
      </c>
      <c r="BB116">
        <v>3.7917974157534118E-2</v>
      </c>
      <c r="BC116">
        <v>4.6075811071879524E-2</v>
      </c>
      <c r="BD116">
        <v>4.3913498378690043</v>
      </c>
      <c r="BE116">
        <v>0.62051515349705644</v>
      </c>
      <c r="BF116">
        <v>0.1484873013664072</v>
      </c>
      <c r="BG116">
        <v>0.14841102871402184</v>
      </c>
      <c r="BH116">
        <v>0.15656886562836725</v>
      </c>
      <c r="BI116">
        <v>5.3761883333333337E-2</v>
      </c>
      <c r="BJ116">
        <v>1.1674856666666665E-2</v>
      </c>
      <c r="BK116">
        <v>5.0751733999999997</v>
      </c>
      <c r="BL116">
        <f t="shared" si="24"/>
        <v>2.2944333333327904E-3</v>
      </c>
      <c r="BM116">
        <v>4.0850041666666668</v>
      </c>
      <c r="BN116">
        <f t="shared" si="25"/>
        <v>6.2797333333328709E-3</v>
      </c>
      <c r="BO116">
        <v>0.58202913700107073</v>
      </c>
      <c r="BP116">
        <v>0.30265434843977834</v>
      </c>
      <c r="BQ116">
        <v>-0.75254724450210675</v>
      </c>
      <c r="BR116">
        <v>2.5521511112160666E-2</v>
      </c>
      <c r="BS116">
        <v>3.4551666666666668E-2</v>
      </c>
      <c r="BT116">
        <v>-1.9534066666666666E-2</v>
      </c>
      <c r="BU116">
        <v>0.50484350410490453</v>
      </c>
      <c r="BV116">
        <v>0.51445942898103081</v>
      </c>
      <c r="BW116">
        <v>0.61533655866139225</v>
      </c>
      <c r="BX116">
        <v>3.7994246809919474E-2</v>
      </c>
      <c r="BY116">
        <f t="shared" si="27"/>
        <v>6.8932790717519676E-3</v>
      </c>
      <c r="BZ116">
        <f t="shared" si="27"/>
        <v>4.2920401747589265E-3</v>
      </c>
      <c r="CA116">
        <f t="shared" si="27"/>
        <v>5.9641656323610182E-3</v>
      </c>
      <c r="CB116">
        <f t="shared" si="27"/>
        <v>-4.3298879147973812E-4</v>
      </c>
    </row>
    <row r="117" spans="1:80" x14ac:dyDescent="0.25">
      <c r="A117" s="1">
        <v>35612</v>
      </c>
      <c r="B117">
        <v>69</v>
      </c>
      <c r="C117">
        <v>0.9513898040364106</v>
      </c>
      <c r="D117">
        <v>0.111446066</v>
      </c>
      <c r="E117">
        <v>4.8666666666666671</v>
      </c>
      <c r="F117">
        <v>83.679000000000002</v>
      </c>
      <c r="G117">
        <v>5.3055184256567731E-2</v>
      </c>
      <c r="H117">
        <v>-0.47203333333333336</v>
      </c>
      <c r="I117">
        <v>1.0566666666666666</v>
      </c>
      <c r="J117">
        <v>-0.33510699799999999</v>
      </c>
      <c r="K117">
        <v>-0.16384364100000001</v>
      </c>
      <c r="L117">
        <v>3.3928808508755108E-4</v>
      </c>
      <c r="M117">
        <v>0.27167628527368731</v>
      </c>
      <c r="N117">
        <v>4.572275737951585E-3</v>
      </c>
      <c r="O117">
        <v>4.6100000000000003</v>
      </c>
      <c r="P117">
        <f t="shared" si="30"/>
        <v>4.2341065045972597</v>
      </c>
      <c r="Q117">
        <v>-4.9831411841454197E-2</v>
      </c>
      <c r="R117">
        <v>-2.194214518113323</v>
      </c>
      <c r="S117">
        <v>4.7519515967976371E-2</v>
      </c>
      <c r="T117">
        <v>4.4269880499584007</v>
      </c>
      <c r="U117">
        <v>5.1695638480049017E-2</v>
      </c>
      <c r="V117">
        <v>-0.63872212858187205</v>
      </c>
      <c r="W117">
        <v>1.0511229625647494E-2</v>
      </c>
      <c r="X117">
        <v>-7.9886610029487919</v>
      </c>
      <c r="Y117">
        <v>-1.3031440491207453</v>
      </c>
      <c r="Z117">
        <f t="shared" si="28"/>
        <v>-5.3877442247300138</v>
      </c>
      <c r="AA117">
        <v>-0.33520171468584498</v>
      </c>
      <c r="AB117">
        <v>-0.16469762966108301</v>
      </c>
      <c r="AC117">
        <v>-1.2115110885473099E-2</v>
      </c>
      <c r="AD117">
        <f t="shared" si="34"/>
        <v>1.411362302061292E-2</v>
      </c>
      <c r="AE117">
        <f t="shared" si="34"/>
        <v>1.2291348998112878E-3</v>
      </c>
      <c r="AF117">
        <f t="shared" si="33"/>
        <v>-3.1106439949916354E-2</v>
      </c>
      <c r="AG117">
        <f t="shared" si="33"/>
        <v>-1.2706482014556708E-3</v>
      </c>
      <c r="AH117">
        <f t="shared" si="33"/>
        <v>5.7767604736396194E-3</v>
      </c>
      <c r="AI117">
        <f t="shared" si="33"/>
        <v>-1.0795667307688106E-3</v>
      </c>
      <c r="AJ117">
        <f t="shared" si="33"/>
        <v>-8.9559845216520384E-2</v>
      </c>
      <c r="AK117">
        <f t="shared" si="33"/>
        <v>-4.4102230513542329E-3</v>
      </c>
      <c r="AL117">
        <f t="shared" si="33"/>
        <v>1.1494235109280382E-2</v>
      </c>
      <c r="AM117">
        <f t="shared" si="33"/>
        <v>9.0936478488379269E-3</v>
      </c>
      <c r="AN117">
        <f t="shared" si="33"/>
        <v>0.1177035700862632</v>
      </c>
      <c r="AO117">
        <f t="shared" si="29"/>
        <v>6.1307817722838675E-5</v>
      </c>
      <c r="AP117">
        <f t="shared" si="31"/>
        <v>-9.6996031909703078</v>
      </c>
      <c r="AQ117">
        <f t="shared" si="32"/>
        <v>6.571320412306864E-6</v>
      </c>
      <c r="AR117">
        <v>74.578999999999994</v>
      </c>
      <c r="AS117" s="13">
        <v>35521</v>
      </c>
      <c r="AT117">
        <v>4.9751454143066899E-3</v>
      </c>
      <c r="AU117">
        <v>5.2516395983703307E-2</v>
      </c>
      <c r="AV117">
        <v>0.50657259329398885</v>
      </c>
      <c r="AW117">
        <v>0.51348932219044585</v>
      </c>
      <c r="AX117">
        <v>0.61756907094696112</v>
      </c>
      <c r="AY117">
        <v>4.2920004686505049</v>
      </c>
      <c r="AZ117">
        <v>0.51265853253905425</v>
      </c>
      <c r="BA117">
        <v>3.5735115956782748E-2</v>
      </c>
      <c r="BB117">
        <v>3.614581107012188E-2</v>
      </c>
      <c r="BC117">
        <v>4.2390219261976225E-2</v>
      </c>
      <c r="BD117">
        <v>4.4029969463034764</v>
      </c>
      <c r="BE117">
        <v>0.62365501019202652</v>
      </c>
      <c r="BF117">
        <v>0.14673159360975502</v>
      </c>
      <c r="BG117">
        <v>0.14714228872309415</v>
      </c>
      <c r="BH117">
        <v>0.15338669691494849</v>
      </c>
      <c r="BI117">
        <v>5.3856666666666664E-2</v>
      </c>
      <c r="BJ117">
        <v>1.1662696666666666E-2</v>
      </c>
      <c r="BK117">
        <v>5.0801593</v>
      </c>
      <c r="BL117">
        <f t="shared" si="24"/>
        <v>4.9859000000003206E-3</v>
      </c>
      <c r="BM117">
        <v>4.0296267666666674</v>
      </c>
      <c r="BN117">
        <f t="shared" si="25"/>
        <v>-5.5377399999999355E-2</v>
      </c>
      <c r="BO117">
        <v>1.3513867174546983</v>
      </c>
      <c r="BP117">
        <v>0.84568480999548734</v>
      </c>
      <c r="BQ117">
        <v>-0.47272299307710863</v>
      </c>
      <c r="BR117">
        <v>0.14824219681012771</v>
      </c>
      <c r="BS117">
        <v>-4.7567366666666666E-2</v>
      </c>
      <c r="BT117">
        <v>-3.2652666666666669E-3</v>
      </c>
      <c r="BU117">
        <v>0.50657259329398885</v>
      </c>
      <c r="BV117">
        <v>0.51348932219044585</v>
      </c>
      <c r="BW117">
        <v>0.61756907094696112</v>
      </c>
      <c r="BX117">
        <v>3.5735115956782748E-2</v>
      </c>
      <c r="BY117">
        <f t="shared" si="27"/>
        <v>1.7290891890843207E-3</v>
      </c>
      <c r="BZ117">
        <f t="shared" si="27"/>
        <v>-9.7010679058495697E-4</v>
      </c>
      <c r="CA117">
        <f t="shared" si="27"/>
        <v>2.2325122855688662E-3</v>
      </c>
      <c r="CB117">
        <f t="shared" si="27"/>
        <v>-2.259130853136726E-3</v>
      </c>
    </row>
    <row r="118" spans="1:80" x14ac:dyDescent="0.25">
      <c r="A118" s="1">
        <v>35704</v>
      </c>
      <c r="B118">
        <v>69.673000000000002</v>
      </c>
      <c r="C118">
        <v>0.9531636108669771</v>
      </c>
      <c r="D118">
        <v>0.115864932</v>
      </c>
      <c r="E118">
        <v>4.666666666666667</v>
      </c>
      <c r="F118">
        <v>84.75</v>
      </c>
      <c r="G118">
        <v>5.4036269143442464E-2</v>
      </c>
      <c r="H118">
        <v>-0.33436666666666665</v>
      </c>
      <c r="I118">
        <v>0.67</v>
      </c>
      <c r="J118">
        <v>-0.32040310799999999</v>
      </c>
      <c r="K118">
        <v>3.1813932000000003E-2</v>
      </c>
      <c r="L118">
        <v>3.4164317061808908E-4</v>
      </c>
      <c r="M118">
        <v>0.27333986930819243</v>
      </c>
      <c r="N118">
        <v>4.6623515662670293E-3</v>
      </c>
      <c r="O118">
        <v>-0.68</v>
      </c>
      <c r="P118">
        <f t="shared" si="30"/>
        <v>4.2438128682556293</v>
      </c>
      <c r="Q118">
        <v>-4.7968710244784531E-2</v>
      </c>
      <c r="R118">
        <v>-2.1553301456023801</v>
      </c>
      <c r="S118">
        <v>4.5610511252052274E-2</v>
      </c>
      <c r="T118">
        <v>4.43970574626056</v>
      </c>
      <c r="U118">
        <v>5.2626860479159987E-2</v>
      </c>
      <c r="V118">
        <v>-0.40701631060090088</v>
      </c>
      <c r="W118">
        <v>6.6776547532404968E-3</v>
      </c>
      <c r="X118">
        <v>-7.9817437263472319</v>
      </c>
      <c r="Y118">
        <v>-1.2970393155746947</v>
      </c>
      <c r="Z118">
        <f t="shared" si="28"/>
        <v>-5.3682353301721522</v>
      </c>
      <c r="AA118">
        <v>-0.320479571849414</v>
      </c>
      <c r="AB118">
        <v>3.21016984095727E-2</v>
      </c>
      <c r="AC118">
        <v>-0.101572730075689</v>
      </c>
      <c r="AD118">
        <f t="shared" si="34"/>
        <v>9.7063636583696322E-3</v>
      </c>
      <c r="AE118">
        <f t="shared" si="34"/>
        <v>1.8627015966696664E-3</v>
      </c>
      <c r="AF118">
        <f t="shared" si="33"/>
        <v>3.8884372510942899E-2</v>
      </c>
      <c r="AG118">
        <f t="shared" si="33"/>
        <v>-1.9090047159240967E-3</v>
      </c>
      <c r="AH118">
        <f t="shared" si="33"/>
        <v>1.2717696302159354E-2</v>
      </c>
      <c r="AI118">
        <f t="shared" si="33"/>
        <v>9.3122199911097048E-4</v>
      </c>
      <c r="AJ118">
        <f t="shared" si="33"/>
        <v>0.23170581798097117</v>
      </c>
      <c r="AK118">
        <f t="shared" si="33"/>
        <v>-3.8335748724069975E-3</v>
      </c>
      <c r="AL118">
        <f t="shared" si="33"/>
        <v>6.9172766015599407E-3</v>
      </c>
      <c r="AM118">
        <f t="shared" si="33"/>
        <v>6.104733546050678E-3</v>
      </c>
      <c r="AN118">
        <f t="shared" si="33"/>
        <v>1.9508894557861645E-2</v>
      </c>
      <c r="AO118">
        <f t="shared" si="29"/>
        <v>6.2310910486836172E-5</v>
      </c>
      <c r="AP118">
        <f t="shared" si="31"/>
        <v>-9.6833740193044022</v>
      </c>
      <c r="AQ118">
        <f t="shared" si="32"/>
        <v>1.0030927639974964E-6</v>
      </c>
      <c r="AR118">
        <v>74.823999999999998</v>
      </c>
      <c r="AS118" s="13">
        <v>35612</v>
      </c>
      <c r="AT118">
        <v>5.3608499322323104E-3</v>
      </c>
      <c r="AU118">
        <v>5.2006377614669384E-2</v>
      </c>
      <c r="AV118">
        <v>0.49511774706020323</v>
      </c>
      <c r="AW118">
        <v>0.49716014668126579</v>
      </c>
      <c r="AX118">
        <v>0.60377194897912578</v>
      </c>
      <c r="AY118">
        <v>4.2861841623760535</v>
      </c>
      <c r="AZ118">
        <v>0.49939712929499852</v>
      </c>
      <c r="BA118">
        <v>2.3518443889483764E-2</v>
      </c>
      <c r="BB118">
        <v>2.3458462283033887E-2</v>
      </c>
      <c r="BC118">
        <v>3.329452081401274E-2</v>
      </c>
      <c r="BD118">
        <v>4.3948383642949755</v>
      </c>
      <c r="BE118">
        <v>0.60805133121392108</v>
      </c>
      <c r="BF118">
        <v>0.13217264580840632</v>
      </c>
      <c r="BG118">
        <v>0.13211266420195644</v>
      </c>
      <c r="BH118">
        <v>0.1419487227329353</v>
      </c>
      <c r="BI118">
        <v>5.3603953333333336E-2</v>
      </c>
      <c r="BJ118">
        <v>1.3124163333333333E-2</v>
      </c>
      <c r="BK118">
        <v>5.0855363000000002</v>
      </c>
      <c r="BL118">
        <f t="shared" si="24"/>
        <v>5.3770000000001872E-3</v>
      </c>
      <c r="BM118">
        <v>3.9832933333333336</v>
      </c>
      <c r="BN118">
        <f t="shared" si="25"/>
        <v>-4.633343333333384E-2</v>
      </c>
      <c r="BO118">
        <v>1.5444255576492958</v>
      </c>
      <c r="BP118">
        <v>0.48602307674018458</v>
      </c>
      <c r="BQ118">
        <v>-1.7369240815956848E-3</v>
      </c>
      <c r="BR118">
        <v>-1.0527883293642624</v>
      </c>
      <c r="BS118">
        <v>-2.3964099999999999E-2</v>
      </c>
      <c r="BT118">
        <v>-1.6128999999999998E-3</v>
      </c>
      <c r="BU118">
        <v>0.49511774706020323</v>
      </c>
      <c r="BV118">
        <v>0.49716014668126579</v>
      </c>
      <c r="BW118">
        <v>0.60377194897912578</v>
      </c>
      <c r="BX118">
        <v>2.3518443889483764E-2</v>
      </c>
      <c r="BY118">
        <f t="shared" si="27"/>
        <v>-1.1454846233785621E-2</v>
      </c>
      <c r="BZ118">
        <f t="shared" si="27"/>
        <v>-1.6329175509180061E-2</v>
      </c>
      <c r="CA118">
        <f t="shared" si="27"/>
        <v>-1.3797121967835335E-2</v>
      </c>
      <c r="CB118">
        <f t="shared" si="27"/>
        <v>-1.2216672067298984E-2</v>
      </c>
    </row>
    <row r="119" spans="1:80" x14ac:dyDescent="0.25">
      <c r="A119" s="1">
        <v>35796</v>
      </c>
      <c r="B119">
        <v>70.52</v>
      </c>
      <c r="C119">
        <v>0.95358773876332814</v>
      </c>
      <c r="D119">
        <v>0.11337488900000001</v>
      </c>
      <c r="E119">
        <v>4.6333333333333329</v>
      </c>
      <c r="F119">
        <v>86.022999999999996</v>
      </c>
      <c r="G119">
        <v>5.4788731183690327E-2</v>
      </c>
      <c r="H119">
        <v>-0.30833333333333335</v>
      </c>
      <c r="I119">
        <v>0.4</v>
      </c>
      <c r="J119">
        <v>-0.16045837399999999</v>
      </c>
      <c r="K119">
        <v>-4.1376360000000001E-3</v>
      </c>
      <c r="L119">
        <v>3.4501822451625525E-4</v>
      </c>
      <c r="M119">
        <v>0.27503853430936853</v>
      </c>
      <c r="N119">
        <v>4.996746495755767E-3</v>
      </c>
      <c r="O119">
        <v>1.69</v>
      </c>
      <c r="P119">
        <f t="shared" si="30"/>
        <v>4.2558963575296698</v>
      </c>
      <c r="Q119">
        <v>-4.752384059418413E-2</v>
      </c>
      <c r="R119">
        <v>-2.1770553495991347</v>
      </c>
      <c r="S119">
        <v>4.5291989191706815E-2</v>
      </c>
      <c r="T119">
        <v>4.4546147023577731</v>
      </c>
      <c r="U119">
        <v>5.3340492072170377E-2</v>
      </c>
      <c r="V119">
        <v>-0.3686511349854481</v>
      </c>
      <c r="W119">
        <v>3.9920212695374567E-3</v>
      </c>
      <c r="X119">
        <v>-7.971913317643291</v>
      </c>
      <c r="Y119">
        <v>-1.290844066370783</v>
      </c>
      <c r="Z119">
        <f t="shared" si="28"/>
        <v>-5.2989682791945638</v>
      </c>
      <c r="AA119">
        <v>-0.160583201354114</v>
      </c>
      <c r="AB119">
        <v>-4.1193914336504003E-3</v>
      </c>
      <c r="AC119">
        <v>-0.33347824747455301</v>
      </c>
      <c r="AD119">
        <f t="shared" si="34"/>
        <v>1.208348927404046E-2</v>
      </c>
      <c r="AE119">
        <f t="shared" si="34"/>
        <v>4.4486965060040046E-4</v>
      </c>
      <c r="AF119">
        <f t="shared" si="33"/>
        <v>-2.1725203996754594E-2</v>
      </c>
      <c r="AG119">
        <f t="shared" si="33"/>
        <v>-3.1852206034545943E-4</v>
      </c>
      <c r="AH119">
        <f t="shared" si="33"/>
        <v>1.49089560972131E-2</v>
      </c>
      <c r="AI119">
        <f t="shared" si="33"/>
        <v>7.1363159301039009E-4</v>
      </c>
      <c r="AJ119">
        <f t="shared" si="33"/>
        <v>3.8365175615452773E-2</v>
      </c>
      <c r="AK119">
        <f t="shared" si="33"/>
        <v>-2.6856334837030401E-3</v>
      </c>
      <c r="AL119">
        <f t="shared" si="33"/>
        <v>9.8304087039409183E-3</v>
      </c>
      <c r="AM119">
        <f t="shared" si="33"/>
        <v>6.1952492039116791E-3</v>
      </c>
      <c r="AN119">
        <f t="shared" si="33"/>
        <v>6.926705097758834E-2</v>
      </c>
      <c r="AO119">
        <f t="shared" si="29"/>
        <v>6.6682856628665161E-5</v>
      </c>
      <c r="AP119">
        <f t="shared" si="31"/>
        <v>-9.6155626601375186</v>
      </c>
      <c r="AQ119">
        <f t="shared" si="32"/>
        <v>4.3719461418289895E-6</v>
      </c>
      <c r="AR119">
        <v>74.933000000000007</v>
      </c>
      <c r="AS119" s="13">
        <v>35704</v>
      </c>
      <c r="AT119">
        <v>2.0576146582972268E-3</v>
      </c>
      <c r="AU119">
        <v>5.0474013288886246E-2</v>
      </c>
      <c r="AV119">
        <v>0.48485221722800387</v>
      </c>
      <c r="AW119">
        <v>0.4836880991601708</v>
      </c>
      <c r="AX119">
        <v>0.60571538546664494</v>
      </c>
      <c r="AY119">
        <v>4.2814485187782658</v>
      </c>
      <c r="AZ119">
        <v>0.48803750231403265</v>
      </c>
      <c r="BA119">
        <v>1.1380858427269824E-2</v>
      </c>
      <c r="BB119">
        <v>1.1240346793607692E-2</v>
      </c>
      <c r="BC119">
        <v>2.1102233423859473E-2</v>
      </c>
      <c r="BD119">
        <v>4.4023116870169074</v>
      </c>
      <c r="BE119">
        <v>0.60890067055267372</v>
      </c>
      <c r="BF119">
        <v>0.1322440266659109</v>
      </c>
      <c r="BG119">
        <v>0.13210351503224876</v>
      </c>
      <c r="BH119">
        <v>0.14196540166250055</v>
      </c>
      <c r="BI119">
        <v>5.3730286666666661E-2</v>
      </c>
      <c r="BJ119">
        <v>1.332447E-2</v>
      </c>
      <c r="BK119">
        <v>5.0875963000000004</v>
      </c>
      <c r="BL119">
        <f t="shared" si="24"/>
        <v>2.0600000000001728E-3</v>
      </c>
      <c r="BM119">
        <v>3.9449457666666667</v>
      </c>
      <c r="BN119">
        <f t="shared" si="25"/>
        <v>-3.8347566666666832E-2</v>
      </c>
      <c r="BO119">
        <v>0.908239123211111</v>
      </c>
      <c r="BP119">
        <v>-0.40643337508591637</v>
      </c>
      <c r="BQ119">
        <v>-0.81923689503313402</v>
      </c>
      <c r="BR119">
        <v>-0.68681514983545766</v>
      </c>
      <c r="BS119">
        <v>-1.72683E-2</v>
      </c>
      <c r="BT119">
        <v>-1.7204333333333333E-3</v>
      </c>
      <c r="BU119">
        <v>0.48485221722800387</v>
      </c>
      <c r="BV119">
        <v>0.4836880991601708</v>
      </c>
      <c r="BW119">
        <v>0.60571538546664494</v>
      </c>
      <c r="BX119">
        <v>1.1380858427269824E-2</v>
      </c>
      <c r="BY119">
        <f t="shared" si="27"/>
        <v>-1.026552983219936E-2</v>
      </c>
      <c r="BZ119">
        <f t="shared" si="27"/>
        <v>-1.3472047521094987E-2</v>
      </c>
      <c r="CA119">
        <f t="shared" si="27"/>
        <v>1.9434364875191568E-3</v>
      </c>
      <c r="CB119">
        <f t="shared" si="27"/>
        <v>-1.213758546221394E-2</v>
      </c>
    </row>
    <row r="120" spans="1:80" x14ac:dyDescent="0.25">
      <c r="A120" s="1">
        <v>35886</v>
      </c>
      <c r="B120">
        <v>71.277000000000001</v>
      </c>
      <c r="C120">
        <v>0.95582520383419467</v>
      </c>
      <c r="D120">
        <v>0.113684428</v>
      </c>
      <c r="E120">
        <v>4.4000000000000004</v>
      </c>
      <c r="F120">
        <v>86.882000000000005</v>
      </c>
      <c r="G120">
        <v>5.2951233050435427E-2</v>
      </c>
      <c r="H120">
        <v>-0.37343333333333334</v>
      </c>
      <c r="I120">
        <v>0.47666666666666674</v>
      </c>
      <c r="J120">
        <v>-0.185149496</v>
      </c>
      <c r="K120">
        <v>7.3605149999999998E-3</v>
      </c>
      <c r="L120">
        <v>3.4785388350699106E-4</v>
      </c>
      <c r="M120">
        <v>0.2763792866982791</v>
      </c>
      <c r="N120">
        <v>5.4155340279641792E-3</v>
      </c>
      <c r="O120">
        <v>4.83</v>
      </c>
      <c r="P120">
        <f t="shared" si="30"/>
        <v>4.2665736947347606</v>
      </c>
      <c r="Q120">
        <v>-4.5180223825842199E-2</v>
      </c>
      <c r="R120">
        <v>-2.1743288445092337</v>
      </c>
      <c r="S120">
        <v>4.3059489460447013E-2</v>
      </c>
      <c r="T120">
        <v>4.4645508761784898</v>
      </c>
      <c r="U120">
        <v>5.1596919686637537E-2</v>
      </c>
      <c r="V120">
        <v>-0.46750009902769696</v>
      </c>
      <c r="W120">
        <v>4.7553420838600058E-3</v>
      </c>
      <c r="X120">
        <v>-7.9637280413418914</v>
      </c>
      <c r="Y120">
        <v>-1.2859811294832779</v>
      </c>
      <c r="Z120">
        <f t="shared" si="28"/>
        <v>-5.2184837832691722</v>
      </c>
      <c r="AA120">
        <v>-0.18667557090977699</v>
      </c>
      <c r="AB120">
        <v>7.8537067979069803E-3</v>
      </c>
      <c r="AC120">
        <v>-1.25637419423269E-2</v>
      </c>
      <c r="AD120">
        <f t="shared" si="34"/>
        <v>1.0677337205090787E-2</v>
      </c>
      <c r="AE120">
        <f t="shared" si="34"/>
        <v>2.3436167683419315E-3</v>
      </c>
      <c r="AF120">
        <f t="shared" si="33"/>
        <v>2.7265050899010213E-3</v>
      </c>
      <c r="AG120">
        <f t="shared" si="33"/>
        <v>-2.2324997312598016E-3</v>
      </c>
      <c r="AH120">
        <f t="shared" si="33"/>
        <v>9.9361738207166539E-3</v>
      </c>
      <c r="AI120">
        <f t="shared" si="33"/>
        <v>-1.7435723855328406E-3</v>
      </c>
      <c r="AJ120">
        <f t="shared" si="33"/>
        <v>-9.8848964042248855E-2</v>
      </c>
      <c r="AK120">
        <f t="shared" si="33"/>
        <v>7.6332081432254912E-4</v>
      </c>
      <c r="AL120">
        <f t="shared" si="33"/>
        <v>8.1852763013996466E-3</v>
      </c>
      <c r="AM120">
        <f t="shared" si="33"/>
        <v>4.8629368875050538E-3</v>
      </c>
      <c r="AN120">
        <f t="shared" si="33"/>
        <v>8.0484495925391641E-2</v>
      </c>
      <c r="AO120">
        <f t="shared" si="29"/>
        <v>7.2101371694370642E-5</v>
      </c>
      <c r="AP120">
        <f t="shared" si="31"/>
        <v>-9.5374374889670932</v>
      </c>
      <c r="AQ120">
        <f t="shared" si="32"/>
        <v>5.4185150657054808E-6</v>
      </c>
      <c r="AR120">
        <v>75.11</v>
      </c>
      <c r="AS120" s="13">
        <v>35796</v>
      </c>
      <c r="AT120">
        <v>3.2813843647829569E-3</v>
      </c>
      <c r="AU120">
        <v>5.1346249150478522E-2</v>
      </c>
      <c r="AV120">
        <v>0.47756596452882555</v>
      </c>
      <c r="AW120">
        <v>0.47405336658118452</v>
      </c>
      <c r="AX120">
        <v>0.59664541254955206</v>
      </c>
      <c r="AY120">
        <v>4.2785377563820957</v>
      </c>
      <c r="AZ120">
        <v>0.47986078876124566</v>
      </c>
      <c r="BA120">
        <v>2.8963611304073655E-3</v>
      </c>
      <c r="BB120">
        <v>2.5393676860234193E-3</v>
      </c>
      <c r="BC120">
        <v>7.5877626537812493E-3</v>
      </c>
      <c r="BD120">
        <v>4.3976172044028221</v>
      </c>
      <c r="BE120">
        <v>0.59894023678197217</v>
      </c>
      <c r="BF120">
        <v>0.12197580915113387</v>
      </c>
      <c r="BG120">
        <v>0.12161881570674993</v>
      </c>
      <c r="BH120">
        <v>0.12666721067450776</v>
      </c>
      <c r="BI120">
        <v>5.3540676666666655E-2</v>
      </c>
      <c r="BJ120">
        <v>1.2510633333333333E-2</v>
      </c>
      <c r="BK120">
        <v>5.0908819333333328</v>
      </c>
      <c r="BL120">
        <f t="shared" si="24"/>
        <v>3.2856333333324272E-3</v>
      </c>
      <c r="BM120">
        <v>3.9136127666666667</v>
      </c>
      <c r="BN120">
        <f t="shared" si="25"/>
        <v>-3.1333000000000055E-2</v>
      </c>
      <c r="BO120">
        <v>0.77335004148792941</v>
      </c>
      <c r="BP120">
        <v>-0.93185774935463517</v>
      </c>
      <c r="BQ120">
        <v>-0.30431077293626441</v>
      </c>
      <c r="BR120">
        <v>-0.28668127755043488</v>
      </c>
      <c r="BS120">
        <v>-2.1506300000000002E-2</v>
      </c>
      <c r="BT120">
        <v>-3.4014333333333333E-3</v>
      </c>
      <c r="BU120">
        <v>0.47756596452882555</v>
      </c>
      <c r="BV120">
        <v>0.47405336658118452</v>
      </c>
      <c r="BW120">
        <v>0.59664541254955206</v>
      </c>
      <c r="BX120">
        <v>2.8963611304073655E-3</v>
      </c>
      <c r="BY120">
        <f t="shared" si="27"/>
        <v>-7.2862526991783194E-3</v>
      </c>
      <c r="BZ120">
        <f t="shared" si="27"/>
        <v>-9.6347325789862825E-3</v>
      </c>
      <c r="CA120">
        <f t="shared" si="27"/>
        <v>-9.0699729170928833E-3</v>
      </c>
      <c r="CB120">
        <f t="shared" si="27"/>
        <v>-8.4844972968624588E-3</v>
      </c>
    </row>
    <row r="121" spans="1:80" x14ac:dyDescent="0.25">
      <c r="A121" s="1">
        <v>35977</v>
      </c>
      <c r="B121">
        <v>72.328000000000003</v>
      </c>
      <c r="C121">
        <v>0.95467584485444235</v>
      </c>
      <c r="D121">
        <v>0.12096074</v>
      </c>
      <c r="E121">
        <v>4.5333333333333332</v>
      </c>
      <c r="F121">
        <v>87.91</v>
      </c>
      <c r="G121">
        <v>5.3906652260074135E-2</v>
      </c>
      <c r="H121">
        <v>-4.5466666666666669E-2</v>
      </c>
      <c r="I121">
        <v>0.24666666666666667</v>
      </c>
      <c r="J121">
        <v>-1.2595425E-2</v>
      </c>
      <c r="K121">
        <v>3.1137725000000002E-2</v>
      </c>
      <c r="L121">
        <v>3.5199018896940381E-4</v>
      </c>
      <c r="M121">
        <v>0.2802394242654182</v>
      </c>
      <c r="N121">
        <v>5.2751160274410363E-3</v>
      </c>
      <c r="O121">
        <v>4.1399999999999997</v>
      </c>
      <c r="P121">
        <f t="shared" si="30"/>
        <v>4.2812113294350658</v>
      </c>
      <c r="Q121">
        <v>-4.6383425592416899E-2</v>
      </c>
      <c r="R121">
        <v>-2.1122892488447595</v>
      </c>
      <c r="S121">
        <v>4.4335813820051619E-2</v>
      </c>
      <c r="T121">
        <v>4.4763135638630871</v>
      </c>
      <c r="U121">
        <v>5.2503880978894135E-2</v>
      </c>
      <c r="V121">
        <v>-4.6532714128216787E-2</v>
      </c>
      <c r="W121">
        <v>2.4636294379729372E-3</v>
      </c>
      <c r="X121">
        <v>-7.9519072550006271</v>
      </c>
      <c r="Y121">
        <v>-1.2721109545290077</v>
      </c>
      <c r="Z121">
        <f t="shared" si="28"/>
        <v>-5.2447546041384898</v>
      </c>
      <c r="AA121">
        <v>-1.2111612604417199E-2</v>
      </c>
      <c r="AB121">
        <v>2.98179035796442E-2</v>
      </c>
      <c r="AC121">
        <v>-5.1901104093748797E-2</v>
      </c>
      <c r="AD121">
        <f t="shared" si="34"/>
        <v>1.4637634700305213E-2</v>
      </c>
      <c r="AE121">
        <f t="shared" si="34"/>
        <v>-1.2032017665747005E-3</v>
      </c>
      <c r="AF121">
        <f t="shared" si="33"/>
        <v>6.2039595664474145E-2</v>
      </c>
      <c r="AG121">
        <f t="shared" si="33"/>
        <v>1.2763243596046053E-3</v>
      </c>
      <c r="AH121">
        <f t="shared" si="33"/>
        <v>1.1762687684597317E-2</v>
      </c>
      <c r="AI121">
        <f t="shared" si="33"/>
        <v>9.0696129225659866E-4</v>
      </c>
      <c r="AJ121">
        <f t="shared" si="33"/>
        <v>0.42096738489948016</v>
      </c>
      <c r="AK121">
        <f t="shared" si="33"/>
        <v>-2.2917126458870687E-3</v>
      </c>
      <c r="AL121">
        <f t="shared" si="33"/>
        <v>1.1820786341264267E-2</v>
      </c>
      <c r="AM121">
        <f t="shared" si="33"/>
        <v>1.3870174954270231E-2</v>
      </c>
      <c r="AN121">
        <f t="shared" si="33"/>
        <v>-2.6270820869317646E-2</v>
      </c>
      <c r="AO121">
        <f t="shared" si="29"/>
        <v>6.9931144557965823E-5</v>
      </c>
      <c r="AP121">
        <f t="shared" si="31"/>
        <v>-9.5679994491871607</v>
      </c>
      <c r="AQ121">
        <f t="shared" si="32"/>
        <v>-2.1702271364048192E-6</v>
      </c>
      <c r="AR121">
        <v>75.433000000000007</v>
      </c>
      <c r="AS121" s="13">
        <v>35886</v>
      </c>
      <c r="AT121">
        <v>5.1010216390898217E-3</v>
      </c>
      <c r="AU121">
        <v>4.8481055868674426E-2</v>
      </c>
      <c r="AV121">
        <v>0.47828995446344591</v>
      </c>
      <c r="AW121">
        <v>0.47277365394494125</v>
      </c>
      <c r="AX121">
        <v>0.60423154340402963</v>
      </c>
      <c r="AY121">
        <v>4.2934402802289862</v>
      </c>
      <c r="AZ121">
        <v>0.48037236717356591</v>
      </c>
      <c r="BA121">
        <v>-1.9921331216160576E-4</v>
      </c>
      <c r="BB121">
        <v>5.8880196772415072E-5</v>
      </c>
      <c r="BC121">
        <v>3.6489694308221576E-3</v>
      </c>
      <c r="BD121">
        <v>4.4193818691695697</v>
      </c>
      <c r="BE121">
        <v>0.60631395611414962</v>
      </c>
      <c r="BF121">
        <v>0.12574237562842211</v>
      </c>
      <c r="BG121">
        <v>0.12600046913735613</v>
      </c>
      <c r="BH121">
        <v>0.12959055837140587</v>
      </c>
      <c r="BI121">
        <v>5.3856660000000001E-2</v>
      </c>
      <c r="BJ121">
        <v>1.8324993333333334E-2</v>
      </c>
      <c r="BK121">
        <v>5.0959968666666668</v>
      </c>
      <c r="BL121">
        <f t="shared" si="24"/>
        <v>5.1149333333340152E-3</v>
      </c>
      <c r="BM121">
        <v>3.8559345333333339</v>
      </c>
      <c r="BN121">
        <f t="shared" si="25"/>
        <v>-5.7678233333332773E-2</v>
      </c>
      <c r="BO121">
        <v>0.77775668843690415</v>
      </c>
      <c r="BP121">
        <v>-1.0009585511805801</v>
      </c>
      <c r="BQ121">
        <v>-0.9243568754720467</v>
      </c>
      <c r="BR121">
        <v>-0.81834473316913703</v>
      </c>
      <c r="BS121">
        <v>-1.4806666666666662E-2</v>
      </c>
      <c r="BT121">
        <v>7.5056000000000003E-3</v>
      </c>
      <c r="BU121">
        <v>0.47828995446344591</v>
      </c>
      <c r="BV121">
        <v>0.47277365394494125</v>
      </c>
      <c r="BW121">
        <v>0.60423154340402963</v>
      </c>
      <c r="BX121">
        <v>-1.9921331216160576E-4</v>
      </c>
      <c r="BY121">
        <f t="shared" si="27"/>
        <v>7.2398993462036154E-4</v>
      </c>
      <c r="BZ121">
        <f t="shared" si="27"/>
        <v>-1.2797126362432687E-3</v>
      </c>
      <c r="CA121">
        <f t="shared" si="27"/>
        <v>7.5861308544775685E-3</v>
      </c>
      <c r="CB121">
        <f t="shared" si="27"/>
        <v>-3.0955744425689713E-3</v>
      </c>
    </row>
    <row r="122" spans="1:80" x14ac:dyDescent="0.25">
      <c r="A122" s="1">
        <v>36069</v>
      </c>
      <c r="B122">
        <v>73.786000000000001</v>
      </c>
      <c r="C122">
        <v>0.95566273531522228</v>
      </c>
      <c r="D122">
        <v>0.11874520199999999</v>
      </c>
      <c r="E122">
        <v>4.4333333333333336</v>
      </c>
      <c r="F122">
        <v>88.055000000000007</v>
      </c>
      <c r="G122">
        <v>4.6976949522063126E-2</v>
      </c>
      <c r="H122">
        <v>0.1515</v>
      </c>
      <c r="I122">
        <v>0.30333333333333334</v>
      </c>
      <c r="J122">
        <v>-0.234618516</v>
      </c>
      <c r="K122">
        <v>-0.19522487699999999</v>
      </c>
      <c r="L122">
        <v>3.5801414860891421E-4</v>
      </c>
      <c r="M122">
        <v>0.28265809597229558</v>
      </c>
      <c r="N122">
        <v>5.4455485578058333E-3</v>
      </c>
      <c r="O122">
        <v>-1.34</v>
      </c>
      <c r="P122">
        <f t="shared" si="30"/>
        <v>4.3011690117137267</v>
      </c>
      <c r="Q122">
        <v>-4.5350215501997936E-2</v>
      </c>
      <c r="R122">
        <v>-2.1307752410941849</v>
      </c>
      <c r="S122">
        <v>4.3378723301944991E-2</v>
      </c>
      <c r="T122">
        <v>4.4779616192470488</v>
      </c>
      <c r="U122">
        <v>4.590691590781025E-2</v>
      </c>
      <c r="V122">
        <v>0.14106544027860279</v>
      </c>
      <c r="W122">
        <v>3.0287420600096861E-3</v>
      </c>
      <c r="X122">
        <v>-7.934938051090568</v>
      </c>
      <c r="Y122">
        <v>-1.2635172531707579</v>
      </c>
      <c r="Z122">
        <f t="shared" si="28"/>
        <v>-5.2129567824364429</v>
      </c>
      <c r="AA122">
        <v>-0.23492764896493501</v>
      </c>
      <c r="AB122">
        <v>-0.196424394505165</v>
      </c>
      <c r="AC122">
        <v>-0.10488428844526</v>
      </c>
      <c r="AD122">
        <f t="shared" si="34"/>
        <v>1.9957682278660904E-2</v>
      </c>
      <c r="AE122">
        <f t="shared" si="34"/>
        <v>1.0332100904189637E-3</v>
      </c>
      <c r="AF122">
        <f t="shared" si="33"/>
        <v>-1.8485992249425376E-2</v>
      </c>
      <c r="AG122">
        <f t="shared" si="33"/>
        <v>-9.5709051810662776E-4</v>
      </c>
      <c r="AH122">
        <f t="shared" si="33"/>
        <v>1.6480553839617329E-3</v>
      </c>
      <c r="AI122">
        <f t="shared" si="33"/>
        <v>-6.5969650710838851E-3</v>
      </c>
      <c r="AJ122">
        <f t="shared" si="33"/>
        <v>0.18759815440681959</v>
      </c>
      <c r="AK122">
        <f t="shared" si="33"/>
        <v>5.6511262203674893E-4</v>
      </c>
      <c r="AL122">
        <f t="shared" si="33"/>
        <v>1.6969203910059072E-2</v>
      </c>
      <c r="AM122">
        <f t="shared" si="33"/>
        <v>8.5937013582497723E-3</v>
      </c>
      <c r="AN122">
        <f t="shared" si="33"/>
        <v>3.1797821702046924E-2</v>
      </c>
      <c r="AO122">
        <f t="shared" si="29"/>
        <v>7.1992022286932131E-5</v>
      </c>
      <c r="AP122">
        <f t="shared" si="31"/>
        <v>-9.5389552466575527</v>
      </c>
      <c r="AQ122">
        <f t="shared" si="32"/>
        <v>2.0608777289663085E-6</v>
      </c>
      <c r="AR122">
        <v>75.641000000000005</v>
      </c>
      <c r="AS122" s="13">
        <v>35977</v>
      </c>
      <c r="AT122">
        <v>4.6710167955110017E-3</v>
      </c>
      <c r="AU122">
        <v>4.2064534444132509E-2</v>
      </c>
      <c r="AV122">
        <v>0.48010965647072906</v>
      </c>
      <c r="AW122">
        <v>0.47488544193937798</v>
      </c>
      <c r="AX122">
        <v>0.61362055976575924</v>
      </c>
      <c r="AY122">
        <v>4.3035763957443551</v>
      </c>
      <c r="AZ122">
        <v>0.4867450454178171</v>
      </c>
      <c r="BA122">
        <v>-5.2878474143688292E-3</v>
      </c>
      <c r="BB122">
        <v>-3.417298373640909E-3</v>
      </c>
      <c r="BC122">
        <v>1.5813486741165783E-3</v>
      </c>
      <c r="BD122">
        <v>4.4370872990393853</v>
      </c>
      <c r="BE122">
        <v>0.62025594871284728</v>
      </c>
      <c r="BF122">
        <v>0.12822305588066135</v>
      </c>
      <c r="BG122">
        <v>0.13009360492138927</v>
      </c>
      <c r="BH122">
        <v>0.13509225196914676</v>
      </c>
      <c r="BI122">
        <v>4.7454766666666669E-2</v>
      </c>
      <c r="BJ122">
        <v>2.0799623333333333E-2</v>
      </c>
      <c r="BK122">
        <v>5.1006783333333336</v>
      </c>
      <c r="BL122">
        <f t="shared" si="24"/>
        <v>4.6814666666668003E-3</v>
      </c>
      <c r="BM122">
        <v>3.8516656000000005</v>
      </c>
      <c r="BN122">
        <f t="shared" si="25"/>
        <v>-4.2689333333334467E-3</v>
      </c>
      <c r="BO122">
        <v>0.89417539570484494</v>
      </c>
      <c r="BP122">
        <v>-0.51667809672608367</v>
      </c>
      <c r="BQ122">
        <v>-1.7905880776512959</v>
      </c>
      <c r="BR122">
        <v>-0.22777494691681366</v>
      </c>
      <c r="BS122">
        <v>-0.10233926666666666</v>
      </c>
      <c r="BT122">
        <v>-6.2096766666666664E-2</v>
      </c>
      <c r="BU122">
        <v>0.48010965647072906</v>
      </c>
      <c r="BV122">
        <v>0.47488544193937798</v>
      </c>
      <c r="BW122">
        <v>0.61362055976575924</v>
      </c>
      <c r="BX122">
        <v>-5.2878474143688292E-3</v>
      </c>
      <c r="BY122">
        <f t="shared" si="27"/>
        <v>1.8197020072831527E-3</v>
      </c>
      <c r="BZ122">
        <f t="shared" si="27"/>
        <v>2.1117879944367313E-3</v>
      </c>
      <c r="CA122">
        <f t="shared" si="27"/>
        <v>9.3890163617296185E-3</v>
      </c>
      <c r="CB122">
        <f t="shared" si="27"/>
        <v>-5.0886341022072235E-3</v>
      </c>
    </row>
    <row r="123" spans="1:80" x14ac:dyDescent="0.25">
      <c r="A123" s="1">
        <v>36161</v>
      </c>
      <c r="B123">
        <v>74.647000000000006</v>
      </c>
      <c r="C123">
        <v>0.95711543076553884</v>
      </c>
      <c r="D123">
        <v>0.116551058</v>
      </c>
      <c r="E123">
        <v>4.3</v>
      </c>
      <c r="F123">
        <v>89.296999999999997</v>
      </c>
      <c r="G123">
        <v>4.4913479995731843E-2</v>
      </c>
      <c r="H123">
        <v>-8.716666666666667E-2</v>
      </c>
      <c r="I123">
        <v>0.46333333333333337</v>
      </c>
      <c r="J123">
        <v>-0.15275420300000001</v>
      </c>
      <c r="K123">
        <v>-9.0509266000000005E-2</v>
      </c>
      <c r="L123">
        <v>3.6082967574779096E-4</v>
      </c>
      <c r="M123">
        <v>0.28686020366356857</v>
      </c>
      <c r="N123">
        <v>6.0857872993161765E-3</v>
      </c>
      <c r="O123">
        <v>6.15</v>
      </c>
      <c r="P123">
        <f t="shared" si="30"/>
        <v>4.3127703356357969</v>
      </c>
      <c r="Q123">
        <v>-4.3831277493002675E-2</v>
      </c>
      <c r="R123">
        <v>-2.1494258358924947</v>
      </c>
      <c r="S123">
        <v>4.2101176018635326E-2</v>
      </c>
      <c r="T123">
        <v>4.4919678926932809</v>
      </c>
      <c r="U123">
        <v>4.3934087726682586E-2</v>
      </c>
      <c r="V123">
        <v>-9.1201963426470675E-2</v>
      </c>
      <c r="W123">
        <v>4.6226324854435575E-3</v>
      </c>
      <c r="X123">
        <v>-7.9271045233028428</v>
      </c>
      <c r="Y123">
        <v>-1.2487602771408337</v>
      </c>
      <c r="Z123">
        <f t="shared" si="28"/>
        <v>-5.1017991772938789</v>
      </c>
      <c r="AA123">
        <v>-0.152729589292116</v>
      </c>
      <c r="AB123">
        <v>-9.1303066802433996E-2</v>
      </c>
      <c r="AC123">
        <v>-8.9686846155600297E-2</v>
      </c>
      <c r="AD123">
        <f t="shared" si="34"/>
        <v>1.160132392207025E-2</v>
      </c>
      <c r="AE123">
        <f t="shared" si="34"/>
        <v>1.5189380089952603E-3</v>
      </c>
      <c r="AF123">
        <f t="shared" si="33"/>
        <v>-1.8650594798309772E-2</v>
      </c>
      <c r="AG123">
        <f t="shared" si="33"/>
        <v>-1.2775472833096643E-3</v>
      </c>
      <c r="AH123">
        <f t="shared" si="33"/>
        <v>1.4006273446232065E-2</v>
      </c>
      <c r="AI123">
        <f t="shared" si="33"/>
        <v>-1.9728281811276643E-3</v>
      </c>
      <c r="AJ123">
        <f t="shared" si="33"/>
        <v>-0.23226740370507348</v>
      </c>
      <c r="AK123">
        <f t="shared" si="33"/>
        <v>1.5938904254338714E-3</v>
      </c>
      <c r="AL123">
        <f t="shared" si="33"/>
        <v>7.8335277877252807E-3</v>
      </c>
      <c r="AM123">
        <f t="shared" si="33"/>
        <v>1.4756976029924207E-2</v>
      </c>
      <c r="AN123">
        <f t="shared" si="33"/>
        <v>0.11115760514256401</v>
      </c>
      <c r="AO123">
        <f t="shared" si="29"/>
        <v>8.0154193547877885E-5</v>
      </c>
      <c r="AP123">
        <f t="shared" si="31"/>
        <v>-9.4315583590312837</v>
      </c>
      <c r="AQ123">
        <f t="shared" si="32"/>
        <v>8.1621712609457537E-6</v>
      </c>
      <c r="AR123">
        <v>75.926000000000002</v>
      </c>
      <c r="AS123" s="13">
        <v>36069</v>
      </c>
      <c r="AT123">
        <v>3.6422579182320328E-3</v>
      </c>
      <c r="AU123">
        <v>4.4570172640602902E-2</v>
      </c>
      <c r="AV123">
        <v>0.47712470326454415</v>
      </c>
      <c r="AW123">
        <v>0.46707113675508899</v>
      </c>
      <c r="AX123">
        <v>0.62211570284565032</v>
      </c>
      <c r="AY123">
        <v>4.3152114925940968</v>
      </c>
      <c r="AZ123">
        <v>0.47946329694590328</v>
      </c>
      <c r="BA123">
        <v>-9.9579493423146426E-3</v>
      </c>
      <c r="BB123">
        <v>-8.0064236595798199E-3</v>
      </c>
      <c r="BC123">
        <v>-4.919743501591689E-3</v>
      </c>
      <c r="BD123">
        <v>4.4602024921752026</v>
      </c>
      <c r="BE123">
        <v>0.62445429652700946</v>
      </c>
      <c r="BF123">
        <v>0.13503305023879153</v>
      </c>
      <c r="BG123">
        <v>0.13698457592152635</v>
      </c>
      <c r="BH123">
        <v>0.14007125607951448</v>
      </c>
      <c r="BI123">
        <v>4.6246986666666663E-2</v>
      </c>
      <c r="BJ123">
        <v>1.8058473333333332E-2</v>
      </c>
      <c r="BK123">
        <v>5.1043279333333329</v>
      </c>
      <c r="BL123">
        <f t="shared" si="24"/>
        <v>3.6495999999992534E-3</v>
      </c>
      <c r="BM123">
        <v>3.8066155333333334</v>
      </c>
      <c r="BN123">
        <f t="shared" si="25"/>
        <v>-4.505006666666711E-2</v>
      </c>
      <c r="BO123">
        <v>1.0302645757156956</v>
      </c>
      <c r="BP123">
        <v>-0.36998443880470294</v>
      </c>
      <c r="BQ123">
        <v>1.5865020639631005E-2</v>
      </c>
      <c r="BR123">
        <v>0.23579188655053804</v>
      </c>
      <c r="BS123">
        <v>-8.6486433333333335E-2</v>
      </c>
      <c r="BT123">
        <v>-2.1506666666666664E-4</v>
      </c>
      <c r="BU123">
        <v>0.47712470326454415</v>
      </c>
      <c r="BV123">
        <v>0.46707113675508899</v>
      </c>
      <c r="BW123">
        <v>0.62211570284565032</v>
      </c>
      <c r="BX123">
        <v>-9.9579493423146426E-3</v>
      </c>
      <c r="BY123">
        <f t="shared" si="27"/>
        <v>-2.9849532061849149E-3</v>
      </c>
      <c r="BZ123">
        <f t="shared" si="27"/>
        <v>-7.8143051842889943E-3</v>
      </c>
      <c r="CA123">
        <f t="shared" si="27"/>
        <v>8.4951430798910765E-3</v>
      </c>
      <c r="CB123">
        <f t="shared" si="27"/>
        <v>-4.6701019279458134E-3</v>
      </c>
    </row>
    <row r="124" spans="1:80" x14ac:dyDescent="0.25">
      <c r="A124" s="1">
        <v>36251</v>
      </c>
      <c r="B124">
        <v>75.257999999999996</v>
      </c>
      <c r="C124">
        <v>0.95747193905053973</v>
      </c>
      <c r="D124">
        <v>0.11828565200000001</v>
      </c>
      <c r="E124">
        <v>4.2666666666666666</v>
      </c>
      <c r="F124">
        <v>88.977000000000004</v>
      </c>
      <c r="G124">
        <v>4.5863135813216931E-2</v>
      </c>
      <c r="H124">
        <v>-0.17180000000000001</v>
      </c>
      <c r="I124">
        <v>0.95666666666666667</v>
      </c>
      <c r="J124">
        <v>-0.21227122400000001</v>
      </c>
      <c r="K124">
        <v>-1.9409763E-2</v>
      </c>
      <c r="L124">
        <v>3.6280805275945848E-4</v>
      </c>
      <c r="M124">
        <v>0.28747234319907572</v>
      </c>
      <c r="N124">
        <v>6.4107434404206357E-3</v>
      </c>
      <c r="O124">
        <v>-1.2</v>
      </c>
      <c r="P124">
        <f t="shared" si="30"/>
        <v>4.3209222102705924</v>
      </c>
      <c r="Q124">
        <v>-4.3458864831411363E-2</v>
      </c>
      <c r="R124">
        <v>-2.1346528002223777</v>
      </c>
      <c r="S124">
        <v>4.1781534014954921E-2</v>
      </c>
      <c r="T124">
        <v>4.4883779093678449</v>
      </c>
      <c r="U124">
        <v>4.4842511778885805E-2</v>
      </c>
      <c r="V124">
        <v>-0.18850060787067013</v>
      </c>
      <c r="W124">
        <v>9.5211958836366149E-3</v>
      </c>
      <c r="X124">
        <v>-7.9216366438299923</v>
      </c>
      <c r="Y124">
        <v>-1.2466286209404471</v>
      </c>
      <c r="Z124">
        <f t="shared" si="28"/>
        <v>-5.0497800334300011</v>
      </c>
      <c r="AA124">
        <v>-0.21279154465539701</v>
      </c>
      <c r="AB124">
        <v>-1.9451382421917001E-2</v>
      </c>
      <c r="AC124">
        <v>0.26694011462923001</v>
      </c>
      <c r="AD124">
        <f t="shared" si="34"/>
        <v>8.1518746347954973E-3</v>
      </c>
      <c r="AE124">
        <f t="shared" si="34"/>
        <v>3.7241266159131203E-4</v>
      </c>
      <c r="AF124">
        <f t="shared" si="33"/>
        <v>1.4773035670117007E-2</v>
      </c>
      <c r="AG124">
        <f t="shared" si="33"/>
        <v>-3.1964200368040513E-4</v>
      </c>
      <c r="AH124">
        <f t="shared" si="33"/>
        <v>-3.5899833254360303E-3</v>
      </c>
      <c r="AI124">
        <f t="shared" si="33"/>
        <v>9.0842405220321887E-4</v>
      </c>
      <c r="AJ124">
        <f t="shared" si="33"/>
        <v>-9.7298644444199459E-2</v>
      </c>
      <c r="AK124">
        <f t="shared" si="33"/>
        <v>4.8985633981930574E-3</v>
      </c>
      <c r="AL124">
        <f t="shared" si="33"/>
        <v>5.4678794728504343E-3</v>
      </c>
      <c r="AM124">
        <f t="shared" si="33"/>
        <v>2.131656200386578E-3</v>
      </c>
      <c r="AN124">
        <f t="shared" si="33"/>
        <v>5.2019143863877737E-2</v>
      </c>
      <c r="AO124">
        <f t="shared" si="29"/>
        <v>8.4129387283902261E-5</v>
      </c>
      <c r="AP124">
        <f t="shared" si="31"/>
        <v>-9.3831546193960715</v>
      </c>
      <c r="AQ124">
        <f t="shared" si="32"/>
        <v>3.9751937360243766E-6</v>
      </c>
      <c r="AR124">
        <v>76.200999999999993</v>
      </c>
      <c r="AS124" s="13">
        <v>36161</v>
      </c>
      <c r="AT124">
        <v>7.4312795177140607E-3</v>
      </c>
      <c r="AU124">
        <v>4.6545456216804511E-2</v>
      </c>
      <c r="AV124">
        <v>0.47683766837797448</v>
      </c>
      <c r="AW124">
        <v>0.46689837272122209</v>
      </c>
      <c r="AX124">
        <v>0.61124158721089594</v>
      </c>
      <c r="AY124">
        <v>4.3173144150908698</v>
      </c>
      <c r="AZ124">
        <v>0.47988274585564072</v>
      </c>
      <c r="BA124">
        <v>-1.0052325176803545E-2</v>
      </c>
      <c r="BB124">
        <v>-8.5210963285878294E-3</v>
      </c>
      <c r="BC124">
        <v>-5.7070702184484068E-3</v>
      </c>
      <c r="BD124">
        <v>4.4517183339237913</v>
      </c>
      <c r="BE124">
        <v>0.61428666468856219</v>
      </c>
      <c r="BF124">
        <v>0.12435159365611792</v>
      </c>
      <c r="BG124">
        <v>0.12588282250433364</v>
      </c>
      <c r="BH124">
        <v>0.12869684861447306</v>
      </c>
      <c r="BI124">
        <v>4.637454333333333E-2</v>
      </c>
      <c r="BJ124">
        <v>1.667777333333333E-2</v>
      </c>
      <c r="BK124">
        <v>5.1117869333333328</v>
      </c>
      <c r="BL124">
        <f t="shared" si="24"/>
        <v>7.4589999999998824E-3</v>
      </c>
      <c r="BM124">
        <v>3.7803256333333333</v>
      </c>
      <c r="BN124">
        <f t="shared" si="25"/>
        <v>-2.6289900000000088E-2</v>
      </c>
      <c r="BO124">
        <v>0.59224744995267331</v>
      </c>
      <c r="BP124">
        <v>-0.21351954450034735</v>
      </c>
      <c r="BQ124">
        <v>0.37492126473618009</v>
      </c>
      <c r="BR124">
        <v>-0.10907557569742383</v>
      </c>
      <c r="BS124">
        <v>4.9448966666666656E-2</v>
      </c>
      <c r="BT124">
        <v>6.9247333333333329E-3</v>
      </c>
      <c r="BU124">
        <v>0.47683766837797448</v>
      </c>
      <c r="BV124">
        <v>0.46689837272122209</v>
      </c>
      <c r="BW124">
        <v>0.61124158721089594</v>
      </c>
      <c r="BX124">
        <v>-1.0052325176803545E-2</v>
      </c>
      <c r="BY124">
        <f t="shared" si="27"/>
        <v>-2.8703488656967036E-4</v>
      </c>
      <c r="BZ124">
        <f t="shared" si="27"/>
        <v>-1.727640338669012E-4</v>
      </c>
      <c r="CA124">
        <f t="shared" si="27"/>
        <v>-1.0874115634754378E-2</v>
      </c>
      <c r="CB124">
        <f t="shared" si="27"/>
        <v>-9.4375834488902299E-5</v>
      </c>
    </row>
    <row r="125" spans="1:80" x14ac:dyDescent="0.25">
      <c r="A125" s="1">
        <v>36342</v>
      </c>
      <c r="B125">
        <v>76.45</v>
      </c>
      <c r="C125">
        <v>0.95751641014980005</v>
      </c>
      <c r="D125">
        <v>0.117426425</v>
      </c>
      <c r="E125">
        <v>4.2333333333333334</v>
      </c>
      <c r="F125">
        <v>89.09</v>
      </c>
      <c r="G125">
        <v>4.8145583114059427E-2</v>
      </c>
      <c r="H125">
        <v>1.266666666666675E-3</v>
      </c>
      <c r="I125">
        <v>1.0900000000000001</v>
      </c>
      <c r="J125">
        <v>-0.20293019000000001</v>
      </c>
      <c r="K125">
        <v>4.3495250999999999E-2</v>
      </c>
      <c r="L125">
        <v>3.6747034281209745E-4</v>
      </c>
      <c r="M125">
        <v>0.29026646843236709</v>
      </c>
      <c r="N125">
        <v>6.4515999820550785E-3</v>
      </c>
      <c r="O125">
        <v>0.99</v>
      </c>
      <c r="P125">
        <f t="shared" si="30"/>
        <v>4.3366369323750718</v>
      </c>
      <c r="Q125">
        <v>-4.3412419536548869E-2</v>
      </c>
      <c r="R125">
        <v>-2.1419433117371338</v>
      </c>
      <c r="S125">
        <v>4.1461789807594539E-2</v>
      </c>
      <c r="T125">
        <v>4.4896470947325522</v>
      </c>
      <c r="U125">
        <v>4.7022491436200707E-2</v>
      </c>
      <c r="V125">
        <v>1.2658651212337166E-3</v>
      </c>
      <c r="W125">
        <v>1.0841023177874769E-2</v>
      </c>
      <c r="X125">
        <v>-7.9088679423988157</v>
      </c>
      <c r="Y125">
        <v>-1.2369559212286483</v>
      </c>
      <c r="Z125">
        <f t="shared" si="28"/>
        <v>-5.0434271197027147</v>
      </c>
      <c r="AA125">
        <v>-0.20369834875349599</v>
      </c>
      <c r="AB125">
        <v>4.3558931730336203E-2</v>
      </c>
      <c r="AC125">
        <v>4.6922535657929497E-2</v>
      </c>
      <c r="AD125">
        <f t="shared" si="34"/>
        <v>1.5714722104479328E-2</v>
      </c>
      <c r="AE125">
        <f t="shared" si="34"/>
        <v>4.6445294862494657E-5</v>
      </c>
      <c r="AF125">
        <f t="shared" si="33"/>
        <v>-7.2905115147561261E-3</v>
      </c>
      <c r="AG125">
        <f t="shared" si="33"/>
        <v>-3.1974420736038262E-4</v>
      </c>
      <c r="AH125">
        <f t="shared" si="33"/>
        <v>1.2691853647073259E-3</v>
      </c>
      <c r="AI125">
        <f t="shared" si="33"/>
        <v>2.1799796573149025E-3</v>
      </c>
      <c r="AJ125">
        <f t="shared" si="33"/>
        <v>0.18976647299190386</v>
      </c>
      <c r="AK125">
        <f t="shared" si="33"/>
        <v>1.3198272942381538E-3</v>
      </c>
      <c r="AL125">
        <f t="shared" si="33"/>
        <v>1.2768701431176588E-2</v>
      </c>
      <c r="AM125">
        <f t="shared" si="33"/>
        <v>9.6726997117988489E-3</v>
      </c>
      <c r="AN125">
        <f t="shared" si="33"/>
        <v>6.3529137272864133E-3</v>
      </c>
      <c r="AO125">
        <f t="shared" si="29"/>
        <v>8.4376552824345146E-5</v>
      </c>
      <c r="AP125">
        <f t="shared" si="31"/>
        <v>-9.3802210050968391</v>
      </c>
      <c r="AQ125">
        <f t="shared" si="32"/>
        <v>2.471655404428846E-7</v>
      </c>
      <c r="AR125">
        <v>76.462000000000003</v>
      </c>
      <c r="AS125" s="13">
        <v>36251</v>
      </c>
      <c r="AT125">
        <v>7.3764628792166338E-3</v>
      </c>
      <c r="AU125">
        <v>4.9088037775530842E-2</v>
      </c>
      <c r="AV125">
        <v>0.47958027869188385</v>
      </c>
      <c r="AW125">
        <v>0.47131035764643969</v>
      </c>
      <c r="AX125">
        <v>0.61604352072987678</v>
      </c>
      <c r="AY125">
        <v>4.3293808945304022</v>
      </c>
      <c r="AZ125">
        <v>0.4814316280966861</v>
      </c>
      <c r="BA125">
        <v>-1.1311207148784475E-2</v>
      </c>
      <c r="BB125">
        <v>-8.8482396997006663E-3</v>
      </c>
      <c r="BC125">
        <v>-6.4315204574825202E-3</v>
      </c>
      <c r="BD125">
        <v>4.4658441365683945</v>
      </c>
      <c r="BE125">
        <v>0.61789487013467903</v>
      </c>
      <c r="BF125">
        <v>0.12515203488920845</v>
      </c>
      <c r="BG125">
        <v>0.12761500233829226</v>
      </c>
      <c r="BH125">
        <v>0.13003172158051041</v>
      </c>
      <c r="BI125">
        <v>4.9678246666666669E-2</v>
      </c>
      <c r="BJ125">
        <v>1.9193336666666668E-2</v>
      </c>
      <c r="BK125">
        <v>5.1191870000000002</v>
      </c>
      <c r="BL125">
        <f t="shared" si="24"/>
        <v>7.4000666666673709E-3</v>
      </c>
      <c r="BM125">
        <v>3.7891604666666669</v>
      </c>
      <c r="BN125">
        <f t="shared" si="25"/>
        <v>8.8348333333336804E-3</v>
      </c>
      <c r="BO125">
        <v>0.95951957691400469</v>
      </c>
      <c r="BP125">
        <v>-0.75327911010314175</v>
      </c>
      <c r="BQ125">
        <v>-0.57294126533874867</v>
      </c>
      <c r="BR125">
        <v>0.83421843539078377</v>
      </c>
      <c r="BS125">
        <v>8.5358199999999995E-2</v>
      </c>
      <c r="BT125">
        <v>-1.8204300000000003E-2</v>
      </c>
      <c r="BU125">
        <v>0.47958027869188385</v>
      </c>
      <c r="BV125">
        <v>0.47131035764643969</v>
      </c>
      <c r="BW125">
        <v>0.61604352072987678</v>
      </c>
      <c r="BX125">
        <v>-1.1311207148784475E-2</v>
      </c>
      <c r="BY125">
        <f t="shared" si="27"/>
        <v>2.7426103139093772E-3</v>
      </c>
      <c r="BZ125">
        <f t="shared" si="27"/>
        <v>4.4119849252176047E-3</v>
      </c>
      <c r="CA125">
        <f t="shared" si="27"/>
        <v>4.8019335189808388E-3</v>
      </c>
      <c r="CB125">
        <f t="shared" si="27"/>
        <v>-1.2588819719809297E-3</v>
      </c>
    </row>
    <row r="126" spans="1:80" x14ac:dyDescent="0.25">
      <c r="A126" s="1">
        <v>36434</v>
      </c>
      <c r="B126">
        <v>77.941000000000003</v>
      </c>
      <c r="C126">
        <v>0.95916880370880997</v>
      </c>
      <c r="D126">
        <v>0.118026912</v>
      </c>
      <c r="E126">
        <v>4.0666666666666664</v>
      </c>
      <c r="F126">
        <v>90.21</v>
      </c>
      <c r="G126">
        <v>5.0695583758493479E-2</v>
      </c>
      <c r="H126">
        <v>1.9400000000000001E-2</v>
      </c>
      <c r="I126">
        <v>0.94</v>
      </c>
      <c r="J126">
        <v>-0.33189320900000002</v>
      </c>
      <c r="K126">
        <v>-8.3752484000000002E-2</v>
      </c>
      <c r="L126">
        <v>3.7353110323013519E-4</v>
      </c>
      <c r="M126">
        <v>0.29447155137039188</v>
      </c>
      <c r="N126">
        <v>6.5811847023866587E-3</v>
      </c>
      <c r="O126">
        <v>5.83</v>
      </c>
      <c r="P126">
        <f t="shared" si="30"/>
        <v>4.3559521302105999</v>
      </c>
      <c r="Q126">
        <v>-4.1688199037080438E-2</v>
      </c>
      <c r="R126">
        <v>-2.1368426127233686</v>
      </c>
      <c r="S126">
        <v>3.9861533425130595E-2</v>
      </c>
      <c r="T126">
        <v>4.5021402856685473</v>
      </c>
      <c r="U126">
        <v>4.945240556156217E-2</v>
      </c>
      <c r="V126">
        <v>1.9214218923804371E-2</v>
      </c>
      <c r="W126">
        <v>9.3560949240250289E-3</v>
      </c>
      <c r="X126">
        <v>-7.8925092818113596</v>
      </c>
      <c r="Y126">
        <v>-1.2225728803175313</v>
      </c>
      <c r="Z126">
        <f t="shared" si="28"/>
        <v>-5.0235405038958199</v>
      </c>
      <c r="AA126">
        <v>-0.33183789105475497</v>
      </c>
      <c r="AB126">
        <v>-8.5095866001825601E-2</v>
      </c>
      <c r="AC126">
        <v>-7.0673541294395195E-2</v>
      </c>
      <c r="AD126">
        <f t="shared" si="34"/>
        <v>1.9315197835528153E-2</v>
      </c>
      <c r="AE126">
        <f t="shared" si="34"/>
        <v>1.7242204994684304E-3</v>
      </c>
      <c r="AF126">
        <f t="shared" si="33"/>
        <v>5.1006990137651975E-3</v>
      </c>
      <c r="AG126">
        <f t="shared" si="33"/>
        <v>-1.6002563824639437E-3</v>
      </c>
      <c r="AH126">
        <f t="shared" si="33"/>
        <v>1.2493190935995102E-2</v>
      </c>
      <c r="AI126">
        <f t="shared" si="33"/>
        <v>2.4299141253614626E-3</v>
      </c>
      <c r="AJ126">
        <f t="shared" si="33"/>
        <v>1.7948353802570656E-2</v>
      </c>
      <c r="AK126">
        <f t="shared" si="33"/>
        <v>-1.4849282538497398E-3</v>
      </c>
      <c r="AL126">
        <f t="shared" si="33"/>
        <v>1.6358660587456164E-2</v>
      </c>
      <c r="AM126">
        <f t="shared" si="33"/>
        <v>1.4383040911116973E-2</v>
      </c>
      <c r="AN126">
        <f t="shared" si="33"/>
        <v>1.9886615806894881E-2</v>
      </c>
      <c r="AO126">
        <f t="shared" si="29"/>
        <v>8.5611133979247053E-5</v>
      </c>
      <c r="AP126">
        <f t="shared" si="31"/>
        <v>-9.3656952134239102</v>
      </c>
      <c r="AQ126">
        <f t="shared" si="32"/>
        <v>1.2345811549019072E-6</v>
      </c>
      <c r="AR126">
        <v>76.873000000000005</v>
      </c>
      <c r="AS126" s="13">
        <v>36342</v>
      </c>
      <c r="AT126">
        <v>7.3224483191988285E-3</v>
      </c>
      <c r="AU126">
        <v>5.3113885704040312E-2</v>
      </c>
      <c r="AV126">
        <v>0.47965639413187705</v>
      </c>
      <c r="AW126">
        <v>0.46843773471772532</v>
      </c>
      <c r="AX126">
        <v>0.63036124820108119</v>
      </c>
      <c r="AY126">
        <v>4.3437048478290485</v>
      </c>
      <c r="AZ126">
        <v>0.4845115227863242</v>
      </c>
      <c r="BA126">
        <v>-1.8034806012015292E-2</v>
      </c>
      <c r="BB126">
        <v>-1.3715079902213434E-2</v>
      </c>
      <c r="BC126">
        <v>-1.5844351164070847E-2</v>
      </c>
      <c r="BD126">
        <v>4.4944097018982525</v>
      </c>
      <c r="BE126">
        <v>0.63521637685552834</v>
      </c>
      <c r="BF126">
        <v>0.13267004805718885</v>
      </c>
      <c r="BG126">
        <v>0.13698977416699071</v>
      </c>
      <c r="BH126">
        <v>0.13486050290513329</v>
      </c>
      <c r="BI126">
        <v>5.1706176666666659E-2</v>
      </c>
      <c r="BJ126">
        <v>2.0007059999999997E-2</v>
      </c>
      <c r="BK126">
        <v>5.1265385666666665</v>
      </c>
      <c r="BL126">
        <f t="shared" si="24"/>
        <v>7.3515666666663648E-3</v>
      </c>
      <c r="BM126">
        <v>3.8105550999999998</v>
      </c>
      <c r="BN126">
        <f t="shared" si="25"/>
        <v>2.1394633333332802E-2</v>
      </c>
      <c r="BO126">
        <v>1.9840226850988734</v>
      </c>
      <c r="BP126">
        <v>1.2582281014751795</v>
      </c>
      <c r="BQ126">
        <v>9.6853260082163342E-2</v>
      </c>
      <c r="BR126">
        <v>-0.45801570353082194</v>
      </c>
      <c r="BS126">
        <v>-5.2585266666666665E-2</v>
      </c>
      <c r="BT126">
        <v>3.3171833333333331E-2</v>
      </c>
      <c r="BU126">
        <v>0.47965639413187705</v>
      </c>
      <c r="BV126">
        <v>0.46843773471772532</v>
      </c>
      <c r="BW126">
        <v>0.63036124820108119</v>
      </c>
      <c r="BX126">
        <v>-1.8034806012015292E-2</v>
      </c>
      <c r="BY126">
        <f t="shared" si="27"/>
        <v>7.6115439993196254E-5</v>
      </c>
      <c r="BZ126">
        <f t="shared" si="27"/>
        <v>-2.8726229287143745E-3</v>
      </c>
      <c r="CA126">
        <f t="shared" si="27"/>
        <v>1.4317727471204411E-2</v>
      </c>
      <c r="CB126">
        <f t="shared" si="27"/>
        <v>-6.7235988632308175E-3</v>
      </c>
    </row>
    <row r="127" spans="1:80" x14ac:dyDescent="0.25">
      <c r="A127" s="1">
        <v>36526</v>
      </c>
      <c r="B127">
        <v>78.248000000000005</v>
      </c>
      <c r="C127">
        <v>0.9595020097996757</v>
      </c>
      <c r="D127">
        <v>0.116220452</v>
      </c>
      <c r="E127">
        <v>4.0333333333333332</v>
      </c>
      <c r="F127">
        <v>92.497</v>
      </c>
      <c r="G127">
        <v>5.3631233005847968E-2</v>
      </c>
      <c r="H127">
        <v>0.15933333333333333</v>
      </c>
      <c r="I127">
        <v>0.78</v>
      </c>
      <c r="J127">
        <v>-0.20978198300000001</v>
      </c>
      <c r="K127">
        <v>0.107342559</v>
      </c>
      <c r="L127">
        <v>3.6981652850377625E-4</v>
      </c>
      <c r="M127">
        <v>0.29402971149417007</v>
      </c>
      <c r="N127">
        <v>6.7059729849801028E-3</v>
      </c>
      <c r="O127">
        <v>1.05</v>
      </c>
      <c r="P127">
        <f t="shared" si="30"/>
        <v>4.3598832699881918</v>
      </c>
      <c r="Q127">
        <v>-4.1340868904293018E-2</v>
      </c>
      <c r="R127">
        <v>-2.1522664431670391</v>
      </c>
      <c r="S127">
        <v>3.9541174620532686E-2</v>
      </c>
      <c r="T127">
        <v>4.527176211560004</v>
      </c>
      <c r="U127">
        <v>5.2242515090556267E-2</v>
      </c>
      <c r="V127">
        <v>0.14784512726398158</v>
      </c>
      <c r="W127">
        <v>7.7697372643606927E-3</v>
      </c>
      <c r="X127">
        <v>-7.9025035442183613</v>
      </c>
      <c r="Y127">
        <v>-1.2240744572456432</v>
      </c>
      <c r="Z127">
        <f t="shared" si="28"/>
        <v>-5.0047566594311386</v>
      </c>
      <c r="AA127">
        <v>-0.20899746601444799</v>
      </c>
      <c r="AB127">
        <v>0.106935034834669</v>
      </c>
      <c r="AC127">
        <v>7.6083919401742695E-2</v>
      </c>
      <c r="AD127">
        <f t="shared" si="34"/>
        <v>3.9311397775918522E-3</v>
      </c>
      <c r="AE127">
        <f t="shared" si="34"/>
        <v>3.4733013278741981E-4</v>
      </c>
      <c r="AF127">
        <f t="shared" si="33"/>
        <v>-1.5423830443670461E-2</v>
      </c>
      <c r="AG127">
        <f t="shared" si="33"/>
        <v>-3.2035880459790889E-4</v>
      </c>
      <c r="AH127">
        <f t="shared" si="33"/>
        <v>2.5035925891456756E-2</v>
      </c>
      <c r="AI127">
        <f t="shared" si="33"/>
        <v>2.7901095289940975E-3</v>
      </c>
      <c r="AJ127">
        <f t="shared" si="33"/>
        <v>0.12863090834017721</v>
      </c>
      <c r="AK127">
        <f t="shared" si="33"/>
        <v>-1.5863576596643362E-3</v>
      </c>
      <c r="AL127">
        <f t="shared" si="33"/>
        <v>-9.9942624070017416E-3</v>
      </c>
      <c r="AM127">
        <f t="shared" si="33"/>
        <v>-1.5015769281119251E-3</v>
      </c>
      <c r="AN127">
        <f t="shared" si="33"/>
        <v>1.8783844464681287E-2</v>
      </c>
      <c r="AO127">
        <f t="shared" si="29"/>
        <v>8.66449556176043E-5</v>
      </c>
      <c r="AP127">
        <f t="shared" si="31"/>
        <v>-9.3536917591048212</v>
      </c>
      <c r="AQ127">
        <f t="shared" si="32"/>
        <v>1.0338216383572473E-6</v>
      </c>
      <c r="AR127">
        <v>77.396000000000001</v>
      </c>
      <c r="AS127" s="13">
        <v>36434</v>
      </c>
      <c r="AT127">
        <v>9.7983143487503765E-3</v>
      </c>
      <c r="AU127">
        <v>5.8295963958192115E-2</v>
      </c>
      <c r="AV127">
        <v>0.44816341983931174</v>
      </c>
      <c r="AW127">
        <v>0.42920284815286175</v>
      </c>
      <c r="AX127">
        <v>0.62606378312854194</v>
      </c>
      <c r="AY127">
        <v>4.3116795436473527</v>
      </c>
      <c r="AZ127">
        <v>0.45038980403858797</v>
      </c>
      <c r="BA127">
        <v>-4.697869218128542E-2</v>
      </c>
      <c r="BB127">
        <v>-4.3556508589896625E-2</v>
      </c>
      <c r="BC127">
        <v>-4.2442758554952331E-2</v>
      </c>
      <c r="BD127">
        <v>4.4895799069365827</v>
      </c>
      <c r="BE127">
        <v>0.62829016732781817</v>
      </c>
      <c r="BF127">
        <v>0.13092167110794478</v>
      </c>
      <c r="BG127">
        <v>0.13434385469933358</v>
      </c>
      <c r="BH127">
        <v>0.13545760473427787</v>
      </c>
      <c r="BI127">
        <v>5.521267333333333E-2</v>
      </c>
      <c r="BJ127">
        <v>2.1765466666666667E-2</v>
      </c>
      <c r="BK127">
        <v>5.1363781000000008</v>
      </c>
      <c r="BL127">
        <f t="shared" si="24"/>
        <v>9.839533333334316E-3</v>
      </c>
      <c r="BM127">
        <v>3.834751366666667</v>
      </c>
      <c r="BN127">
        <f t="shared" si="25"/>
        <v>2.4196266666667299E-2</v>
      </c>
      <c r="BO127">
        <v>1.3883848105265741</v>
      </c>
      <c r="BP127">
        <v>-0.36114806927371396</v>
      </c>
      <c r="BQ127">
        <v>6.7540451775491686E-2</v>
      </c>
      <c r="BR127">
        <v>0.75275640212298922</v>
      </c>
      <c r="BS127">
        <v>7.7489333333333335E-3</v>
      </c>
      <c r="BT127">
        <v>-4.3643333333333339E-4</v>
      </c>
      <c r="BU127">
        <v>0.44816341983931174</v>
      </c>
      <c r="BV127">
        <v>0.42920284815286175</v>
      </c>
      <c r="BW127">
        <v>0.62606378312854194</v>
      </c>
      <c r="BX127">
        <v>-4.697869218128542E-2</v>
      </c>
      <c r="BY127">
        <f t="shared" si="27"/>
        <v>-3.1492974292565312E-2</v>
      </c>
      <c r="BZ127">
        <f t="shared" si="27"/>
        <v>-3.9234886564863569E-2</v>
      </c>
      <c r="CA127">
        <f t="shared" si="27"/>
        <v>-4.2974650725392527E-3</v>
      </c>
      <c r="CB127">
        <f t="shared" si="27"/>
        <v>-2.8943886169270128E-2</v>
      </c>
    </row>
    <row r="128" spans="1:80" x14ac:dyDescent="0.25">
      <c r="A128" s="1">
        <v>36617</v>
      </c>
      <c r="B128">
        <v>79.980999999999995</v>
      </c>
      <c r="C128">
        <v>0.96051247282163987</v>
      </c>
      <c r="D128">
        <v>0.112244912</v>
      </c>
      <c r="E128">
        <v>3.9333333333333327</v>
      </c>
      <c r="F128">
        <v>91.983000000000004</v>
      </c>
      <c r="G128">
        <v>5.9240868322971062E-2</v>
      </c>
      <c r="H128">
        <v>0.6462</v>
      </c>
      <c r="I128">
        <v>0.28666666666666668</v>
      </c>
      <c r="J128">
        <v>-0.15353507699999999</v>
      </c>
      <c r="K128">
        <v>0.13077427999999999</v>
      </c>
      <c r="L128">
        <v>3.7683870298998312E-4</v>
      </c>
      <c r="M128">
        <v>0.30019812335135154</v>
      </c>
      <c r="N128">
        <v>6.8189456689376595E-3</v>
      </c>
      <c r="O128">
        <v>3.92</v>
      </c>
      <c r="P128">
        <f t="shared" si="30"/>
        <v>4.3817891064662904</v>
      </c>
      <c r="Q128">
        <v>-4.0288311098714745E-2</v>
      </c>
      <c r="R128">
        <v>-2.1870720807813</v>
      </c>
      <c r="S128">
        <v>3.8579481967475189E-2</v>
      </c>
      <c r="T128">
        <v>4.521603777365935</v>
      </c>
      <c r="U128">
        <v>5.7552489598035654E-2</v>
      </c>
      <c r="V128">
        <v>0.49846960155640646</v>
      </c>
      <c r="W128">
        <v>2.8625656134765522E-3</v>
      </c>
      <c r="X128">
        <v>-7.8836933055953153</v>
      </c>
      <c r="Y128">
        <v>-1.2033126111302579</v>
      </c>
      <c r="Z128">
        <f t="shared" si="28"/>
        <v>-4.9880504130750607</v>
      </c>
      <c r="AA128">
        <v>-0.15300987556934501</v>
      </c>
      <c r="AB128">
        <v>0.13048343818469699</v>
      </c>
      <c r="AC128">
        <v>-0.18187823748360801</v>
      </c>
      <c r="AD128">
        <f t="shared" si="34"/>
        <v>2.1905836478098628E-2</v>
      </c>
      <c r="AE128">
        <f t="shared" si="34"/>
        <v>1.0525578055782733E-3</v>
      </c>
      <c r="AF128">
        <f t="shared" si="33"/>
        <v>-3.480563761426092E-2</v>
      </c>
      <c r="AG128">
        <f t="shared" si="33"/>
        <v>-9.6169265305749707E-4</v>
      </c>
      <c r="AH128">
        <f t="shared" si="33"/>
        <v>-5.5724341940690536E-3</v>
      </c>
      <c r="AI128">
        <f t="shared" si="33"/>
        <v>5.3099745074793869E-3</v>
      </c>
      <c r="AJ128">
        <f t="shared" si="33"/>
        <v>0.35062447429242488</v>
      </c>
      <c r="AK128">
        <f t="shared" si="33"/>
        <v>-4.9071716508841401E-3</v>
      </c>
      <c r="AL128">
        <f t="shared" si="33"/>
        <v>1.8810238623045983E-2</v>
      </c>
      <c r="AM128">
        <f t="shared" si="33"/>
        <v>2.0761846115385341E-2</v>
      </c>
      <c r="AN128">
        <f t="shared" si="33"/>
        <v>1.670624635607787E-2</v>
      </c>
      <c r="AO128">
        <f t="shared" si="29"/>
        <v>8.7573950670232582E-5</v>
      </c>
      <c r="AP128">
        <f t="shared" si="31"/>
        <v>-9.343026971022363</v>
      </c>
      <c r="AQ128">
        <f t="shared" si="32"/>
        <v>9.2899505262828178E-7</v>
      </c>
      <c r="AR128">
        <v>77.864999999999995</v>
      </c>
      <c r="AS128" s="13">
        <v>36526</v>
      </c>
      <c r="AT128">
        <v>7.7776405869689636E-3</v>
      </c>
      <c r="AU128">
        <v>5.856152517159683E-2</v>
      </c>
      <c r="AV128">
        <v>0.47079488176938411</v>
      </c>
      <c r="AW128">
        <v>0.45853149060447668</v>
      </c>
      <c r="AX128">
        <v>0.65299182314451487</v>
      </c>
      <c r="AY128">
        <v>4.3552301129925475</v>
      </c>
      <c r="AZ128">
        <v>0.47425272079589198</v>
      </c>
      <c r="BA128">
        <v>-3.2588608737052605E-2</v>
      </c>
      <c r="BB128">
        <v>-2.6664951788632485E-2</v>
      </c>
      <c r="BC128">
        <v>-2.845532925776767E-2</v>
      </c>
      <c r="BD128">
        <v>4.5374270543676776</v>
      </c>
      <c r="BE128">
        <v>0.65644966217102274</v>
      </c>
      <c r="BF128">
        <v>0.14960833263807816</v>
      </c>
      <c r="BG128">
        <v>0.15553198958649828</v>
      </c>
      <c r="BH128">
        <v>0.15374161211736309</v>
      </c>
      <c r="BI128">
        <v>6.0842286666666669E-2</v>
      </c>
      <c r="BJ128">
        <v>2.7287273333333334E-2</v>
      </c>
      <c r="BK128">
        <v>5.144189233333333</v>
      </c>
      <c r="BL128">
        <f t="shared" si="24"/>
        <v>7.8111333333321653E-3</v>
      </c>
      <c r="BM128">
        <v>3.8140741666666664</v>
      </c>
      <c r="BN128">
        <f t="shared" si="25"/>
        <v>-2.0677200000000617E-2</v>
      </c>
      <c r="BO128">
        <v>0.56076714034615704</v>
      </c>
      <c r="BP128">
        <v>-0.71934101054242683</v>
      </c>
      <c r="BQ128">
        <v>0.37397566394511</v>
      </c>
      <c r="BR128">
        <v>-0.31298030027358664</v>
      </c>
      <c r="BS128">
        <v>0.12143593333333334</v>
      </c>
      <c r="BT128">
        <v>2.1070233333333337E-2</v>
      </c>
      <c r="BU128">
        <v>0.47079488176938411</v>
      </c>
      <c r="BV128">
        <v>0.45853149060447668</v>
      </c>
      <c r="BW128">
        <v>0.65299182314451487</v>
      </c>
      <c r="BX128">
        <v>-3.2588608737052605E-2</v>
      </c>
      <c r="BY128">
        <f t="shared" si="27"/>
        <v>2.2631461930072372E-2</v>
      </c>
      <c r="BZ128">
        <f t="shared" si="27"/>
        <v>2.9328642451614928E-2</v>
      </c>
      <c r="CA128">
        <f t="shared" si="27"/>
        <v>2.6928040015972932E-2</v>
      </c>
      <c r="CB128">
        <f t="shared" si="27"/>
        <v>1.4390083444232815E-2</v>
      </c>
    </row>
    <row r="129" spans="1:80" x14ac:dyDescent="0.25">
      <c r="A129" s="1">
        <v>36708</v>
      </c>
      <c r="B129">
        <v>79.968999999999994</v>
      </c>
      <c r="C129">
        <v>0.95969202686574162</v>
      </c>
      <c r="D129">
        <v>0.114450575</v>
      </c>
      <c r="E129">
        <v>4</v>
      </c>
      <c r="F129">
        <v>92.909000000000006</v>
      </c>
      <c r="G129">
        <v>6.2891854597465047E-2</v>
      </c>
      <c r="H129">
        <v>0.94199999999999995</v>
      </c>
      <c r="I129">
        <v>-0.30666666666666664</v>
      </c>
      <c r="J129">
        <v>7.6071984999999995E-2</v>
      </c>
      <c r="K129">
        <v>0.16233183100000001</v>
      </c>
      <c r="L129">
        <v>3.7558414232642456E-4</v>
      </c>
      <c r="M129">
        <v>0.29992732872475453</v>
      </c>
      <c r="N129">
        <v>6.9298810032610214E-3</v>
      </c>
      <c r="O129">
        <v>0.59</v>
      </c>
      <c r="P129">
        <f t="shared" si="30"/>
        <v>4.3816390595763561</v>
      </c>
      <c r="Q129">
        <v>-4.1142851337484646E-2</v>
      </c>
      <c r="R129">
        <v>-2.1676122085682219</v>
      </c>
      <c r="S129">
        <v>3.9220713153281329E-2</v>
      </c>
      <c r="T129">
        <v>4.5316205194912191</v>
      </c>
      <c r="U129">
        <v>6.0993358151861507E-2</v>
      </c>
      <c r="V129">
        <v>0.66371836986913313</v>
      </c>
      <c r="W129">
        <v>-3.0713785244862613E-3</v>
      </c>
      <c r="X129">
        <v>-7.8870280310996481</v>
      </c>
      <c r="Y129">
        <v>-1.20421507125435</v>
      </c>
      <c r="Z129">
        <f t="shared" si="28"/>
        <v>-4.9719126371743583</v>
      </c>
      <c r="AA129">
        <v>7.6828899465706105E-2</v>
      </c>
      <c r="AB129">
        <v>0.16305643261139599</v>
      </c>
      <c r="AC129">
        <v>2.76848197962518E-2</v>
      </c>
      <c r="AD129">
        <f t="shared" si="34"/>
        <v>-1.5004688993425219E-4</v>
      </c>
      <c r="AE129">
        <f t="shared" si="34"/>
        <v>-8.5454023876990054E-4</v>
      </c>
      <c r="AF129">
        <f t="shared" si="33"/>
        <v>1.94598722130781E-2</v>
      </c>
      <c r="AG129">
        <f t="shared" si="33"/>
        <v>6.4123118580614036E-4</v>
      </c>
      <c r="AH129">
        <f t="shared" si="33"/>
        <v>1.0016742125284139E-2</v>
      </c>
      <c r="AI129">
        <f t="shared" si="33"/>
        <v>3.4408685538258529E-3</v>
      </c>
      <c r="AJ129">
        <f t="shared" si="33"/>
        <v>0.16524876831272667</v>
      </c>
      <c r="AK129">
        <f t="shared" si="33"/>
        <v>-5.9339441379628131E-3</v>
      </c>
      <c r="AL129">
        <f t="shared" si="33"/>
        <v>-3.3347255043327806E-3</v>
      </c>
      <c r="AM129">
        <f t="shared" si="33"/>
        <v>-9.0246012409211929E-4</v>
      </c>
      <c r="AN129">
        <f t="shared" si="33"/>
        <v>1.6137775900702422E-2</v>
      </c>
      <c r="AO129">
        <f t="shared" si="29"/>
        <v>8.8494055641893284E-5</v>
      </c>
      <c r="AP129">
        <f t="shared" si="31"/>
        <v>-9.3325751760944655</v>
      </c>
      <c r="AQ129">
        <f t="shared" si="32"/>
        <v>9.2010497166070202E-7</v>
      </c>
      <c r="AR129">
        <v>78.308999999999997</v>
      </c>
      <c r="AS129" s="13">
        <v>36617</v>
      </c>
      <c r="AT129">
        <v>9.0560003657798593E-3</v>
      </c>
      <c r="AU129">
        <v>5.7791975339462794E-2</v>
      </c>
      <c r="AV129">
        <v>0.45573708078953196</v>
      </c>
      <c r="AW129">
        <v>0.43798032837656092</v>
      </c>
      <c r="AX129">
        <v>0.64654178316506639</v>
      </c>
      <c r="AY129">
        <v>4.3396819387307275</v>
      </c>
      <c r="AZ129">
        <v>0.45527131899501011</v>
      </c>
      <c r="BA129">
        <v>-4.2070117335530843E-2</v>
      </c>
      <c r="BB129">
        <v>-3.7888669647036854E-2</v>
      </c>
      <c r="BC129">
        <v>-4.1581533738909493E-2</v>
      </c>
      <c r="BD129">
        <v>4.5304866411062621</v>
      </c>
      <c r="BE129">
        <v>0.64607602137054454</v>
      </c>
      <c r="BF129">
        <v>0.14873458504000359</v>
      </c>
      <c r="BG129">
        <v>0.15291603272849758</v>
      </c>
      <c r="BH129">
        <v>0.14922316863662494</v>
      </c>
      <c r="BI129">
        <v>6.3162563333333338E-2</v>
      </c>
      <c r="BJ129">
        <v>3.026734E-2</v>
      </c>
      <c r="BK129">
        <v>5.1532885999999998</v>
      </c>
      <c r="BL129">
        <f t="shared" si="24"/>
        <v>9.099366666666775E-3</v>
      </c>
      <c r="BM129">
        <v>3.7971151333333331</v>
      </c>
      <c r="BN129">
        <f t="shared" si="25"/>
        <v>-1.6959033333333373E-2</v>
      </c>
      <c r="BO129">
        <v>-0.18180059286809036</v>
      </c>
      <c r="BP129">
        <v>-1.1969838288326893</v>
      </c>
      <c r="BQ129">
        <v>0.116994865546645</v>
      </c>
      <c r="BR129">
        <v>-0.4637482611716533</v>
      </c>
      <c r="BS129">
        <v>-1.9734166666666667E-2</v>
      </c>
      <c r="BT129">
        <v>-2.9744333333333334E-3</v>
      </c>
      <c r="BU129">
        <v>0.45573708078953196</v>
      </c>
      <c r="BV129">
        <v>0.43798032837656092</v>
      </c>
      <c r="BW129">
        <v>0.64654178316506639</v>
      </c>
      <c r="BX129">
        <v>-4.2070117335530843E-2</v>
      </c>
      <c r="BY129">
        <f t="shared" si="27"/>
        <v>-1.5057800979852154E-2</v>
      </c>
      <c r="BZ129">
        <f t="shared" si="27"/>
        <v>-2.0551162227915754E-2</v>
      </c>
      <c r="CA129">
        <f t="shared" si="27"/>
        <v>-6.4500399794484853E-3</v>
      </c>
      <c r="CB129">
        <f t="shared" si="27"/>
        <v>-9.4815085984782388E-3</v>
      </c>
    </row>
    <row r="130" spans="1:80" x14ac:dyDescent="0.25">
      <c r="A130" s="1">
        <v>36800</v>
      </c>
      <c r="B130">
        <v>80.513999999999996</v>
      </c>
      <c r="C130">
        <v>0.96080516379374692</v>
      </c>
      <c r="D130">
        <v>0.11595045299999999</v>
      </c>
      <c r="E130">
        <v>3.9</v>
      </c>
      <c r="F130">
        <v>92.793999999999997</v>
      </c>
      <c r="G130">
        <v>6.1490580053073639E-2</v>
      </c>
      <c r="H130">
        <v>1.5012666666666667</v>
      </c>
      <c r="I130">
        <v>-0.6333333333333333</v>
      </c>
      <c r="J130">
        <v>0.11838541</v>
      </c>
      <c r="K130">
        <v>0.134920339</v>
      </c>
      <c r="L130">
        <v>3.7700880314665662E-4</v>
      </c>
      <c r="M130">
        <v>0.30366846132755021</v>
      </c>
      <c r="N130">
        <v>6.3980614347256045E-3</v>
      </c>
      <c r="O130">
        <v>4.68</v>
      </c>
      <c r="P130">
        <f t="shared" si="30"/>
        <v>4.3884310823468757</v>
      </c>
      <c r="Q130">
        <v>-3.9983633757713681E-2</v>
      </c>
      <c r="R130">
        <v>-2.1545923084318246</v>
      </c>
      <c r="S130">
        <v>3.8258712117090275E-2</v>
      </c>
      <c r="T130">
        <v>4.5303819825295051</v>
      </c>
      <c r="U130">
        <v>5.9674127937222904E-2</v>
      </c>
      <c r="V130">
        <v>0.91679727022860547</v>
      </c>
      <c r="W130">
        <v>-6.3534739721752675E-3</v>
      </c>
      <c r="X130">
        <v>-7.8832420202672466</v>
      </c>
      <c r="Y130">
        <v>-1.1918187604377735</v>
      </c>
      <c r="Z130">
        <f t="shared" si="28"/>
        <v>-5.0517602353243554</v>
      </c>
      <c r="AA130">
        <v>0.118915586924874</v>
      </c>
      <c r="AB130">
        <v>0.13459595268010199</v>
      </c>
      <c r="AC130">
        <v>-7.2001771021754105E-2</v>
      </c>
      <c r="AD130">
        <f t="shared" si="34"/>
        <v>6.7920227705196012E-3</v>
      </c>
      <c r="AE130">
        <f t="shared" si="34"/>
        <v>1.1592175797709645E-3</v>
      </c>
      <c r="AF130">
        <f t="shared" si="33"/>
        <v>1.3019900136397311E-2</v>
      </c>
      <c r="AG130">
        <f t="shared" si="33"/>
        <v>-9.6200103619105415E-4</v>
      </c>
      <c r="AH130">
        <f t="shared" si="33"/>
        <v>-1.238536961714054E-3</v>
      </c>
      <c r="AI130">
        <f t="shared" si="33"/>
        <v>-1.3192302146386031E-3</v>
      </c>
      <c r="AJ130">
        <f t="shared" si="33"/>
        <v>0.25307890035947234</v>
      </c>
      <c r="AK130">
        <f t="shared" si="33"/>
        <v>-3.2820954476890062E-3</v>
      </c>
      <c r="AL130">
        <f t="shared" si="33"/>
        <v>3.7860108324014874E-3</v>
      </c>
      <c r="AM130">
        <f t="shared" si="33"/>
        <v>1.239631081657655E-2</v>
      </c>
      <c r="AN130">
        <f t="shared" si="33"/>
        <v>-7.984759814999709E-2</v>
      </c>
      <c r="AO130">
        <f t="shared" si="29"/>
        <v>8.1273089627244949E-5</v>
      </c>
      <c r="AP130">
        <f t="shared" si="31"/>
        <v>-9.4176955970982927</v>
      </c>
      <c r="AQ130">
        <f t="shared" si="32"/>
        <v>-7.2209660146483348E-6</v>
      </c>
      <c r="AR130">
        <v>78.722999999999999</v>
      </c>
      <c r="AS130" s="13">
        <v>36708</v>
      </c>
      <c r="AT130">
        <v>7.0786898538903568E-3</v>
      </c>
      <c r="AU130">
        <v>5.5740410433549645E-2</v>
      </c>
      <c r="AV130">
        <v>0.46502084081973161</v>
      </c>
      <c r="AW130">
        <v>0.44533939286800234</v>
      </c>
      <c r="AX130">
        <v>0.65120992439302727</v>
      </c>
      <c r="AY130">
        <v>4.3611274377766875</v>
      </c>
      <c r="AZ130">
        <v>0.46177083415425146</v>
      </c>
      <c r="BA130">
        <v>-3.1598644272526122E-2</v>
      </c>
      <c r="BB130">
        <v>-2.781234840855068E-2</v>
      </c>
      <c r="BC130">
        <v>-3.6359686032593541E-2</v>
      </c>
      <c r="BD130">
        <v>4.547316521349984</v>
      </c>
      <c r="BE130">
        <v>0.64795991772754713</v>
      </c>
      <c r="BF130">
        <v>0.15459043930076954</v>
      </c>
      <c r="BG130">
        <v>0.15837673516474499</v>
      </c>
      <c r="BH130">
        <v>0.14982939754070213</v>
      </c>
      <c r="BI130">
        <v>6.2724256666666658E-2</v>
      </c>
      <c r="BJ130">
        <v>3.6752786666666669E-2</v>
      </c>
      <c r="BK130">
        <v>5.1603940333333336</v>
      </c>
      <c r="BL130">
        <f t="shared" si="24"/>
        <v>7.1054333333337993E-3</v>
      </c>
      <c r="BM130">
        <v>3.7845711666666664</v>
      </c>
      <c r="BN130">
        <f t="shared" si="25"/>
        <v>-1.2543966666666684E-2</v>
      </c>
      <c r="BO130">
        <v>-0.48824832265147622</v>
      </c>
      <c r="BP130">
        <v>-2.0704379576643568</v>
      </c>
      <c r="BQ130">
        <v>-3.2156537336251421E-2</v>
      </c>
      <c r="BR130">
        <v>-1.6153243977151757</v>
      </c>
      <c r="BS130">
        <v>4.0979433333333336E-2</v>
      </c>
      <c r="BT130">
        <v>7.7150333333333328E-3</v>
      </c>
      <c r="BU130">
        <v>0.46502084081973161</v>
      </c>
      <c r="BV130">
        <v>0.44533939286800234</v>
      </c>
      <c r="BW130">
        <v>0.65120992439302727</v>
      </c>
      <c r="BX130">
        <v>-3.1598644272526122E-2</v>
      </c>
      <c r="BY130">
        <f t="shared" si="27"/>
        <v>9.2837600301996503E-3</v>
      </c>
      <c r="BZ130">
        <f t="shared" si="27"/>
        <v>7.3590644914414138E-3</v>
      </c>
      <c r="CA130">
        <f t="shared" si="27"/>
        <v>4.6681412279608869E-3</v>
      </c>
      <c r="CB130">
        <f t="shared" si="27"/>
        <v>1.0471473063004721E-2</v>
      </c>
    </row>
    <row r="131" spans="1:80" x14ac:dyDescent="0.25">
      <c r="A131" s="1">
        <v>36892</v>
      </c>
      <c r="B131">
        <v>80.123000000000005</v>
      </c>
      <c r="C131">
        <v>0.95769368951729739</v>
      </c>
      <c r="D131">
        <v>0.119506653</v>
      </c>
      <c r="E131">
        <v>4.2333333333333334</v>
      </c>
      <c r="F131">
        <v>94.02</v>
      </c>
      <c r="G131">
        <v>5.4418179209441829E-2</v>
      </c>
      <c r="H131">
        <v>1.1007333333333333</v>
      </c>
      <c r="I131">
        <v>0.10666666666666666</v>
      </c>
      <c r="J131">
        <v>0.55218919700000002</v>
      </c>
      <c r="K131">
        <v>7.7469960000000004E-2</v>
      </c>
      <c r="L131">
        <v>3.7422991952396306E-4</v>
      </c>
      <c r="M131">
        <v>0.30240221410866625</v>
      </c>
      <c r="N131">
        <v>5.9586052065769583E-3</v>
      </c>
      <c r="O131">
        <v>0.68</v>
      </c>
      <c r="P131">
        <f t="shared" si="30"/>
        <v>4.3835629539308636</v>
      </c>
      <c r="Q131">
        <v>-4.3227291682393899E-2</v>
      </c>
      <c r="R131">
        <v>-2.1243832355201238</v>
      </c>
      <c r="S131">
        <v>4.1461789807594539E-2</v>
      </c>
      <c r="T131">
        <v>4.5435075255959845</v>
      </c>
      <c r="U131">
        <v>5.2989125901089749E-2</v>
      </c>
      <c r="V131">
        <v>0.7422864901202374</v>
      </c>
      <c r="W131">
        <v>1.0660981819977334E-3</v>
      </c>
      <c r="X131">
        <v>-7.8906401913506228</v>
      </c>
      <c r="Y131">
        <v>-1.1959973129156458</v>
      </c>
      <c r="Z131">
        <f t="shared" si="28"/>
        <v>-5.1229188510352968</v>
      </c>
      <c r="AA131">
        <v>0.551962479145642</v>
      </c>
      <c r="AB131">
        <v>7.7316202675298498E-2</v>
      </c>
      <c r="AC131">
        <v>-1.7766459308432201E-3</v>
      </c>
      <c r="AD131">
        <f t="shared" si="34"/>
        <v>-4.8681284160121407E-3</v>
      </c>
      <c r="AE131">
        <f t="shared" si="34"/>
        <v>-3.2436579246802183E-3</v>
      </c>
      <c r="AF131">
        <f t="shared" si="33"/>
        <v>3.0209072911700829E-2</v>
      </c>
      <c r="AG131">
        <f t="shared" si="33"/>
        <v>3.2030776905042635E-3</v>
      </c>
      <c r="AH131">
        <f t="shared" si="33"/>
        <v>1.3125543066479395E-2</v>
      </c>
      <c r="AI131">
        <f t="shared" si="33"/>
        <v>-6.6850020361331544E-3</v>
      </c>
      <c r="AJ131">
        <f t="shared" si="33"/>
        <v>-0.17451078010836807</v>
      </c>
      <c r="AK131">
        <f t="shared" si="33"/>
        <v>7.4195721541730009E-3</v>
      </c>
      <c r="AL131">
        <f t="shared" si="33"/>
        <v>-7.3981710833761483E-3</v>
      </c>
      <c r="AM131">
        <f t="shared" si="33"/>
        <v>-4.1785524778723548E-3</v>
      </c>
      <c r="AN131">
        <f t="shared" si="33"/>
        <v>-7.1158615710941397E-2</v>
      </c>
      <c r="AO131">
        <f t="shared" si="29"/>
        <v>7.5231114673210433E-5</v>
      </c>
      <c r="AP131">
        <f t="shared" si="31"/>
        <v>-9.494945653630845</v>
      </c>
      <c r="AQ131">
        <f t="shared" si="32"/>
        <v>-6.0419749540345161E-6</v>
      </c>
      <c r="AR131">
        <v>79.203999999999994</v>
      </c>
      <c r="AS131" s="13">
        <v>36800</v>
      </c>
      <c r="AT131">
        <v>9.4752229577790108E-3</v>
      </c>
      <c r="AU131">
        <v>4.3958460958380859E-2</v>
      </c>
      <c r="AV131">
        <v>0.44245758447831252</v>
      </c>
      <c r="AW131">
        <v>0.42366749165582968</v>
      </c>
      <c r="AX131">
        <v>0.63551638753254647</v>
      </c>
      <c r="AY131">
        <v>4.3338975441373861</v>
      </c>
      <c r="AZ131">
        <v>0.43611784099712692</v>
      </c>
      <c r="BA131">
        <v>-4.5873108089287296E-2</v>
      </c>
      <c r="BB131">
        <v>-4.4695320518794268E-2</v>
      </c>
      <c r="BC131">
        <v>-5.4552613483953405E-2</v>
      </c>
      <c r="BD131">
        <v>4.5269563471916197</v>
      </c>
      <c r="BE131">
        <v>0.62917664405136087</v>
      </c>
      <c r="BF131">
        <v>0.14718569496494666</v>
      </c>
      <c r="BG131">
        <v>0.14836348253543968</v>
      </c>
      <c r="BH131">
        <v>0.13850618957028055</v>
      </c>
      <c r="BI131">
        <v>5.4421463333333329E-2</v>
      </c>
      <c r="BJ131">
        <v>3.2708383333333341E-2</v>
      </c>
      <c r="BK131">
        <v>5.1699148999999993</v>
      </c>
      <c r="BL131">
        <f t="shared" si="24"/>
        <v>9.5208666666657393E-3</v>
      </c>
      <c r="BM131">
        <v>3.7838438000000001</v>
      </c>
      <c r="BN131">
        <f t="shared" si="25"/>
        <v>-7.273666666662848E-4</v>
      </c>
      <c r="BO131">
        <v>-1.9243519294765099</v>
      </c>
      <c r="BP131">
        <v>-2.8846093319497164</v>
      </c>
      <c r="BQ131">
        <v>-1.2030746364810789</v>
      </c>
      <c r="BR131">
        <v>-1.7139440251780413</v>
      </c>
      <c r="BS131">
        <v>-0.14880176666666667</v>
      </c>
      <c r="BT131">
        <v>-4.9439499999999997E-2</v>
      </c>
      <c r="BU131">
        <v>0.44245758447831252</v>
      </c>
      <c r="BV131">
        <v>0.42366749165582968</v>
      </c>
      <c r="BW131">
        <v>0.63551638753254647</v>
      </c>
      <c r="BX131">
        <v>-4.5873108089287296E-2</v>
      </c>
      <c r="BY131">
        <f t="shared" si="27"/>
        <v>-2.2563256341419091E-2</v>
      </c>
      <c r="BZ131">
        <f t="shared" si="27"/>
        <v>-2.1671901212172662E-2</v>
      </c>
      <c r="CA131">
        <f t="shared" si="27"/>
        <v>-1.5693536860480806E-2</v>
      </c>
      <c r="CB131">
        <f t="shared" si="27"/>
        <v>-1.4274463816761174E-2</v>
      </c>
    </row>
    <row r="132" spans="1:80" x14ac:dyDescent="0.25">
      <c r="A132" s="1">
        <v>36982</v>
      </c>
      <c r="B132">
        <v>80.697000000000003</v>
      </c>
      <c r="C132">
        <v>0.95588549753163332</v>
      </c>
      <c r="D132">
        <v>0.11713675799999999</v>
      </c>
      <c r="E132">
        <v>4.4000000000000004</v>
      </c>
      <c r="F132">
        <v>93.667000000000002</v>
      </c>
      <c r="G132">
        <v>4.1382357899070736E-2</v>
      </c>
      <c r="H132">
        <v>0.8712333333333333</v>
      </c>
      <c r="I132">
        <v>1.53</v>
      </c>
      <c r="J132">
        <v>0.55147446600000005</v>
      </c>
      <c r="K132">
        <v>-0.199698351</v>
      </c>
      <c r="L132">
        <v>3.7579632665226146E-4</v>
      </c>
      <c r="M132">
        <v>0.3078841493830905</v>
      </c>
      <c r="N132">
        <v>5.7418100986016936E-3</v>
      </c>
      <c r="O132">
        <v>4.1100000000000003</v>
      </c>
      <c r="P132">
        <f t="shared" si="30"/>
        <v>4.3907013998637163</v>
      </c>
      <c r="Q132">
        <v>-4.5117145560479709E-2</v>
      </c>
      <c r="R132">
        <v>-2.1444131549882837</v>
      </c>
      <c r="S132">
        <v>4.3059489460447013E-2</v>
      </c>
      <c r="T132">
        <v>4.5397459393781654</v>
      </c>
      <c r="U132">
        <v>4.0549020849440315E-2</v>
      </c>
      <c r="V132">
        <v>0.62659775000974272</v>
      </c>
      <c r="W132">
        <v>1.5184135325040055E-2</v>
      </c>
      <c r="X132">
        <v>-7.8864632457738706</v>
      </c>
      <c r="Y132">
        <v>-1.178031705132931</v>
      </c>
      <c r="Z132">
        <f t="shared" si="28"/>
        <v>-5.1599807701740028</v>
      </c>
      <c r="AA132">
        <v>0.55106760809300104</v>
      </c>
      <c r="AB132">
        <v>-0.200393840962379</v>
      </c>
      <c r="AC132">
        <v>-0.182301302769243</v>
      </c>
      <c r="AD132">
        <f t="shared" si="34"/>
        <v>7.1384459328527328E-3</v>
      </c>
      <c r="AE132">
        <f t="shared" si="34"/>
        <v>-1.8898538780858093E-3</v>
      </c>
      <c r="AF132">
        <f t="shared" si="33"/>
        <v>-2.0029919468159907E-2</v>
      </c>
      <c r="AG132">
        <f t="shared" si="33"/>
        <v>1.5976996528524745E-3</v>
      </c>
      <c r="AH132">
        <f t="shared" si="33"/>
        <v>-3.7615862178190795E-3</v>
      </c>
      <c r="AI132">
        <f t="shared" si="33"/>
        <v>-1.2440105051649435E-2</v>
      </c>
      <c r="AJ132">
        <f t="shared" si="33"/>
        <v>-0.11568874011049468</v>
      </c>
      <c r="AK132">
        <f t="shared" si="33"/>
        <v>1.4118037143042321E-2</v>
      </c>
      <c r="AL132">
        <f t="shared" si="33"/>
        <v>4.176945576752189E-3</v>
      </c>
      <c r="AM132">
        <f t="shared" si="33"/>
        <v>1.7965607782714832E-2</v>
      </c>
      <c r="AN132">
        <f t="shared" si="33"/>
        <v>-3.7061919138706045E-2</v>
      </c>
      <c r="AO132">
        <f t="shared" si="29"/>
        <v>7.2058156678359164E-5</v>
      </c>
      <c r="AP132">
        <f t="shared" si="31"/>
        <v>-9.5380370333439899</v>
      </c>
      <c r="AQ132">
        <f t="shared" si="32"/>
        <v>-3.1729579948512696E-6</v>
      </c>
      <c r="AR132">
        <v>79.683000000000007</v>
      </c>
      <c r="AS132" s="13">
        <v>36892</v>
      </c>
      <c r="AT132">
        <v>6.9627963752358843E-3</v>
      </c>
      <c r="AU132">
        <v>3.6430404990819946E-2</v>
      </c>
      <c r="AV132">
        <v>0.4599346626616182</v>
      </c>
      <c r="AW132">
        <v>0.44637920365622247</v>
      </c>
      <c r="AX132">
        <v>0.65193486890128372</v>
      </c>
      <c r="AY132">
        <v>4.3685033159449889</v>
      </c>
      <c r="AZ132">
        <v>0.4517812566951106</v>
      </c>
      <c r="BA132">
        <v>-2.7618321690646597E-2</v>
      </c>
      <c r="BB132">
        <v>-2.6820097145159483E-2</v>
      </c>
      <c r="BC132">
        <v>-3.9683435364235242E-2</v>
      </c>
      <c r="BD132">
        <v>4.5605035221846544</v>
      </c>
      <c r="BE132">
        <v>0.64378146293477612</v>
      </c>
      <c r="BF132">
        <v>0.16438188454901892</v>
      </c>
      <c r="BG132">
        <v>0.16518010909450603</v>
      </c>
      <c r="BH132">
        <v>0.15231677087543027</v>
      </c>
      <c r="BI132">
        <v>4.2351236666666674E-2</v>
      </c>
      <c r="BJ132">
        <v>3.0333893333333334E-2</v>
      </c>
      <c r="BK132">
        <v>5.1768980000000004</v>
      </c>
      <c r="BL132">
        <f t="shared" si="24"/>
        <v>6.9831000000011301E-3</v>
      </c>
      <c r="BM132">
        <v>3.7582253666666667</v>
      </c>
      <c r="BN132">
        <f t="shared" si="25"/>
        <v>-2.5618433333333357E-2</v>
      </c>
      <c r="BO132">
        <v>-2.7335306895128029</v>
      </c>
      <c r="BP132">
        <v>-2.1846252480591768</v>
      </c>
      <c r="BQ132">
        <v>-1.320492597232682</v>
      </c>
      <c r="BR132">
        <v>-3.6671502685599933E-2</v>
      </c>
      <c r="BS132">
        <v>-0.18541579999999999</v>
      </c>
      <c r="BT132">
        <v>-0.18651076666666666</v>
      </c>
      <c r="BU132">
        <v>0.4599346626616182</v>
      </c>
      <c r="BV132">
        <v>0.44637920365622247</v>
      </c>
      <c r="BW132">
        <v>0.65193486890128372</v>
      </c>
      <c r="BX132">
        <v>-2.7618321690646597E-2</v>
      </c>
      <c r="BY132">
        <f t="shared" si="27"/>
        <v>1.7477078183305683E-2</v>
      </c>
      <c r="BZ132">
        <f t="shared" si="27"/>
        <v>2.2711712000392792E-2</v>
      </c>
      <c r="CA132">
        <f t="shared" si="27"/>
        <v>1.6418481368737248E-2</v>
      </c>
      <c r="CB132">
        <f t="shared" si="27"/>
        <v>1.8254786398640699E-2</v>
      </c>
    </row>
    <row r="133" spans="1:80" x14ac:dyDescent="0.25">
      <c r="A133" s="1">
        <v>37073</v>
      </c>
      <c r="B133">
        <v>80.149000000000001</v>
      </c>
      <c r="C133">
        <v>0.95180390182095809</v>
      </c>
      <c r="D133">
        <v>0.12398400599999999</v>
      </c>
      <c r="E133">
        <v>4.833333333333333</v>
      </c>
      <c r="F133">
        <v>93.533000000000001</v>
      </c>
      <c r="G133">
        <v>3.4591079772469703E-2</v>
      </c>
      <c r="H133">
        <v>0.86029999999999995</v>
      </c>
      <c r="I133">
        <v>1.7366666666666666</v>
      </c>
      <c r="J133">
        <v>0.72098261299999999</v>
      </c>
      <c r="K133">
        <v>-0.11088822700000001</v>
      </c>
      <c r="L133">
        <v>3.7205577888980697E-4</v>
      </c>
      <c r="M133">
        <v>0.30918913316459901</v>
      </c>
      <c r="N133">
        <v>5.303683003592948E-3</v>
      </c>
      <c r="O133">
        <v>0.41</v>
      </c>
      <c r="P133">
        <f t="shared" si="30"/>
        <v>4.3838874023713652</v>
      </c>
      <c r="Q133">
        <v>-4.9396250890881829E-2</v>
      </c>
      <c r="R133">
        <v>-2.0876027055672028</v>
      </c>
      <c r="S133">
        <v>4.7201601484294163E-2</v>
      </c>
      <c r="T133">
        <v>4.538314315202026</v>
      </c>
      <c r="U133">
        <v>3.4006256640645972E-2</v>
      </c>
      <c r="V133">
        <v>0.62073776504180489</v>
      </c>
      <c r="W133">
        <v>1.7217589617064856E-2</v>
      </c>
      <c r="X133">
        <v>-7.8964667716793251</v>
      </c>
      <c r="Y133">
        <v>-1.1738021078910013</v>
      </c>
      <c r="Z133">
        <f t="shared" si="28"/>
        <v>-5.2393537934213814</v>
      </c>
      <c r="AA133">
        <v>0.72235173687552301</v>
      </c>
      <c r="AB133">
        <v>-0.112972887314436</v>
      </c>
      <c r="AC133">
        <v>-0.19772814027525801</v>
      </c>
      <c r="AD133">
        <f t="shared" si="34"/>
        <v>-6.8139974923511204E-3</v>
      </c>
      <c r="AE133">
        <f t="shared" si="34"/>
        <v>-4.2791053304021207E-3</v>
      </c>
      <c r="AF133">
        <f t="shared" si="33"/>
        <v>5.6810449421080822E-2</v>
      </c>
      <c r="AG133">
        <f t="shared" si="33"/>
        <v>4.1421120238471498E-3</v>
      </c>
      <c r="AH133">
        <f t="shared" si="33"/>
        <v>-1.4316241761394011E-3</v>
      </c>
      <c r="AI133">
        <f t="shared" si="33"/>
        <v>-6.5427642087943425E-3</v>
      </c>
      <c r="AJ133">
        <f t="shared" si="33"/>
        <v>-5.8599849679378258E-3</v>
      </c>
      <c r="AK133">
        <f t="shared" ref="AI133:AN175" si="35">W133-W132</f>
        <v>2.0334542920248007E-3</v>
      </c>
      <c r="AL133">
        <f t="shared" si="35"/>
        <v>-1.0003525905454502E-2</v>
      </c>
      <c r="AM133">
        <f t="shared" si="35"/>
        <v>4.2295972419297279E-3</v>
      </c>
      <c r="AN133">
        <f t="shared" si="35"/>
        <v>-7.9373023247378605E-2</v>
      </c>
      <c r="AO133">
        <f t="shared" si="29"/>
        <v>6.6292722908766413E-5</v>
      </c>
      <c r="AP133">
        <f t="shared" si="31"/>
        <v>-9.6214304268453041</v>
      </c>
      <c r="AQ133">
        <f t="shared" si="32"/>
        <v>-5.765433769592751E-6</v>
      </c>
      <c r="AR133">
        <v>80.004000000000005</v>
      </c>
      <c r="AS133" s="13">
        <v>36982</v>
      </c>
      <c r="AT133">
        <v>2.8147907569278366E-3</v>
      </c>
      <c r="AU133">
        <v>3.1976583129621879E-2</v>
      </c>
      <c r="AV133">
        <v>0.46419491865301865</v>
      </c>
      <c r="AW133">
        <v>0.45224070123816285</v>
      </c>
      <c r="AX133">
        <v>0.64534841098604079</v>
      </c>
      <c r="AY133">
        <v>4.3768928544292587</v>
      </c>
      <c r="AZ133">
        <v>0.45373039410211036</v>
      </c>
      <c r="BA133">
        <v>-1.4767197960046941E-2</v>
      </c>
      <c r="BB133">
        <v>-1.673321837873859E-2</v>
      </c>
      <c r="BC133">
        <v>-3.1026648560115722E-2</v>
      </c>
      <c r="BD133">
        <v>4.5580463467622812</v>
      </c>
      <c r="BE133">
        <v>0.63488388643513249</v>
      </c>
      <c r="BF133">
        <v>0.1663862943729752</v>
      </c>
      <c r="BG133">
        <v>0.16442027395428355</v>
      </c>
      <c r="BH133">
        <v>0.15012684377290642</v>
      </c>
      <c r="BI133">
        <v>3.4364853333333334E-2</v>
      </c>
      <c r="BJ133">
        <v>3.1123356666666668E-2</v>
      </c>
      <c r="BK133">
        <v>5.1797198</v>
      </c>
      <c r="BL133">
        <f t="shared" ref="BL133:BL196" si="36">BK133-BK132</f>
        <v>2.8217999999995413E-3</v>
      </c>
      <c r="BM133">
        <v>3.7563980000000003</v>
      </c>
      <c r="BN133">
        <f t="shared" ref="BN133:BN196" si="37">BM133-BM132</f>
        <v>-1.8273666666663857E-3</v>
      </c>
      <c r="BO133">
        <v>-2.9354511504869136</v>
      </c>
      <c r="BP133">
        <v>-1.7208556138243949</v>
      </c>
      <c r="BQ133">
        <v>-1.4575344074485079</v>
      </c>
      <c r="BR133">
        <v>-0.16216550157755627</v>
      </c>
      <c r="BS133">
        <v>-4.2987200000000003E-2</v>
      </c>
      <c r="BT133">
        <v>9.2634333333333294E-3</v>
      </c>
      <c r="BU133">
        <v>0.46419491865301865</v>
      </c>
      <c r="BV133">
        <v>0.45224070123816285</v>
      </c>
      <c r="BW133">
        <v>0.64534841098604079</v>
      </c>
      <c r="BX133">
        <v>-1.4767197960046941E-2</v>
      </c>
      <c r="BY133">
        <f t="shared" si="27"/>
        <v>4.2602559914004523E-3</v>
      </c>
      <c r="BZ133">
        <f t="shared" si="27"/>
        <v>5.8614975819403781E-3</v>
      </c>
      <c r="CA133">
        <f t="shared" si="27"/>
        <v>-6.586457915242927E-3</v>
      </c>
      <c r="CB133">
        <f t="shared" si="27"/>
        <v>1.2851123730599656E-2</v>
      </c>
    </row>
    <row r="134" spans="1:80" x14ac:dyDescent="0.25">
      <c r="A134" s="1">
        <v>37165</v>
      </c>
      <c r="B134">
        <v>80.233999999999995</v>
      </c>
      <c r="C134">
        <v>0.94463179938561948</v>
      </c>
      <c r="D134">
        <v>0.117058805</v>
      </c>
      <c r="E134">
        <v>5.5</v>
      </c>
      <c r="F134">
        <v>94.503</v>
      </c>
      <c r="G134">
        <v>2.1145698465821205E-2</v>
      </c>
      <c r="H134">
        <v>0.39126666666666665</v>
      </c>
      <c r="I134">
        <v>2.83</v>
      </c>
      <c r="J134">
        <v>0.75623906699999999</v>
      </c>
      <c r="K134">
        <v>-0.396221991</v>
      </c>
      <c r="L134">
        <v>3.7126119789738658E-4</v>
      </c>
      <c r="M134">
        <v>0.31285953925198079</v>
      </c>
      <c r="N134">
        <v>5.1689247550652743E-3</v>
      </c>
      <c r="O134">
        <v>4.26</v>
      </c>
      <c r="P134">
        <f t="shared" si="30"/>
        <v>4.3849473651848587</v>
      </c>
      <c r="Q134">
        <v>-5.6960057693762091E-2</v>
      </c>
      <c r="R134">
        <v>-2.145078863611285</v>
      </c>
      <c r="S134">
        <v>5.3540766928029761E-2</v>
      </c>
      <c r="T134">
        <v>4.5486315800275481</v>
      </c>
      <c r="U134">
        <v>2.0925230731106866E-2</v>
      </c>
      <c r="V134">
        <v>0.3302146031704834</v>
      </c>
      <c r="W134">
        <v>2.7906953253007866E-2</v>
      </c>
      <c r="X134">
        <v>-7.8986047056156865</v>
      </c>
      <c r="Y134">
        <v>-1.1620009455467117</v>
      </c>
      <c r="Z134">
        <f t="shared" si="28"/>
        <v>-5.2650905898358298</v>
      </c>
      <c r="AA134">
        <v>0.75688465545361605</v>
      </c>
      <c r="AB134">
        <v>-0.39821417046888502</v>
      </c>
      <c r="AC134">
        <v>-9.4909198336091904E-2</v>
      </c>
      <c r="AD134">
        <f t="shared" si="34"/>
        <v>1.0599628134935202E-3</v>
      </c>
      <c r="AE134">
        <f t="shared" si="34"/>
        <v>-7.5638068028802616E-3</v>
      </c>
      <c r="AF134">
        <f t="shared" si="34"/>
        <v>-5.7476158044082126E-2</v>
      </c>
      <c r="AG134">
        <f t="shared" si="34"/>
        <v>6.3391654437355976E-3</v>
      </c>
      <c r="AH134">
        <f t="shared" si="34"/>
        <v>1.0317264825522088E-2</v>
      </c>
      <c r="AI134">
        <f t="shared" si="35"/>
        <v>-1.3081025909539107E-2</v>
      </c>
      <c r="AJ134">
        <f t="shared" si="35"/>
        <v>-0.29052316187132149</v>
      </c>
      <c r="AK134">
        <f t="shared" si="35"/>
        <v>1.068936363594301E-2</v>
      </c>
      <c r="AL134">
        <f t="shared" si="35"/>
        <v>-2.1379339363614136E-3</v>
      </c>
      <c r="AM134">
        <f t="shared" si="35"/>
        <v>1.1801162344289517E-2</v>
      </c>
      <c r="AN134">
        <f t="shared" si="35"/>
        <v>-2.5736796414448371E-2</v>
      </c>
      <c r="AO134">
        <f t="shared" si="29"/>
        <v>6.4395833396437862E-5</v>
      </c>
      <c r="AP134">
        <f t="shared" si="31"/>
        <v>-9.6504616257601015</v>
      </c>
      <c r="AQ134">
        <f t="shared" si="32"/>
        <v>-1.896889512328551E-6</v>
      </c>
      <c r="AR134">
        <v>80.268000000000001</v>
      </c>
      <c r="AS134" s="13">
        <v>37073</v>
      </c>
      <c r="AT134">
        <v>-7.5117406060481941E-4</v>
      </c>
      <c r="AU134">
        <v>2.1942572367378257E-2</v>
      </c>
      <c r="AV134">
        <v>0.46959233833741487</v>
      </c>
      <c r="AW134">
        <v>0.46011897989768247</v>
      </c>
      <c r="AX134">
        <v>0.65796944789361045</v>
      </c>
      <c r="AY134">
        <v>4.3956201366841059</v>
      </c>
      <c r="AZ134">
        <v>0.45957520527236306</v>
      </c>
      <c r="BA134">
        <v>-7.1747064639343106E-3</v>
      </c>
      <c r="BB134">
        <v>-1.0054899852941002E-2</v>
      </c>
      <c r="BC134">
        <v>-2.876039068386782E-2</v>
      </c>
      <c r="BD134">
        <v>4.583997246240302</v>
      </c>
      <c r="BE134">
        <v>0.64795231482855864</v>
      </c>
      <c r="BF134">
        <v>0.18120240309226127</v>
      </c>
      <c r="BG134">
        <v>0.17832220970325457</v>
      </c>
      <c r="BH134">
        <v>0.15961671887232776</v>
      </c>
      <c r="BI134">
        <v>2.1105333333333334E-2</v>
      </c>
      <c r="BJ134">
        <v>3.0138003333333333E-2</v>
      </c>
      <c r="BK134">
        <v>5.178970500000001</v>
      </c>
      <c r="BL134">
        <f t="shared" si="36"/>
        <v>-7.4929999999895358E-4</v>
      </c>
      <c r="BM134">
        <v>3.7099256</v>
      </c>
      <c r="BN134">
        <f t="shared" si="37"/>
        <v>-4.6472400000000302E-2</v>
      </c>
      <c r="BO134">
        <v>-3.6364102247250867</v>
      </c>
      <c r="BP134">
        <v>0.42236863167813327</v>
      </c>
      <c r="BQ134">
        <v>-1.53716175087494</v>
      </c>
      <c r="BR134">
        <v>-1.6745294433500006</v>
      </c>
      <c r="BS134">
        <v>-0.12750933333333334</v>
      </c>
      <c r="BT134">
        <v>-7.6394266666666669E-2</v>
      </c>
      <c r="BU134">
        <v>0.46959233833741487</v>
      </c>
      <c r="BV134">
        <v>0.46011897989768247</v>
      </c>
      <c r="BW134">
        <v>0.65796944789361045</v>
      </c>
      <c r="BX134">
        <v>-7.1747064639343106E-3</v>
      </c>
      <c r="BY134">
        <f t="shared" si="27"/>
        <v>5.3974196843962208E-3</v>
      </c>
      <c r="BZ134">
        <f t="shared" si="27"/>
        <v>7.8782786595196219E-3</v>
      </c>
      <c r="CA134">
        <f t="shared" si="27"/>
        <v>1.262103690756966E-2</v>
      </c>
      <c r="CB134">
        <f t="shared" si="27"/>
        <v>7.59249149611263E-3</v>
      </c>
    </row>
    <row r="135" spans="1:80" x14ac:dyDescent="0.25">
      <c r="A135" s="1">
        <v>37257</v>
      </c>
      <c r="B135">
        <v>81.253</v>
      </c>
      <c r="C135">
        <v>0.94295605022435613</v>
      </c>
      <c r="D135">
        <v>0.12193066</v>
      </c>
      <c r="E135">
        <v>5.7</v>
      </c>
      <c r="F135">
        <v>94.64</v>
      </c>
      <c r="G135">
        <v>1.4345451516506291E-2</v>
      </c>
      <c r="H135">
        <v>0.5087666666666667</v>
      </c>
      <c r="I135">
        <v>3.32</v>
      </c>
      <c r="J135">
        <v>0.23162018300000001</v>
      </c>
      <c r="K135">
        <v>-0.49746977599999997</v>
      </c>
      <c r="L135">
        <v>3.7501846176568327E-4</v>
      </c>
      <c r="M135">
        <v>0.31946388533968528</v>
      </c>
      <c r="N135">
        <v>5.2226335093354991E-3</v>
      </c>
      <c r="O135">
        <v>4.9800000000000004</v>
      </c>
      <c r="P135">
        <f t="shared" si="30"/>
        <v>4.3975677436051299</v>
      </c>
      <c r="Q135">
        <v>-5.8735603771632595E-2</v>
      </c>
      <c r="R135">
        <v>-2.1043027564827619</v>
      </c>
      <c r="S135">
        <v>5.5434706888100517E-2</v>
      </c>
      <c r="T135">
        <v>4.5500802196701313</v>
      </c>
      <c r="U135">
        <v>1.4243529119007461E-2</v>
      </c>
      <c r="V135">
        <v>0.41129254004078025</v>
      </c>
      <c r="W135">
        <v>3.2660782239548276E-2</v>
      </c>
      <c r="X135">
        <v>-7.8885353018305331</v>
      </c>
      <c r="Y135">
        <v>-1.1411110464840393</v>
      </c>
      <c r="Z135">
        <f t="shared" si="28"/>
        <v>-5.2547535006026784</v>
      </c>
      <c r="AA135">
        <v>0.23187900555204</v>
      </c>
      <c r="AB135">
        <v>-0.49838004033185002</v>
      </c>
      <c r="AC135">
        <v>0.20283537792729001</v>
      </c>
      <c r="AD135">
        <f t="shared" si="34"/>
        <v>1.2620378420271194E-2</v>
      </c>
      <c r="AE135">
        <f t="shared" si="34"/>
        <v>-1.7755460778705046E-3</v>
      </c>
      <c r="AF135">
        <f t="shared" si="34"/>
        <v>4.0776107128523087E-2</v>
      </c>
      <c r="AG135">
        <f t="shared" si="34"/>
        <v>1.8939399600707563E-3</v>
      </c>
      <c r="AH135">
        <f t="shared" si="34"/>
        <v>1.4486396425832382E-3</v>
      </c>
      <c r="AI135">
        <f t="shared" si="35"/>
        <v>-6.6817016120994041E-3</v>
      </c>
      <c r="AJ135">
        <f t="shared" si="35"/>
        <v>8.1077936870296852E-2</v>
      </c>
      <c r="AK135">
        <f t="shared" si="35"/>
        <v>4.75382898654041E-3</v>
      </c>
      <c r="AL135">
        <f t="shared" si="35"/>
        <v>1.0069403785153419E-2</v>
      </c>
      <c r="AM135">
        <f t="shared" si="35"/>
        <v>2.0889899062672468E-2</v>
      </c>
      <c r="AN135">
        <f t="shared" si="35"/>
        <v>1.0337089233151353E-2</v>
      </c>
      <c r="AO135">
        <f t="shared" si="29"/>
        <v>6.4850850078048742E-5</v>
      </c>
      <c r="AP135">
        <f t="shared" si="31"/>
        <v>-9.6434205389138139</v>
      </c>
      <c r="AQ135">
        <f t="shared" si="32"/>
        <v>4.5501668161088073E-7</v>
      </c>
      <c r="AR135">
        <v>80.533000000000001</v>
      </c>
      <c r="AS135" s="13">
        <v>37165</v>
      </c>
      <c r="AT135">
        <v>3.1823339994999657E-3</v>
      </c>
      <c r="AU135">
        <v>2.2674007434269311E-2</v>
      </c>
      <c r="AV135">
        <v>0.48500322570271115</v>
      </c>
      <c r="AW135">
        <v>0.47495223402489917</v>
      </c>
      <c r="AX135">
        <v>0.67074995919176617</v>
      </c>
      <c r="AY135">
        <v>4.42908172671694</v>
      </c>
      <c r="AZ135">
        <v>0.47848157946962522</v>
      </c>
      <c r="BA135">
        <v>5.7609457960117183E-3</v>
      </c>
      <c r="BB135">
        <v>3.2925565337244E-3</v>
      </c>
      <c r="BC135">
        <v>-1.4114843608461769E-2</v>
      </c>
      <c r="BD135">
        <v>4.6148284602059944</v>
      </c>
      <c r="BE135">
        <v>0.66422831295868023</v>
      </c>
      <c r="BF135">
        <v>0.19150767928506673</v>
      </c>
      <c r="BG135">
        <v>0.18903929002277942</v>
      </c>
      <c r="BH135">
        <v>0.17163188988059325</v>
      </c>
      <c r="BI135">
        <v>1.7184823333333335E-2</v>
      </c>
      <c r="BJ135">
        <v>2.7504379999999998E-2</v>
      </c>
      <c r="BK135">
        <v>5.1821562999999999</v>
      </c>
      <c r="BL135">
        <f t="shared" si="36"/>
        <v>3.1857999999989062E-3</v>
      </c>
      <c r="BM135">
        <v>3.7428228666666663</v>
      </c>
      <c r="BN135">
        <f t="shared" si="37"/>
        <v>3.2897266666666258E-2</v>
      </c>
      <c r="BO135">
        <v>-1.1610994013334601</v>
      </c>
      <c r="BP135">
        <v>0.72883533199588257</v>
      </c>
      <c r="BQ135">
        <v>-0.8684113883928205</v>
      </c>
      <c r="BR135">
        <v>1.7490664166214012</v>
      </c>
      <c r="BS135">
        <v>-0.17372446666666666</v>
      </c>
      <c r="BT135">
        <v>-2.0430000000000001E-3</v>
      </c>
      <c r="BU135">
        <v>0.48500322570271115</v>
      </c>
      <c r="BV135">
        <v>0.47495223402489917</v>
      </c>
      <c r="BW135">
        <v>0.67074995919176617</v>
      </c>
      <c r="BX135">
        <v>5.7609457960117183E-3</v>
      </c>
      <c r="BY135">
        <f t="shared" si="27"/>
        <v>1.5410887365296277E-2</v>
      </c>
      <c r="BZ135">
        <f t="shared" si="27"/>
        <v>1.48332541272167E-2</v>
      </c>
      <c r="CA135">
        <f t="shared" si="27"/>
        <v>1.2780511298155717E-2</v>
      </c>
      <c r="CB135">
        <f t="shared" si="27"/>
        <v>1.2935652259946029E-2</v>
      </c>
    </row>
    <row r="136" spans="1:80" x14ac:dyDescent="0.25">
      <c r="A136" s="1">
        <v>37347</v>
      </c>
      <c r="B136">
        <v>81.587000000000003</v>
      </c>
      <c r="C136">
        <v>0.941558815202856</v>
      </c>
      <c r="D136">
        <v>0.12269514400000001</v>
      </c>
      <c r="E136">
        <v>5.833333333333333</v>
      </c>
      <c r="F136">
        <v>94.701999999999998</v>
      </c>
      <c r="G136">
        <v>1.6201176573625561E-2</v>
      </c>
      <c r="H136">
        <v>0.60986666666666667</v>
      </c>
      <c r="I136">
        <v>3.3533333333333335</v>
      </c>
      <c r="J136">
        <v>0.11675041</v>
      </c>
      <c r="K136">
        <v>-0.19206878199999999</v>
      </c>
      <c r="L136">
        <v>3.7562383749838862E-4</v>
      </c>
      <c r="M136">
        <v>0.32005834939961403</v>
      </c>
      <c r="N136">
        <v>4.9188781053755917E-3</v>
      </c>
      <c r="O136">
        <v>-0.81</v>
      </c>
      <c r="P136">
        <f t="shared" si="30"/>
        <v>4.4016699355527917</v>
      </c>
      <c r="Q136">
        <v>-6.0218463156996777E-2</v>
      </c>
      <c r="R136">
        <v>-2.0980525042505489</v>
      </c>
      <c r="S136">
        <v>5.6695343676545294E-2</v>
      </c>
      <c r="T136">
        <v>4.5507351192932042</v>
      </c>
      <c r="U136">
        <v>1.6071337993814584E-2</v>
      </c>
      <c r="V136">
        <v>0.4761513598319696</v>
      </c>
      <c r="W136">
        <v>3.2983352482015137E-2</v>
      </c>
      <c r="X136">
        <v>-7.886922347525811</v>
      </c>
      <c r="Y136">
        <v>-1.1392519579368299</v>
      </c>
      <c r="Z136">
        <f t="shared" si="28"/>
        <v>-5.3146748018427967</v>
      </c>
      <c r="AA136">
        <v>0.116251144072895</v>
      </c>
      <c r="AB136">
        <v>-0.19296107581368499</v>
      </c>
      <c r="AC136">
        <v>0.39902628081800501</v>
      </c>
      <c r="AD136">
        <f t="shared" si="34"/>
        <v>4.1021919476618152E-3</v>
      </c>
      <c r="AE136">
        <f t="shared" si="34"/>
        <v>-1.4828593853641811E-3</v>
      </c>
      <c r="AF136">
        <f t="shared" si="34"/>
        <v>6.2502522322129828E-3</v>
      </c>
      <c r="AG136">
        <f t="shared" si="34"/>
        <v>1.2606367884447772E-3</v>
      </c>
      <c r="AH136">
        <f t="shared" si="34"/>
        <v>6.5489962307285765E-4</v>
      </c>
      <c r="AI136">
        <f t="shared" si="35"/>
        <v>1.8278088748071228E-3</v>
      </c>
      <c r="AJ136">
        <f t="shared" si="35"/>
        <v>6.4858819791189348E-2</v>
      </c>
      <c r="AK136">
        <f t="shared" si="35"/>
        <v>3.2257024246686028E-4</v>
      </c>
      <c r="AL136">
        <f t="shared" si="35"/>
        <v>1.6129543047220807E-3</v>
      </c>
      <c r="AM136">
        <f t="shared" si="35"/>
        <v>1.8590885472093976E-3</v>
      </c>
      <c r="AN136">
        <f t="shared" si="35"/>
        <v>-5.9921301240118297E-2</v>
      </c>
      <c r="AO136">
        <f t="shared" si="29"/>
        <v>6.0861386339881858E-5</v>
      </c>
      <c r="AP136">
        <f t="shared" si="31"/>
        <v>-9.7069116345915347</v>
      </c>
      <c r="AQ136">
        <f t="shared" si="32"/>
        <v>-3.9894637381668842E-6</v>
      </c>
      <c r="AR136">
        <v>80.820999999999998</v>
      </c>
      <c r="AS136" s="13">
        <v>37257</v>
      </c>
      <c r="AT136">
        <v>7.8009711484769619E-3</v>
      </c>
      <c r="AU136">
        <v>2.2898479535076326E-2</v>
      </c>
      <c r="AV136">
        <v>0.48200743237597382</v>
      </c>
      <c r="AW136">
        <v>0.47309653555654729</v>
      </c>
      <c r="AX136">
        <v>0.67531697090306086</v>
      </c>
      <c r="AY136">
        <v>4.4301173456479708</v>
      </c>
      <c r="AZ136">
        <v>0.47911045630470933</v>
      </c>
      <c r="BA136">
        <v>2.4460013634033939E-3</v>
      </c>
      <c r="BB136">
        <v>-2.8217095587246277E-4</v>
      </c>
      <c r="BC136">
        <v>-1.5075087459581915E-2</v>
      </c>
      <c r="BD136">
        <v>4.6234268841750579</v>
      </c>
      <c r="BE136">
        <v>0.67241999483179637</v>
      </c>
      <c r="BF136">
        <v>0.19575553989049044</v>
      </c>
      <c r="BG136">
        <v>0.19302736757121458</v>
      </c>
      <c r="BH136">
        <v>0.17823445106750513</v>
      </c>
      <c r="BI136">
        <v>1.7348639999999999E-2</v>
      </c>
      <c r="BJ136">
        <v>2.8213006666666669E-2</v>
      </c>
      <c r="BK136">
        <v>5.1899892666666672</v>
      </c>
      <c r="BL136">
        <f t="shared" si="36"/>
        <v>7.8329666666672182E-3</v>
      </c>
      <c r="BM136">
        <v>3.7682994000000001</v>
      </c>
      <c r="BN136">
        <f t="shared" si="37"/>
        <v>2.5476533333333773E-2</v>
      </c>
      <c r="BO136">
        <v>-0.69241152150307295</v>
      </c>
      <c r="BP136">
        <v>1.449510063615252</v>
      </c>
      <c r="BQ136">
        <v>-0.94003604299138332</v>
      </c>
      <c r="BR136">
        <v>-0.68389528129108068</v>
      </c>
      <c r="BS136">
        <v>6.9379866666666665E-2</v>
      </c>
      <c r="BT136">
        <v>-1.66613E-2</v>
      </c>
      <c r="BU136">
        <v>0.48200743237597382</v>
      </c>
      <c r="BV136">
        <v>0.47309653555654729</v>
      </c>
      <c r="BW136">
        <v>0.67531697090306086</v>
      </c>
      <c r="BX136">
        <v>2.4460013634033939E-3</v>
      </c>
      <c r="BY136">
        <f t="shared" si="27"/>
        <v>-2.9957933267373282E-3</v>
      </c>
      <c r="BZ136">
        <f t="shared" si="27"/>
        <v>-1.855698468351874E-3</v>
      </c>
      <c r="CA136">
        <f t="shared" si="27"/>
        <v>4.5670117112946995E-3</v>
      </c>
      <c r="CB136">
        <f t="shared" si="27"/>
        <v>-3.3149444326083244E-3</v>
      </c>
    </row>
    <row r="137" spans="1:80" x14ac:dyDescent="0.25">
      <c r="A137" s="1">
        <v>37438</v>
      </c>
      <c r="B137">
        <v>81.930999999999997</v>
      </c>
      <c r="C137">
        <v>0.94270541431997124</v>
      </c>
      <c r="D137">
        <v>0.121031343</v>
      </c>
      <c r="E137">
        <v>5.7333333333333334</v>
      </c>
      <c r="F137">
        <v>94.647000000000006</v>
      </c>
      <c r="G137">
        <v>1.5185152427110412E-2</v>
      </c>
      <c r="H137">
        <v>1.5067333333333333</v>
      </c>
      <c r="I137">
        <v>2.5866666666666664</v>
      </c>
      <c r="J137">
        <v>0.23432520000000001</v>
      </c>
      <c r="K137">
        <v>-0.10171728200000001</v>
      </c>
      <c r="L137">
        <v>3.7605798006132149E-4</v>
      </c>
      <c r="M137">
        <v>0.32256420434431271</v>
      </c>
      <c r="N137">
        <v>4.1063855178364878E-3</v>
      </c>
      <c r="O137">
        <v>1.64</v>
      </c>
      <c r="P137">
        <f t="shared" si="30"/>
        <v>4.4058774296205518</v>
      </c>
      <c r="Q137">
        <v>-5.9001437178713909E-2</v>
      </c>
      <c r="R137">
        <v>-2.1117057338708149</v>
      </c>
      <c r="S137">
        <v>5.5750015104491769E-2</v>
      </c>
      <c r="T137">
        <v>4.5501541814319344</v>
      </c>
      <c r="U137">
        <v>1.5071012042286875E-2</v>
      </c>
      <c r="V137">
        <v>0.918980444684659</v>
      </c>
      <c r="W137">
        <v>2.553778378783866E-2</v>
      </c>
      <c r="X137">
        <v>-7.8857672241715822</v>
      </c>
      <c r="Y137">
        <v>-1.131453079322569</v>
      </c>
      <c r="Z137">
        <f t="shared" si="28"/>
        <v>-5.4952120734542635</v>
      </c>
      <c r="AA137">
        <v>0.23470199972394801</v>
      </c>
      <c r="AB137">
        <v>-0.103309969093955</v>
      </c>
      <c r="AC137">
        <v>-0.113043383768011</v>
      </c>
      <c r="AD137">
        <f t="shared" si="34"/>
        <v>4.2074940677601091E-3</v>
      </c>
      <c r="AE137">
        <f t="shared" si="34"/>
        <v>1.217025978282868E-3</v>
      </c>
      <c r="AF137">
        <f t="shared" si="34"/>
        <v>-1.365322962026605E-2</v>
      </c>
      <c r="AG137">
        <f t="shared" si="34"/>
        <v>-9.4532857205352483E-4</v>
      </c>
      <c r="AH137">
        <f t="shared" si="34"/>
        <v>-5.8093786126978131E-4</v>
      </c>
      <c r="AI137">
        <f t="shared" si="35"/>
        <v>-1.0003259515277089E-3</v>
      </c>
      <c r="AJ137">
        <f t="shared" si="35"/>
        <v>0.4428290848526894</v>
      </c>
      <c r="AK137">
        <f t="shared" si="35"/>
        <v>-7.4455686941764763E-3</v>
      </c>
      <c r="AL137">
        <f t="shared" si="35"/>
        <v>1.1551233542288486E-3</v>
      </c>
      <c r="AM137">
        <f t="shared" si="35"/>
        <v>7.7988786142608735E-3</v>
      </c>
      <c r="AN137">
        <f t="shared" si="35"/>
        <v>-0.18053727161146682</v>
      </c>
      <c r="AO137">
        <f t="shared" si="29"/>
        <v>5.0574987287687362E-5</v>
      </c>
      <c r="AP137">
        <f t="shared" si="31"/>
        <v>-9.892053426266159</v>
      </c>
      <c r="AQ137">
        <f t="shared" si="32"/>
        <v>-1.0286399052194496E-5</v>
      </c>
      <c r="AR137">
        <v>81.194000000000003</v>
      </c>
      <c r="AS137" s="13">
        <v>37347</v>
      </c>
      <c r="AT137">
        <v>5.3574979443395338E-3</v>
      </c>
      <c r="AU137">
        <v>1.7810996221530952E-2</v>
      </c>
      <c r="AV137">
        <v>0.48826570893920945</v>
      </c>
      <c r="AW137">
        <v>0.48209505002394609</v>
      </c>
      <c r="AX137">
        <v>0.67945498411243133</v>
      </c>
      <c r="AY137">
        <v>4.4450133951444197</v>
      </c>
      <c r="AZ137">
        <v>0.48316608984656789</v>
      </c>
      <c r="BA137">
        <v>9.1415458398326765E-3</v>
      </c>
      <c r="BB137">
        <v>5.9064229853725836E-3</v>
      </c>
      <c r="BC137">
        <v>-9.5940734395686955E-3</v>
      </c>
      <c r="BD137">
        <v>4.6362026703176413</v>
      </c>
      <c r="BE137">
        <v>0.67435536501978977</v>
      </c>
      <c r="BF137">
        <v>0.20033082101305455</v>
      </c>
      <c r="BG137">
        <v>0.19709569815859446</v>
      </c>
      <c r="BH137">
        <v>0.18159520173365318</v>
      </c>
      <c r="BI137">
        <v>1.7250350000000001E-2</v>
      </c>
      <c r="BJ137">
        <v>4.0065313333333331E-2</v>
      </c>
      <c r="BK137">
        <v>5.1953597</v>
      </c>
      <c r="BL137">
        <f t="shared" si="36"/>
        <v>5.3704333333328691E-3</v>
      </c>
      <c r="BM137">
        <v>3.8218951000000003</v>
      </c>
      <c r="BN137">
        <f t="shared" si="37"/>
        <v>5.3595700000000246E-2</v>
      </c>
      <c r="BO137">
        <v>-1.1933532763145727</v>
      </c>
      <c r="BP137">
        <v>-0.57015478240546935</v>
      </c>
      <c r="BQ137">
        <v>-1.1494387046763643</v>
      </c>
      <c r="BR137">
        <v>-0.23240317742935201</v>
      </c>
      <c r="BS137">
        <v>3.4722066666666669E-2</v>
      </c>
      <c r="BT137">
        <v>-1.6756266666666669E-2</v>
      </c>
      <c r="BU137">
        <v>0.48826570893920945</v>
      </c>
      <c r="BV137">
        <v>0.48209505002394609</v>
      </c>
      <c r="BW137">
        <v>0.67945498411243133</v>
      </c>
      <c r="BX137">
        <v>9.1415458398326765E-3</v>
      </c>
      <c r="BY137">
        <f t="shared" si="27"/>
        <v>6.2582765632356319E-3</v>
      </c>
      <c r="BZ137">
        <f t="shared" si="27"/>
        <v>8.9985144673987993E-3</v>
      </c>
      <c r="CA137">
        <f t="shared" si="27"/>
        <v>4.1380132093704614E-3</v>
      </c>
      <c r="CB137">
        <f t="shared" si="27"/>
        <v>6.6955444764292826E-3</v>
      </c>
    </row>
    <row r="138" spans="1:80" x14ac:dyDescent="0.25">
      <c r="A138" s="1">
        <v>37530</v>
      </c>
      <c r="B138">
        <v>81.974000000000004</v>
      </c>
      <c r="C138">
        <v>0.94151407488384786</v>
      </c>
      <c r="D138">
        <v>0.116932196</v>
      </c>
      <c r="E138">
        <v>5.8666666666666671</v>
      </c>
      <c r="F138">
        <v>94.353999999999999</v>
      </c>
      <c r="G138">
        <v>1.1867808482670253E-2</v>
      </c>
      <c r="H138">
        <v>1.1112</v>
      </c>
      <c r="I138">
        <v>2.6466666666666665</v>
      </c>
      <c r="J138">
        <v>0.258006978</v>
      </c>
      <c r="K138">
        <v>-0.205139713</v>
      </c>
      <c r="L138">
        <v>3.7509323108038238E-4</v>
      </c>
      <c r="M138">
        <v>0.32223433260180379</v>
      </c>
      <c r="N138">
        <v>4.0628770234385604E-3</v>
      </c>
      <c r="O138">
        <v>-0.28000000000000003</v>
      </c>
      <c r="P138">
        <f t="shared" si="30"/>
        <v>4.4064021238151954</v>
      </c>
      <c r="Q138">
        <v>-6.0265981571448059E-2</v>
      </c>
      <c r="R138">
        <v>-2.1461610335393146</v>
      </c>
      <c r="S138">
        <v>5.7010254716779576E-2</v>
      </c>
      <c r="T138">
        <v>4.547053666252415</v>
      </c>
      <c r="U138">
        <v>1.1797938304230326E-2</v>
      </c>
      <c r="V138">
        <v>0.74725650620697748</v>
      </c>
      <c r="W138">
        <v>2.6122484145571639E-2</v>
      </c>
      <c r="X138">
        <v>-7.8883359466794003</v>
      </c>
      <c r="Y138">
        <v>-1.132476257113417</v>
      </c>
      <c r="Z138">
        <f t="shared" si="28"/>
        <v>-5.5058639298629783</v>
      </c>
      <c r="AA138">
        <v>0.25803127451758601</v>
      </c>
      <c r="AB138">
        <v>-0.205847385881648</v>
      </c>
      <c r="AC138">
        <v>3.4763209847608501E-2</v>
      </c>
      <c r="AD138">
        <f t="shared" si="34"/>
        <v>5.2469419464351574E-4</v>
      </c>
      <c r="AE138">
        <f t="shared" si="34"/>
        <v>-1.2645443927341501E-3</v>
      </c>
      <c r="AF138">
        <f t="shared" si="34"/>
        <v>-3.4455299668499695E-2</v>
      </c>
      <c r="AG138">
        <f t="shared" si="34"/>
        <v>1.2602396122878071E-3</v>
      </c>
      <c r="AH138">
        <f t="shared" si="34"/>
        <v>-3.1005151795193697E-3</v>
      </c>
      <c r="AI138">
        <f t="shared" si="35"/>
        <v>-3.2730737380565495E-3</v>
      </c>
      <c r="AJ138">
        <f t="shared" si="35"/>
        <v>-0.17172393847768153</v>
      </c>
      <c r="AK138">
        <f t="shared" si="35"/>
        <v>5.8470035773297915E-4</v>
      </c>
      <c r="AL138">
        <f t="shared" si="35"/>
        <v>-2.5687225078181442E-3</v>
      </c>
      <c r="AM138">
        <f t="shared" si="35"/>
        <v>-1.0231777908480399E-3</v>
      </c>
      <c r="AN138">
        <f t="shared" si="35"/>
        <v>-1.0651856408714799E-2</v>
      </c>
      <c r="AO138">
        <f t="shared" si="29"/>
        <v>4.9757232020948893E-5</v>
      </c>
      <c r="AP138">
        <f t="shared" si="31"/>
        <v>-9.9083547376692138</v>
      </c>
      <c r="AQ138">
        <f t="shared" si="32"/>
        <v>-8.1775526673846891E-7</v>
      </c>
      <c r="AR138">
        <v>81.653999999999996</v>
      </c>
      <c r="AS138" s="13">
        <v>37438</v>
      </c>
      <c r="AT138">
        <v>5.8769856393041013E-3</v>
      </c>
      <c r="AU138">
        <v>1.5070010153540351E-2</v>
      </c>
      <c r="AV138">
        <v>0.48926870632968661</v>
      </c>
      <c r="AW138">
        <v>0.48645381400624638</v>
      </c>
      <c r="AX138">
        <v>0.67169698553220003</v>
      </c>
      <c r="AY138">
        <v>4.4454861479842016</v>
      </c>
      <c r="AZ138">
        <v>0.48435481367939232</v>
      </c>
      <c r="BA138">
        <v>1.2872852409134272E-2</v>
      </c>
      <c r="BB138">
        <v>8.446575565709491E-3</v>
      </c>
      <c r="BC138">
        <v>-4.2976425551718989E-3</v>
      </c>
      <c r="BD138">
        <v>4.627914427186715</v>
      </c>
      <c r="BE138">
        <v>0.66678309288190574</v>
      </c>
      <c r="BF138">
        <v>0.19530113161164769</v>
      </c>
      <c r="BG138">
        <v>0.19087485476822291</v>
      </c>
      <c r="BH138">
        <v>0.17813063664734152</v>
      </c>
      <c r="BI138">
        <v>1.43278E-2</v>
      </c>
      <c r="BJ138">
        <v>3.8632880000000001E-2</v>
      </c>
      <c r="BK138">
        <v>5.2012547666666666</v>
      </c>
      <c r="BL138">
        <f t="shared" si="36"/>
        <v>5.8950666666666152E-3</v>
      </c>
      <c r="BM138">
        <v>3.8473505333333335</v>
      </c>
      <c r="BN138">
        <f t="shared" si="37"/>
        <v>2.5455433333333222E-2</v>
      </c>
      <c r="BO138">
        <v>-1.4539790860921566</v>
      </c>
      <c r="BP138">
        <v>-0.34091888836418005</v>
      </c>
      <c r="BQ138">
        <v>-1.2404317918120082</v>
      </c>
      <c r="BR138">
        <v>-0.5037611999891376</v>
      </c>
      <c r="BS138">
        <v>-9.33422E-2</v>
      </c>
      <c r="BT138">
        <v>-2.8150566666666668E-2</v>
      </c>
      <c r="BU138">
        <v>0.48926870632968661</v>
      </c>
      <c r="BV138">
        <v>0.48645381400624638</v>
      </c>
      <c r="BW138">
        <v>0.67169698553220003</v>
      </c>
      <c r="BX138">
        <v>1.2872852409134272E-2</v>
      </c>
      <c r="BY138">
        <f t="shared" si="27"/>
        <v>1.0029973904771561E-3</v>
      </c>
      <c r="BZ138">
        <f t="shared" si="27"/>
        <v>4.3587639823002844E-3</v>
      </c>
      <c r="CA138">
        <f t="shared" si="27"/>
        <v>-7.7579985802312956E-3</v>
      </c>
      <c r="CB138">
        <f t="shared" si="27"/>
        <v>3.7313065693015957E-3</v>
      </c>
    </row>
    <row r="139" spans="1:80" x14ac:dyDescent="0.25">
      <c r="A139" s="1">
        <v>37622</v>
      </c>
      <c r="B139">
        <v>82.396000000000001</v>
      </c>
      <c r="C139">
        <v>0.94127275093081086</v>
      </c>
      <c r="D139">
        <v>0.120586344</v>
      </c>
      <c r="E139">
        <v>5.8666666666666671</v>
      </c>
      <c r="F139">
        <v>93.983999999999995</v>
      </c>
      <c r="G139">
        <v>1.1406505306946061E-2</v>
      </c>
      <c r="H139">
        <v>0.52236666666666665</v>
      </c>
      <c r="I139">
        <v>2.7466666666666666</v>
      </c>
      <c r="J139">
        <v>0.17426546700000001</v>
      </c>
      <c r="K139">
        <v>-0.210918403</v>
      </c>
      <c r="L139">
        <v>3.7434180337923481E-4</v>
      </c>
      <c r="M139">
        <v>0.32573941697955339</v>
      </c>
      <c r="N139">
        <v>3.9063978907420112E-3</v>
      </c>
      <c r="O139">
        <v>0.84</v>
      </c>
      <c r="P139">
        <f t="shared" si="30"/>
        <v>4.4115368920478222</v>
      </c>
      <c r="Q139">
        <v>-6.052232918451797E-2</v>
      </c>
      <c r="R139">
        <v>-2.1153892349313321</v>
      </c>
      <c r="S139">
        <v>5.7010254716779576E-2</v>
      </c>
      <c r="T139">
        <v>4.5431245550162096</v>
      </c>
      <c r="U139">
        <v>1.1341941625407824E-2</v>
      </c>
      <c r="V139">
        <v>0.42026614150698893</v>
      </c>
      <c r="W139">
        <v>2.7096225661701168E-2</v>
      </c>
      <c r="X139">
        <v>-7.8903412651350529</v>
      </c>
      <c r="Y139">
        <v>-1.1216575516720768</v>
      </c>
      <c r="Z139">
        <f t="shared" si="28"/>
        <v>-5.5451395851662806</v>
      </c>
      <c r="AA139">
        <v>0.17355665031832301</v>
      </c>
      <c r="AB139">
        <v>-0.21202135840748701</v>
      </c>
      <c r="AC139">
        <v>0.312039977725036</v>
      </c>
      <c r="AD139">
        <f t="shared" si="34"/>
        <v>5.1347682326268185E-3</v>
      </c>
      <c r="AE139">
        <f t="shared" si="34"/>
        <v>-2.5634761306991133E-4</v>
      </c>
      <c r="AF139">
        <f t="shared" si="34"/>
        <v>3.0771798607982515E-2</v>
      </c>
      <c r="AG139">
        <f t="shared" si="34"/>
        <v>0</v>
      </c>
      <c r="AH139">
        <f t="shared" si="34"/>
        <v>-3.9291112362054292E-3</v>
      </c>
      <c r="AI139">
        <f t="shared" si="35"/>
        <v>-4.5599667882250186E-4</v>
      </c>
      <c r="AJ139">
        <f t="shared" si="35"/>
        <v>-0.32699036469998854</v>
      </c>
      <c r="AK139">
        <f t="shared" si="35"/>
        <v>9.737415161295282E-4</v>
      </c>
      <c r="AL139">
        <f t="shared" si="35"/>
        <v>-2.0053184556525494E-3</v>
      </c>
      <c r="AM139">
        <f t="shared" si="35"/>
        <v>1.0818705441340226E-2</v>
      </c>
      <c r="AN139">
        <f t="shared" si="35"/>
        <v>-3.9275655303302237E-2</v>
      </c>
      <c r="AO139">
        <f t="shared" si="29"/>
        <v>4.7624479009350939E-5</v>
      </c>
      <c r="AP139">
        <f t="shared" si="31"/>
        <v>-9.9521636640134457</v>
      </c>
      <c r="AQ139">
        <f t="shared" si="32"/>
        <v>-2.1327530115979536E-6</v>
      </c>
      <c r="AR139">
        <v>82.025000000000006</v>
      </c>
      <c r="AS139" s="13">
        <v>37530</v>
      </c>
      <c r="AT139">
        <v>1.0180143058181726E-2</v>
      </c>
      <c r="AU139">
        <v>1.283352220858499E-2</v>
      </c>
      <c r="AV139">
        <v>0.49726003666116275</v>
      </c>
      <c r="AW139">
        <v>0.50101159319273914</v>
      </c>
      <c r="AX139">
        <v>0.68395223626517077</v>
      </c>
      <c r="AY139">
        <v>4.4641886085074409</v>
      </c>
      <c r="AZ139">
        <v>0.49119976458959419</v>
      </c>
      <c r="BA139">
        <v>2.111755136380622E-2</v>
      </c>
      <c r="BB139">
        <v>1.6238892771245239E-2</v>
      </c>
      <c r="BC139">
        <v>5.7690717395041391E-3</v>
      </c>
      <c r="BD139">
        <v>4.6508808081114488</v>
      </c>
      <c r="BE139">
        <v>0.6778919641936022</v>
      </c>
      <c r="BF139">
        <v>0.20780975096781423</v>
      </c>
      <c r="BG139">
        <v>0.20293109237525325</v>
      </c>
      <c r="BH139">
        <v>0.19246127134351215</v>
      </c>
      <c r="BI139">
        <v>1.2422516666666666E-2</v>
      </c>
      <c r="BJ139">
        <v>3.3331576666666668E-2</v>
      </c>
      <c r="BK139">
        <v>5.2114832</v>
      </c>
      <c r="BL139">
        <f t="shared" si="36"/>
        <v>1.0228433333333342E-2</v>
      </c>
      <c r="BM139">
        <v>3.871339733333333</v>
      </c>
      <c r="BN139">
        <f t="shared" si="37"/>
        <v>2.3989199999999489E-2</v>
      </c>
      <c r="BO139">
        <v>-0.72213914132395141</v>
      </c>
      <c r="BP139">
        <v>-0.2138302102751585</v>
      </c>
      <c r="BQ139">
        <v>-1.2932158238208142</v>
      </c>
      <c r="BR139">
        <v>0.51354746685546138</v>
      </c>
      <c r="BS139">
        <v>6.7631666666666665E-3</v>
      </c>
      <c r="BT139">
        <v>9.2473E-3</v>
      </c>
      <c r="BU139">
        <v>0.49726003666116275</v>
      </c>
      <c r="BV139">
        <v>0.50101159319273914</v>
      </c>
      <c r="BW139">
        <v>0.68395223626517077</v>
      </c>
      <c r="BX139">
        <v>2.111755136380622E-2</v>
      </c>
      <c r="BY139">
        <f t="shared" si="27"/>
        <v>7.991330331476143E-3</v>
      </c>
      <c r="BZ139">
        <f t="shared" si="27"/>
        <v>1.4557779186492759E-2</v>
      </c>
      <c r="CA139">
        <f t="shared" si="27"/>
        <v>1.2255250732970735E-2</v>
      </c>
      <c r="CB139">
        <f t="shared" si="27"/>
        <v>8.2446989546719474E-3</v>
      </c>
    </row>
    <row r="140" spans="1:80" x14ac:dyDescent="0.25">
      <c r="A140" s="1">
        <v>37712</v>
      </c>
      <c r="B140">
        <v>83.224000000000004</v>
      </c>
      <c r="C140">
        <v>0.93849737517896492</v>
      </c>
      <c r="D140">
        <v>0.119423373</v>
      </c>
      <c r="E140">
        <v>6.1333333333333329</v>
      </c>
      <c r="F140">
        <v>95.751999999999995</v>
      </c>
      <c r="G140">
        <v>1.1558153339650013E-2</v>
      </c>
      <c r="H140">
        <v>-0.3313666666666667</v>
      </c>
      <c r="I140">
        <v>2.5633333333333335</v>
      </c>
      <c r="J140">
        <v>0.37262050699999999</v>
      </c>
      <c r="K140">
        <v>-0.35978955400000001</v>
      </c>
      <c r="L140">
        <v>3.7696467881181663E-4</v>
      </c>
      <c r="M140">
        <v>0.33058530801823072</v>
      </c>
      <c r="N140">
        <v>4.2486736058895821E-3</v>
      </c>
      <c r="O140">
        <v>4.99</v>
      </c>
      <c r="P140">
        <f t="shared" si="30"/>
        <v>4.421535767768594</v>
      </c>
      <c r="Q140">
        <v>-6.3475219785307749E-2</v>
      </c>
      <c r="R140">
        <v>-2.1250803434120602</v>
      </c>
      <c r="S140">
        <v>5.9525979314026811E-2</v>
      </c>
      <c r="T140">
        <v>4.5617615155710691</v>
      </c>
      <c r="U140">
        <v>1.149186815263591E-2</v>
      </c>
      <c r="V140">
        <v>-0.40251945081959489</v>
      </c>
      <c r="W140">
        <v>2.5310307956164797E-2</v>
      </c>
      <c r="X140">
        <v>-7.8833590650597918</v>
      </c>
      <c r="Y140">
        <v>-1.106890534938944</v>
      </c>
      <c r="Z140">
        <f t="shared" si="28"/>
        <v>-5.4611484374887462</v>
      </c>
      <c r="AA140">
        <v>0.372928673327102</v>
      </c>
      <c r="AB140">
        <v>-0.36083581472611698</v>
      </c>
      <c r="AC140">
        <v>-0.50447128086548398</v>
      </c>
      <c r="AD140">
        <f t="shared" si="34"/>
        <v>9.9988757207718493E-3</v>
      </c>
      <c r="AE140">
        <f t="shared" si="34"/>
        <v>-2.9528906007897787E-3</v>
      </c>
      <c r="AF140">
        <f t="shared" si="34"/>
        <v>-9.6911084807280723E-3</v>
      </c>
      <c r="AG140">
        <f t="shared" si="34"/>
        <v>2.5157245972472347E-3</v>
      </c>
      <c r="AH140">
        <f t="shared" si="34"/>
        <v>1.8636960554859527E-2</v>
      </c>
      <c r="AI140">
        <f t="shared" si="35"/>
        <v>1.4992652722808572E-4</v>
      </c>
      <c r="AJ140">
        <f t="shared" si="35"/>
        <v>-0.82278559232658388</v>
      </c>
      <c r="AK140">
        <f t="shared" si="35"/>
        <v>-1.7859177055363704E-3</v>
      </c>
      <c r="AL140">
        <f t="shared" si="35"/>
        <v>6.9822000752610691E-3</v>
      </c>
      <c r="AM140">
        <f t="shared" si="35"/>
        <v>1.4767016733132854E-2</v>
      </c>
      <c r="AN140">
        <f t="shared" si="35"/>
        <v>8.399114767753435E-2</v>
      </c>
      <c r="AO140">
        <f t="shared" si="29"/>
        <v>5.1645559598006243E-5</v>
      </c>
      <c r="AP140">
        <f t="shared" si="31"/>
        <v>-9.8711063370913195</v>
      </c>
      <c r="AQ140">
        <f t="shared" si="32"/>
        <v>4.0210805886553043E-6</v>
      </c>
      <c r="AR140">
        <v>82.266000000000005</v>
      </c>
      <c r="AS140" s="13">
        <v>37622</v>
      </c>
      <c r="AT140">
        <v>-1.6387480143522286E-3</v>
      </c>
      <c r="AU140">
        <v>1.1401754165315321E-2</v>
      </c>
      <c r="AV140">
        <v>0.49450545294280868</v>
      </c>
      <c r="AW140">
        <v>0.49642398094618995</v>
      </c>
      <c r="AX140">
        <v>0.70715339800257837</v>
      </c>
      <c r="AY140">
        <v>4.4767031419441592</v>
      </c>
      <c r="AZ140">
        <v>0.49190590264057021</v>
      </c>
      <c r="BA140">
        <v>1.5514173707975809E-2</v>
      </c>
      <c r="BB140">
        <v>1.1114073385919576E-2</v>
      </c>
      <c r="BC140">
        <v>-1.4562078657702759E-3</v>
      </c>
      <c r="BD140">
        <v>4.6893510870039288</v>
      </c>
      <c r="BE140">
        <v>0.70455384770033991</v>
      </c>
      <c r="BF140">
        <v>0.2281621187677455</v>
      </c>
      <c r="BG140">
        <v>0.22376201844568927</v>
      </c>
      <c r="BH140">
        <v>0.21119173719399942</v>
      </c>
      <c r="BI140">
        <v>1.2389579999999999E-2</v>
      </c>
      <c r="BJ140">
        <v>2.6106679999999997E-2</v>
      </c>
      <c r="BK140">
        <v>5.2098501999999991</v>
      </c>
      <c r="BL140">
        <f t="shared" si="36"/>
        <v>-1.6330000000008837E-3</v>
      </c>
      <c r="BM140">
        <v>3.8508175333333328</v>
      </c>
      <c r="BN140">
        <f t="shared" si="37"/>
        <v>-2.0522200000000268E-2</v>
      </c>
      <c r="BO140">
        <v>-1.2617918890221278</v>
      </c>
      <c r="BP140">
        <v>-0.26391204107945004</v>
      </c>
      <c r="BQ140">
        <v>-2.8728527699325519</v>
      </c>
      <c r="BR140">
        <v>-0.52636836444399504</v>
      </c>
      <c r="BS140">
        <v>-7.6385566666666668E-2</v>
      </c>
      <c r="BT140">
        <v>-1.158603333333333E-2</v>
      </c>
      <c r="BU140">
        <v>0.49450545294280868</v>
      </c>
      <c r="BV140">
        <v>0.49642398094618995</v>
      </c>
      <c r="BW140">
        <v>0.70715339800257837</v>
      </c>
      <c r="BX140">
        <v>1.5514173707975809E-2</v>
      </c>
      <c r="BY140">
        <f t="shared" si="27"/>
        <v>-2.7545837183540756E-3</v>
      </c>
      <c r="BZ140">
        <f t="shared" si="27"/>
        <v>-4.5876122465491886E-3</v>
      </c>
      <c r="CA140">
        <f t="shared" si="27"/>
        <v>2.3201161737407605E-2</v>
      </c>
      <c r="CB140">
        <f t="shared" si="27"/>
        <v>-5.6033776558304105E-3</v>
      </c>
    </row>
    <row r="141" spans="1:80" x14ac:dyDescent="0.25">
      <c r="A141" s="1">
        <v>37803</v>
      </c>
      <c r="B141">
        <v>85.221999999999994</v>
      </c>
      <c r="C141">
        <v>0.93895235061211491</v>
      </c>
      <c r="D141">
        <v>0.120224545</v>
      </c>
      <c r="E141">
        <v>6.1333333333333329</v>
      </c>
      <c r="F141">
        <v>96.471999999999994</v>
      </c>
      <c r="G141">
        <v>7.996284609333779E-3</v>
      </c>
      <c r="H141">
        <v>-0.6236666666666667</v>
      </c>
      <c r="I141">
        <v>3.2866666666666666</v>
      </c>
      <c r="J141">
        <v>-0.109586395</v>
      </c>
      <c r="K141">
        <v>-0.43833400300000003</v>
      </c>
      <c r="L141">
        <v>3.8472685576015854E-4</v>
      </c>
      <c r="M141">
        <v>0.33747035495626254</v>
      </c>
      <c r="N141">
        <v>4.5166799841694777E-3</v>
      </c>
      <c r="O141">
        <v>4.7</v>
      </c>
      <c r="P141">
        <f t="shared" si="30"/>
        <v>4.4452596164657079</v>
      </c>
      <c r="Q141">
        <v>-6.2990545883465032E-2</v>
      </c>
      <c r="R141">
        <v>-2.1183940763961688</v>
      </c>
      <c r="S141">
        <v>5.9525979314026811E-2</v>
      </c>
      <c r="T141">
        <v>4.5692528108012915</v>
      </c>
      <c r="U141">
        <v>7.9644837389451946E-3</v>
      </c>
      <c r="V141">
        <v>-0.97728000350058475</v>
      </c>
      <c r="W141">
        <v>3.2338107911944629E-2</v>
      </c>
      <c r="X141">
        <v>-7.8629769410243053</v>
      </c>
      <c r="Y141">
        <v>-1.0862776096940918</v>
      </c>
      <c r="Z141">
        <f t="shared" si="28"/>
        <v>-5.3999780718042762</v>
      </c>
      <c r="AA141">
        <v>-0.110535267878662</v>
      </c>
      <c r="AB141">
        <v>-0.43868897343504798</v>
      </c>
      <c r="AC141">
        <v>0.39922532359308699</v>
      </c>
      <c r="AD141">
        <f t="shared" si="34"/>
        <v>2.3723848697113858E-2</v>
      </c>
      <c r="AE141">
        <f t="shared" si="34"/>
        <v>4.8467390184271653E-4</v>
      </c>
      <c r="AF141">
        <f t="shared" si="34"/>
        <v>6.6862670158913673E-3</v>
      </c>
      <c r="AG141">
        <f t="shared" si="34"/>
        <v>0</v>
      </c>
      <c r="AH141">
        <f t="shared" si="34"/>
        <v>7.4912952302224056E-3</v>
      </c>
      <c r="AI141">
        <f t="shared" si="35"/>
        <v>-3.5273844136907151E-3</v>
      </c>
      <c r="AJ141">
        <f t="shared" si="35"/>
        <v>-0.5747605526809898</v>
      </c>
      <c r="AK141">
        <f t="shared" si="35"/>
        <v>7.0277999557798315E-3</v>
      </c>
      <c r="AL141">
        <f t="shared" si="35"/>
        <v>2.0382124035486449E-2</v>
      </c>
      <c r="AM141">
        <f t="shared" si="35"/>
        <v>2.0612925244852143E-2</v>
      </c>
      <c r="AN141">
        <f t="shared" si="35"/>
        <v>6.1170365684469985E-2</v>
      </c>
      <c r="AO141">
        <f t="shared" si="29"/>
        <v>5.4607311927767159E-5</v>
      </c>
      <c r="AP141">
        <f t="shared" si="31"/>
        <v>-9.8153427660886674</v>
      </c>
      <c r="AQ141">
        <f t="shared" si="32"/>
        <v>2.9617523297609155E-6</v>
      </c>
      <c r="AR141">
        <v>82.712000000000003</v>
      </c>
      <c r="AS141" s="13">
        <v>37712</v>
      </c>
      <c r="AT141">
        <v>7.4101528756608769E-3</v>
      </c>
      <c r="AU141">
        <v>1.208545729206335E-2</v>
      </c>
      <c r="AV141">
        <v>0.50471121244673955</v>
      </c>
      <c r="AW141">
        <v>0.51081179318504444</v>
      </c>
      <c r="AX141">
        <v>0.73737062359336458</v>
      </c>
      <c r="AY141">
        <v>4.5059109345371278</v>
      </c>
      <c r="AZ141">
        <v>0.50819713029213254</v>
      </c>
      <c r="BA141">
        <v>1.5722937728554875E-2</v>
      </c>
      <c r="BB141">
        <v>1.3950513374793194E-2</v>
      </c>
      <c r="BC141">
        <v>-9.6052207102581555E-4</v>
      </c>
      <c r="BD141">
        <v>4.7385703456837529</v>
      </c>
      <c r="BE141">
        <v>0.74085654143875757</v>
      </c>
      <c r="BF141">
        <v>0.2483823488751799</v>
      </c>
      <c r="BG141">
        <v>0.24660992452141822</v>
      </c>
      <c r="BH141">
        <v>0.23169888907559921</v>
      </c>
      <c r="BI141">
        <v>1.0115333333333334E-2</v>
      </c>
      <c r="BJ141">
        <v>2.3596713333333335E-2</v>
      </c>
      <c r="BK141">
        <v>5.2172832333333341</v>
      </c>
      <c r="BL141">
        <f t="shared" si="36"/>
        <v>7.433033333335004E-3</v>
      </c>
      <c r="BM141">
        <v>3.8641122333333335</v>
      </c>
      <c r="BN141">
        <f t="shared" si="37"/>
        <v>1.329470000000077E-2</v>
      </c>
      <c r="BO141">
        <v>0.17271472435554089</v>
      </c>
      <c r="BP141">
        <v>0.40037160509122788</v>
      </c>
      <c r="BQ141">
        <v>5.3949436675694663E-2</v>
      </c>
      <c r="BR141">
        <v>0.50182149117673103</v>
      </c>
      <c r="BS141">
        <v>-9.0585733333333349E-2</v>
      </c>
      <c r="BT141">
        <v>2.9354833333333333E-2</v>
      </c>
      <c r="BU141">
        <v>0.50471121244673955</v>
      </c>
      <c r="BV141">
        <v>0.51081179318504444</v>
      </c>
      <c r="BW141">
        <v>0.73737062359336458</v>
      </c>
      <c r="BX141">
        <v>1.5722937728554875E-2</v>
      </c>
      <c r="BY141">
        <f t="shared" si="27"/>
        <v>1.0205759503930878E-2</v>
      </c>
      <c r="BZ141">
        <f t="shared" si="27"/>
        <v>1.4387812238854492E-2</v>
      </c>
      <c r="CA141">
        <f t="shared" si="27"/>
        <v>3.0217225590786212E-2</v>
      </c>
      <c r="CB141">
        <f t="shared" si="27"/>
        <v>2.087640205790664E-4</v>
      </c>
    </row>
    <row r="142" spans="1:80" x14ac:dyDescent="0.25">
      <c r="A142" s="1">
        <v>37895</v>
      </c>
      <c r="B142">
        <v>86.454999999999998</v>
      </c>
      <c r="C142">
        <v>0.94181793413479553</v>
      </c>
      <c r="D142">
        <v>0.122629815</v>
      </c>
      <c r="E142">
        <v>5.833333333333333</v>
      </c>
      <c r="F142">
        <v>97.418999999999997</v>
      </c>
      <c r="G142">
        <v>7.4522869285119885E-3</v>
      </c>
      <c r="H142">
        <v>-0.51693333333333336</v>
      </c>
      <c r="I142">
        <v>3.35</v>
      </c>
      <c r="J142">
        <v>-0.114934487</v>
      </c>
      <c r="K142">
        <v>-0.30416675900000001</v>
      </c>
      <c r="L142">
        <v>3.8895337328366536E-4</v>
      </c>
      <c r="M142">
        <v>0.34053865543994394</v>
      </c>
      <c r="N142">
        <v>4.7527548333303341E-3</v>
      </c>
      <c r="O142">
        <v>-2.4500000000000002</v>
      </c>
      <c r="P142">
        <f t="shared" si="30"/>
        <v>4.459624047356753</v>
      </c>
      <c r="Q142">
        <v>-5.9943298951358581E-2</v>
      </c>
      <c r="R142">
        <v>-2.0985850958124552</v>
      </c>
      <c r="S142">
        <v>5.6695343676545294E-2</v>
      </c>
      <c r="T142">
        <v>4.5790212634930292</v>
      </c>
      <c r="U142">
        <v>7.4246558299479156E-3</v>
      </c>
      <c r="V142">
        <v>-0.72760060862932463</v>
      </c>
      <c r="W142">
        <v>3.2951100139685982E-2</v>
      </c>
      <c r="X142">
        <v>-7.8520510845539695</v>
      </c>
      <c r="Y142">
        <v>-1.0772266343149768</v>
      </c>
      <c r="Z142">
        <f t="shared" si="28"/>
        <v>-5.34903086413859</v>
      </c>
      <c r="AA142">
        <v>-0.116037286769427</v>
      </c>
      <c r="AB142">
        <v>-0.30480285885127401</v>
      </c>
      <c r="AC142">
        <v>-5.9701661982100897E-2</v>
      </c>
      <c r="AD142">
        <f t="shared" si="34"/>
        <v>1.436443089104511E-2</v>
      </c>
      <c r="AE142">
        <f t="shared" si="34"/>
        <v>3.047246932106451E-3</v>
      </c>
      <c r="AF142">
        <f t="shared" si="34"/>
        <v>1.9808980583713609E-2</v>
      </c>
      <c r="AG142">
        <f t="shared" si="34"/>
        <v>-2.830635637481517E-3</v>
      </c>
      <c r="AH142">
        <f t="shared" si="34"/>
        <v>9.7684526917376502E-3</v>
      </c>
      <c r="AI142">
        <f t="shared" si="35"/>
        <v>-5.3982790899727903E-4</v>
      </c>
      <c r="AJ142">
        <f t="shared" si="35"/>
        <v>0.24967939487126012</v>
      </c>
      <c r="AK142">
        <f t="shared" si="35"/>
        <v>6.1299222774135326E-4</v>
      </c>
      <c r="AL142">
        <f t="shared" si="35"/>
        <v>1.0925856470335837E-2</v>
      </c>
      <c r="AM142">
        <f t="shared" si="35"/>
        <v>9.0509753791150338E-3</v>
      </c>
      <c r="AN142">
        <f t="shared" si="35"/>
        <v>5.0947207665686278E-2</v>
      </c>
      <c r="AO142">
        <f t="shared" si="29"/>
        <v>5.7123770547593595E-5</v>
      </c>
      <c r="AP142">
        <f t="shared" si="31"/>
        <v>-9.7702902311242923</v>
      </c>
      <c r="AQ142">
        <f t="shared" si="32"/>
        <v>2.516458619826436E-6</v>
      </c>
      <c r="AR142">
        <v>83.200999999999993</v>
      </c>
      <c r="AS142" s="13">
        <v>37803</v>
      </c>
      <c r="AT142">
        <v>3.781067745507031E-3</v>
      </c>
      <c r="AU142">
        <v>1.283352220858499E-2</v>
      </c>
      <c r="AV142">
        <v>0.50391632156738586</v>
      </c>
      <c r="AW142">
        <v>0.50933550978804909</v>
      </c>
      <c r="AX142">
        <v>0.75101633906062348</v>
      </c>
      <c r="AY142">
        <v>4.5131206599857325</v>
      </c>
      <c r="AZ142">
        <v>0.50843096653480524</v>
      </c>
      <c r="BA142">
        <v>1.0431512500403139E-2</v>
      </c>
      <c r="BB142">
        <v>9.7108543109886147E-3</v>
      </c>
      <c r="BC142">
        <v>1.6125995970850404E-4</v>
      </c>
      <c r="BD142">
        <v>4.760220677478971</v>
      </c>
      <c r="BE142">
        <v>0.75553098402804286</v>
      </c>
      <c r="BF142">
        <v>0.25753152999364076</v>
      </c>
      <c r="BG142">
        <v>0.25681087180422624</v>
      </c>
      <c r="BH142">
        <v>0.24726127745294613</v>
      </c>
      <c r="BI142">
        <v>9.9173200000000003E-3</v>
      </c>
      <c r="BJ142">
        <v>1.962098666666667E-2</v>
      </c>
      <c r="BK142">
        <v>5.2210752666666664</v>
      </c>
      <c r="BL142">
        <f t="shared" si="36"/>
        <v>3.7920333333323342E-3</v>
      </c>
      <c r="BM142">
        <v>3.9572170666666664</v>
      </c>
      <c r="BN142">
        <f t="shared" si="37"/>
        <v>9.3104833333332859E-2</v>
      </c>
      <c r="BO142">
        <v>0.65548269048970398</v>
      </c>
      <c r="BP142">
        <v>0.59132667393749261</v>
      </c>
      <c r="BQ142">
        <v>-1.5704853573570265</v>
      </c>
      <c r="BR142">
        <v>-0.21204010824339203</v>
      </c>
      <c r="BS142">
        <v>-0.14032916666666667</v>
      </c>
      <c r="BT142">
        <v>-2.2508666666666666E-3</v>
      </c>
      <c r="BU142">
        <v>0.50391632156738586</v>
      </c>
      <c r="BV142">
        <v>0.50933550978804909</v>
      </c>
      <c r="BW142">
        <v>0.75101633906062348</v>
      </c>
      <c r="BX142">
        <v>1.0431512500403139E-2</v>
      </c>
      <c r="BY142">
        <f t="shared" si="27"/>
        <v>-7.9489087935369351E-4</v>
      </c>
      <c r="BZ142">
        <f t="shared" si="27"/>
        <v>-1.4762833969953482E-3</v>
      </c>
      <c r="CA142">
        <f t="shared" si="27"/>
        <v>1.3645715467258901E-2</v>
      </c>
      <c r="CB142">
        <f t="shared" si="27"/>
        <v>-5.291425228151736E-3</v>
      </c>
    </row>
    <row r="143" spans="1:80" x14ac:dyDescent="0.25">
      <c r="A143" s="1">
        <v>37987</v>
      </c>
      <c r="B143">
        <v>86.521000000000001</v>
      </c>
      <c r="C143">
        <v>0.94318210195348418</v>
      </c>
      <c r="D143">
        <v>0.117727629</v>
      </c>
      <c r="E143">
        <v>5.7</v>
      </c>
      <c r="F143">
        <v>96.432000000000002</v>
      </c>
      <c r="G143">
        <v>8.0709692677404556E-3</v>
      </c>
      <c r="H143">
        <v>-0.51603333333333334</v>
      </c>
      <c r="I143">
        <v>3.0866666666666669</v>
      </c>
      <c r="J143">
        <v>-9.0745982000000003E-2</v>
      </c>
      <c r="K143">
        <v>-0.13153108199999999</v>
      </c>
      <c r="L143">
        <v>3.8911025562611302E-4</v>
      </c>
      <c r="M143">
        <v>0.33975569880171164</v>
      </c>
      <c r="N143">
        <v>5.0967217734923572E-3</v>
      </c>
      <c r="O143">
        <v>-0.77</v>
      </c>
      <c r="P143">
        <f t="shared" si="30"/>
        <v>4.4603871590393318</v>
      </c>
      <c r="Q143">
        <v>-5.8495905815309147E-2</v>
      </c>
      <c r="R143">
        <v>-2.1393815513966223</v>
      </c>
      <c r="S143">
        <v>5.5434706888100517E-2</v>
      </c>
      <c r="T143">
        <v>4.5688380967406887</v>
      </c>
      <c r="U143">
        <v>8.0385731903732695E-3</v>
      </c>
      <c r="V143">
        <v>-0.72573924516060484</v>
      </c>
      <c r="W143">
        <v>3.0399872391083292E-2</v>
      </c>
      <c r="X143">
        <v>-7.8516478210193581</v>
      </c>
      <c r="Y143">
        <v>-1.079528452576586</v>
      </c>
      <c r="Z143">
        <f t="shared" si="28"/>
        <v>-5.2791577354409087</v>
      </c>
      <c r="AA143">
        <v>-9.1445142541458899E-2</v>
      </c>
      <c r="AB143">
        <v>-0.13167868198587401</v>
      </c>
      <c r="AC143">
        <v>0.292848417392786</v>
      </c>
      <c r="AD143">
        <f t="shared" si="34"/>
        <v>7.6311168257880979E-4</v>
      </c>
      <c r="AE143">
        <f t="shared" si="34"/>
        <v>1.4473931360494338E-3</v>
      </c>
      <c r="AF143">
        <f t="shared" si="34"/>
        <v>-4.0796455584167113E-2</v>
      </c>
      <c r="AG143">
        <f t="shared" si="34"/>
        <v>-1.2606367884447772E-3</v>
      </c>
      <c r="AH143">
        <f t="shared" si="34"/>
        <v>-1.0183166752340433E-2</v>
      </c>
      <c r="AI143">
        <f t="shared" si="35"/>
        <v>6.1391736042535391E-4</v>
      </c>
      <c r="AJ143">
        <f t="shared" si="35"/>
        <v>1.86136346871979E-3</v>
      </c>
      <c r="AK143">
        <f t="shared" si="35"/>
        <v>-2.5512277486026899E-3</v>
      </c>
      <c r="AL143">
        <f t="shared" si="35"/>
        <v>4.0326353461139774E-4</v>
      </c>
      <c r="AM143">
        <f t="shared" si="35"/>
        <v>-2.3018182616092453E-3</v>
      </c>
      <c r="AN143">
        <f t="shared" si="35"/>
        <v>6.9873128697681253E-2</v>
      </c>
      <c r="AO143">
        <f t="shared" si="29"/>
        <v>6.0805556830020967E-5</v>
      </c>
      <c r="AP143">
        <f t="shared" si="31"/>
        <v>-9.7078293779378342</v>
      </c>
      <c r="AQ143">
        <f t="shared" si="32"/>
        <v>3.6817862824273722E-6</v>
      </c>
      <c r="AR143">
        <v>83.82</v>
      </c>
      <c r="AS143" s="13">
        <v>37895</v>
      </c>
      <c r="AT143">
        <v>8.3914580262009174E-3</v>
      </c>
      <c r="AU143">
        <v>1.208545729206335E-2</v>
      </c>
      <c r="AV143">
        <v>0.5140959285143617</v>
      </c>
      <c r="AW143">
        <v>0.52368790208538452</v>
      </c>
      <c r="AX143">
        <v>0.76276144640615939</v>
      </c>
      <c r="AY143">
        <v>4.523919486850744</v>
      </c>
      <c r="AZ143">
        <v>0.51471033081436712</v>
      </c>
      <c r="BA143">
        <v>2.2110487942146984E-2</v>
      </c>
      <c r="BB143">
        <v>2.0669664327153225E-2</v>
      </c>
      <c r="BC143">
        <v>1.4700263210396858E-2</v>
      </c>
      <c r="BD143">
        <v>4.7725850047425418</v>
      </c>
      <c r="BE143">
        <v>0.76337584870616482</v>
      </c>
      <c r="BF143">
        <v>0.27077600583394468</v>
      </c>
      <c r="BG143">
        <v>0.26933518221895092</v>
      </c>
      <c r="BH143">
        <v>0.26336578110219455</v>
      </c>
      <c r="BI143">
        <v>9.9833333333333336E-3</v>
      </c>
      <c r="BJ143">
        <v>1.8479010000000001E-2</v>
      </c>
      <c r="BK143">
        <v>5.229501533333333</v>
      </c>
      <c r="BL143">
        <f t="shared" si="36"/>
        <v>8.4262666666665709E-3</v>
      </c>
      <c r="BM143">
        <v>4.043566133333333</v>
      </c>
      <c r="BN143">
        <f t="shared" si="37"/>
        <v>8.6349066666666641E-2</v>
      </c>
      <c r="BO143">
        <v>0.75870558195492099</v>
      </c>
      <c r="BP143">
        <v>0.23833766968162565</v>
      </c>
      <c r="BQ143">
        <v>-1.4232030498920498</v>
      </c>
      <c r="BR143">
        <v>-0.44064196263017336</v>
      </c>
      <c r="BS143">
        <v>-1.2320099999999995E-2</v>
      </c>
      <c r="BT143">
        <v>1.4478999999999996E-3</v>
      </c>
      <c r="BU143">
        <v>0.5140959285143617</v>
      </c>
      <c r="BV143">
        <v>0.52368790208538452</v>
      </c>
      <c r="BW143">
        <v>0.76276144640615939</v>
      </c>
      <c r="BX143">
        <v>2.2110487942146984E-2</v>
      </c>
      <c r="BY143">
        <f t="shared" si="27"/>
        <v>1.0179606946975839E-2</v>
      </c>
      <c r="BZ143">
        <f t="shared" si="27"/>
        <v>1.4352392297335426E-2</v>
      </c>
      <c r="CA143">
        <f t="shared" si="27"/>
        <v>1.174510734553591E-2</v>
      </c>
      <c r="CB143">
        <f t="shared" si="27"/>
        <v>1.1678975441743844E-2</v>
      </c>
    </row>
    <row r="144" spans="1:80" x14ac:dyDescent="0.25">
      <c r="A144" s="1">
        <v>38078</v>
      </c>
      <c r="B144">
        <v>87.418999999999997</v>
      </c>
      <c r="C144">
        <v>0.94410875106202208</v>
      </c>
      <c r="D144">
        <v>0.11928620500000001</v>
      </c>
      <c r="E144">
        <v>5.6</v>
      </c>
      <c r="F144">
        <v>97.537999999999997</v>
      </c>
      <c r="G144">
        <v>7.089798046636603E-3</v>
      </c>
      <c r="H144">
        <v>-0.47603333333333336</v>
      </c>
      <c r="I144">
        <v>3.5066666666666668</v>
      </c>
      <c r="J144">
        <v>-0.17746888999999999</v>
      </c>
      <c r="K144">
        <v>5.9969400000000001E-4</v>
      </c>
      <c r="L144">
        <v>3.9206092217443367E-4</v>
      </c>
      <c r="M144">
        <v>0.34275244053786919</v>
      </c>
      <c r="N144">
        <v>5.0363347430705356E-3</v>
      </c>
      <c r="O144">
        <v>4.09</v>
      </c>
      <c r="P144">
        <f t="shared" si="30"/>
        <v>4.4707126503397721</v>
      </c>
      <c r="Q144">
        <v>-5.7513917075712989E-2</v>
      </c>
      <c r="R144">
        <v>-2.1262295894226013</v>
      </c>
      <c r="S144">
        <v>5.4488185284069776E-2</v>
      </c>
      <c r="T144">
        <v>4.5802420456632404</v>
      </c>
      <c r="U144">
        <v>7.0647835905035122E-3</v>
      </c>
      <c r="V144">
        <v>-0.64632720991605441</v>
      </c>
      <c r="W144">
        <v>3.4465836881278446E-2</v>
      </c>
      <c r="X144">
        <v>-7.8440933165389808</v>
      </c>
      <c r="Y144">
        <v>-1.070746840104468</v>
      </c>
      <c r="Z144">
        <f t="shared" si="28"/>
        <v>-5.2910766949791785</v>
      </c>
      <c r="AA144">
        <v>-0.17716207072630599</v>
      </c>
      <c r="AB144">
        <v>9.7678534381158096E-4</v>
      </c>
      <c r="AC144">
        <v>-6.8577619688326805E-2</v>
      </c>
      <c r="AD144">
        <f t="shared" si="34"/>
        <v>1.0325491300440248E-2</v>
      </c>
      <c r="AE144">
        <f t="shared" si="34"/>
        <v>9.8198873959615823E-4</v>
      </c>
      <c r="AF144">
        <f t="shared" si="34"/>
        <v>1.315196197402102E-2</v>
      </c>
      <c r="AG144">
        <f t="shared" si="34"/>
        <v>-9.4652160403074087E-4</v>
      </c>
      <c r="AH144">
        <f t="shared" si="34"/>
        <v>1.1403948922551699E-2</v>
      </c>
      <c r="AI144">
        <f t="shared" si="35"/>
        <v>-9.7378959986975724E-4</v>
      </c>
      <c r="AJ144">
        <f t="shared" si="35"/>
        <v>7.9412035244550427E-2</v>
      </c>
      <c r="AK144">
        <f t="shared" si="35"/>
        <v>4.0659644901951536E-3</v>
      </c>
      <c r="AL144">
        <f t="shared" si="35"/>
        <v>7.5545044803773109E-3</v>
      </c>
      <c r="AM144">
        <f t="shared" si="35"/>
        <v>8.7816124721180611E-3</v>
      </c>
      <c r="AN144">
        <f t="shared" si="35"/>
        <v>-1.1918959538269824E-2</v>
      </c>
      <c r="AO144">
        <f t="shared" si="29"/>
        <v>5.9598773348841895E-5</v>
      </c>
      <c r="AP144">
        <f t="shared" si="31"/>
        <v>-9.7278755655000406</v>
      </c>
      <c r="AQ144">
        <f t="shared" si="32"/>
        <v>-1.2067834811790718E-6</v>
      </c>
      <c r="AR144">
        <v>84.504000000000005</v>
      </c>
      <c r="AS144" s="13">
        <v>37987</v>
      </c>
      <c r="AT144">
        <v>7.7945871242842196E-3</v>
      </c>
      <c r="AU144">
        <v>1.7453872692864265E-2</v>
      </c>
      <c r="AV144">
        <v>0.50961268946313576</v>
      </c>
      <c r="AW144">
        <v>0.516468589883742</v>
      </c>
      <c r="AX144">
        <v>0.76736096621285255</v>
      </c>
      <c r="AY144">
        <v>4.5263338463309299</v>
      </c>
      <c r="AZ144">
        <v>0.50813869404821477</v>
      </c>
      <c r="BA144">
        <v>1.6264834030038977E-2</v>
      </c>
      <c r="BB144">
        <v>1.5002794319226798E-2</v>
      </c>
      <c r="BC144">
        <v>7.1728182236663329E-3</v>
      </c>
      <c r="BD144">
        <v>4.7840821230806467</v>
      </c>
      <c r="BE144">
        <v>0.76588697079793155</v>
      </c>
      <c r="BF144">
        <v>0.27401311077975576</v>
      </c>
      <c r="BG144">
        <v>0.27275107106894358</v>
      </c>
      <c r="BH144">
        <v>0.26492109497338312</v>
      </c>
      <c r="BI144">
        <v>1.0049326666666667E-2</v>
      </c>
      <c r="BJ144">
        <v>1.7985433333333332E-2</v>
      </c>
      <c r="BK144">
        <v>5.2373228000000003</v>
      </c>
      <c r="BL144">
        <f t="shared" si="36"/>
        <v>7.8212666666672703E-3</v>
      </c>
      <c r="BM144">
        <v>4.0456242333333332</v>
      </c>
      <c r="BN144">
        <f t="shared" si="37"/>
        <v>2.0581000000001737E-3</v>
      </c>
      <c r="BO144">
        <v>1.2684126342243134</v>
      </c>
      <c r="BP144">
        <v>0.18751951460811131</v>
      </c>
      <c r="BQ144">
        <v>0.63046340424805536</v>
      </c>
      <c r="BR144">
        <v>0.38621357160413616</v>
      </c>
      <c r="BS144">
        <v>9.7529666666666681E-3</v>
      </c>
      <c r="BT144">
        <v>-2.5627333333333334E-3</v>
      </c>
      <c r="BU144">
        <v>0.50961268946313576</v>
      </c>
      <c r="BV144">
        <v>0.516468589883742</v>
      </c>
      <c r="BW144">
        <v>0.76736096621285255</v>
      </c>
      <c r="BX144">
        <v>1.6264834030038977E-2</v>
      </c>
      <c r="BY144">
        <f t="shared" si="27"/>
        <v>-4.4832390512259401E-3</v>
      </c>
      <c r="BZ144">
        <f t="shared" si="27"/>
        <v>-7.2193122016425137E-3</v>
      </c>
      <c r="CA144">
        <f t="shared" si="27"/>
        <v>4.5995198066931531E-3</v>
      </c>
      <c r="CB144">
        <f t="shared" si="27"/>
        <v>-5.8456539121080064E-3</v>
      </c>
    </row>
    <row r="145" spans="1:80" x14ac:dyDescent="0.25">
      <c r="A145" s="1">
        <v>38169</v>
      </c>
      <c r="B145">
        <v>88.343000000000004</v>
      </c>
      <c r="C145">
        <v>0.94565941749064197</v>
      </c>
      <c r="D145">
        <v>0.120304286</v>
      </c>
      <c r="E145">
        <v>5.4333333333333336</v>
      </c>
      <c r="F145">
        <v>98.631</v>
      </c>
      <c r="G145">
        <v>1.1350072216741768E-2</v>
      </c>
      <c r="H145">
        <v>-0.42330000000000001</v>
      </c>
      <c r="I145">
        <v>2.7866666666666666</v>
      </c>
      <c r="J145">
        <v>-0.110322621</v>
      </c>
      <c r="K145">
        <v>-6.4476354999999999E-2</v>
      </c>
      <c r="L145">
        <v>3.9495261087267526E-4</v>
      </c>
      <c r="M145">
        <v>0.34426800021576232</v>
      </c>
      <c r="N145">
        <v>4.9362929184549346E-3</v>
      </c>
      <c r="O145">
        <v>2.95</v>
      </c>
      <c r="P145">
        <f t="shared" si="30"/>
        <v>4.4812269652929171</v>
      </c>
      <c r="Q145">
        <v>-5.5872798548631655E-2</v>
      </c>
      <c r="R145">
        <v>-2.1177310290384792</v>
      </c>
      <c r="S145">
        <v>5.2908655655402106E-2</v>
      </c>
      <c r="T145">
        <v>4.5913856138174749</v>
      </c>
      <c r="U145">
        <v>1.1286143423245356E-2</v>
      </c>
      <c r="V145">
        <v>-0.55043307836077016</v>
      </c>
      <c r="W145">
        <v>2.748545693486042E-2</v>
      </c>
      <c r="X145">
        <v>-7.836744772734666</v>
      </c>
      <c r="Y145">
        <v>-1.0663348545318936</v>
      </c>
      <c r="Z145">
        <f t="shared" si="28"/>
        <v>-5.3111406508547585</v>
      </c>
      <c r="AA145">
        <v>-0.11020942016317201</v>
      </c>
      <c r="AB145">
        <v>-6.5295442165631795E-2</v>
      </c>
      <c r="AC145">
        <v>-0.16117715215346101</v>
      </c>
      <c r="AD145">
        <f t="shared" si="34"/>
        <v>1.0514314953145032E-2</v>
      </c>
      <c r="AE145">
        <f t="shared" si="34"/>
        <v>1.6411185270813339E-3</v>
      </c>
      <c r="AF145">
        <f t="shared" si="34"/>
        <v>8.4985603841221113E-3</v>
      </c>
      <c r="AG145">
        <f t="shared" si="34"/>
        <v>-1.5795296286676697E-3</v>
      </c>
      <c r="AH145">
        <f t="shared" si="34"/>
        <v>1.1143568154234451E-2</v>
      </c>
      <c r="AI145">
        <f t="shared" si="35"/>
        <v>4.2213598327418434E-3</v>
      </c>
      <c r="AJ145">
        <f t="shared" si="35"/>
        <v>9.5894131555284257E-2</v>
      </c>
      <c r="AK145">
        <f t="shared" si="35"/>
        <v>-6.9803799464180256E-3</v>
      </c>
      <c r="AL145">
        <f t="shared" si="35"/>
        <v>7.3485438043148221E-3</v>
      </c>
      <c r="AM145">
        <f t="shared" si="35"/>
        <v>4.411985572574384E-3</v>
      </c>
      <c r="AN145">
        <f t="shared" si="35"/>
        <v>-2.0063955875579964E-2</v>
      </c>
      <c r="AO145">
        <f t="shared" si="29"/>
        <v>5.8035798984844509E-5</v>
      </c>
      <c r="AP145">
        <f t="shared" si="31"/>
        <v>-9.7544505139455389</v>
      </c>
      <c r="AQ145">
        <f t="shared" si="32"/>
        <v>-1.5629743639973868E-6</v>
      </c>
      <c r="AR145">
        <v>85.055999999999997</v>
      </c>
      <c r="AS145" s="13">
        <v>38078</v>
      </c>
      <c r="AT145">
        <v>6.3369550210719697E-3</v>
      </c>
      <c r="AU145">
        <v>2.0377592960354542E-2</v>
      </c>
      <c r="AV145">
        <v>0.50216697729316606</v>
      </c>
      <c r="AW145">
        <v>0.50760386633153309</v>
      </c>
      <c r="AX145">
        <v>0.77145574239597126</v>
      </c>
      <c r="AY145">
        <v>4.524033789510578</v>
      </c>
      <c r="AZ145">
        <v>0.50263238417610512</v>
      </c>
      <c r="BA145">
        <v>5.81520780326239E-3</v>
      </c>
      <c r="BB145">
        <v>5.2588828848712521E-3</v>
      </c>
      <c r="BC145">
        <v>-3.1292739775673484E-3</v>
      </c>
      <c r="BD145">
        <v>4.7933225546133826</v>
      </c>
      <c r="BE145">
        <v>0.77192114927891031</v>
      </c>
      <c r="BF145">
        <v>0.27510397290606758</v>
      </c>
      <c r="BG145">
        <v>0.27454764798767645</v>
      </c>
      <c r="BH145">
        <v>0.26615949112523785</v>
      </c>
      <c r="BI145">
        <v>1.4230590000000001E-2</v>
      </c>
      <c r="BJ145">
        <v>1.7657370000000002E-2</v>
      </c>
      <c r="BK145">
        <v>5.2436838666666672</v>
      </c>
      <c r="BL145">
        <f t="shared" si="36"/>
        <v>6.3610666666669147E-3</v>
      </c>
      <c r="BM145">
        <v>4.0225996333333329</v>
      </c>
      <c r="BN145">
        <f t="shared" si="37"/>
        <v>-2.3024600000000284E-2</v>
      </c>
      <c r="BO145">
        <v>1.086951322292445</v>
      </c>
      <c r="BP145">
        <v>0.6110027989371174</v>
      </c>
      <c r="BQ145">
        <v>-1.0897136501822799</v>
      </c>
      <c r="BR145">
        <v>-0.42681005703095876</v>
      </c>
      <c r="BS145">
        <v>0.14228636666666664</v>
      </c>
      <c r="BT145">
        <v>9.1400000000000006E-3</v>
      </c>
      <c r="BU145">
        <v>0.50216697729316606</v>
      </c>
      <c r="BV145">
        <v>0.50760386633153309</v>
      </c>
      <c r="BW145">
        <v>0.77145574239597126</v>
      </c>
      <c r="BX145">
        <v>5.81520780326239E-3</v>
      </c>
      <c r="BY145">
        <f t="shared" si="27"/>
        <v>-7.4457121699696982E-3</v>
      </c>
      <c r="BZ145">
        <f t="shared" si="27"/>
        <v>-8.8647235522089085E-3</v>
      </c>
      <c r="CA145">
        <f t="shared" si="27"/>
        <v>4.0947761831187091E-3</v>
      </c>
      <c r="CB145">
        <f t="shared" si="27"/>
        <v>-1.0449626226776587E-2</v>
      </c>
    </row>
    <row r="146" spans="1:80" x14ac:dyDescent="0.25">
      <c r="A146" s="1">
        <v>38261</v>
      </c>
      <c r="B146">
        <v>89.248000000000005</v>
      </c>
      <c r="C146">
        <v>0.94611431171089211</v>
      </c>
      <c r="D146">
        <v>0.122496466</v>
      </c>
      <c r="E146">
        <v>5.4333333333333336</v>
      </c>
      <c r="F146">
        <v>97.995000000000005</v>
      </c>
      <c r="G146">
        <v>1.8105297825808869E-2</v>
      </c>
      <c r="H146">
        <v>-0.63</v>
      </c>
      <c r="I146">
        <v>2.1333333333333333</v>
      </c>
      <c r="J146">
        <v>-0.218658303</v>
      </c>
      <c r="K146">
        <v>-0.160032863</v>
      </c>
      <c r="L146">
        <v>3.9768646008787179E-4</v>
      </c>
      <c r="M146">
        <v>0.34689908441778411</v>
      </c>
      <c r="N146">
        <v>5.176887177796196E-3</v>
      </c>
      <c r="O146">
        <v>2.63</v>
      </c>
      <c r="P146">
        <f t="shared" si="30"/>
        <v>4.4914190114450783</v>
      </c>
      <c r="Q146">
        <v>-5.5391880326757896E-2</v>
      </c>
      <c r="R146">
        <v>-2.0996730983930871</v>
      </c>
      <c r="S146">
        <v>5.2908655655402106E-2</v>
      </c>
      <c r="T146">
        <v>4.5849164569608236</v>
      </c>
      <c r="U146">
        <v>1.7943348757400383E-2</v>
      </c>
      <c r="V146">
        <v>-0.9942522733438669</v>
      </c>
      <c r="W146">
        <v>2.1108963210235265E-2</v>
      </c>
      <c r="X146">
        <v>-7.829846651872379</v>
      </c>
      <c r="Y146">
        <v>-1.0587213643359925</v>
      </c>
      <c r="Z146">
        <f t="shared" si="28"/>
        <v>-5.2635513342694784</v>
      </c>
      <c r="AA146">
        <v>-0.219661867021062</v>
      </c>
      <c r="AB146">
        <v>-0.16046018700345199</v>
      </c>
      <c r="AC146">
        <v>0.32747831256494903</v>
      </c>
      <c r="AD146">
        <f t="shared" si="34"/>
        <v>1.0192046152161183E-2</v>
      </c>
      <c r="AE146">
        <f t="shared" si="34"/>
        <v>4.8091822187375927E-4</v>
      </c>
      <c r="AF146">
        <f t="shared" si="34"/>
        <v>1.8057930645392073E-2</v>
      </c>
      <c r="AG146">
        <f t="shared" si="34"/>
        <v>0</v>
      </c>
      <c r="AH146">
        <f t="shared" si="34"/>
        <v>-6.4691568566512814E-3</v>
      </c>
      <c r="AI146">
        <f t="shared" si="35"/>
        <v>6.6572053341550277E-3</v>
      </c>
      <c r="AJ146">
        <f t="shared" si="35"/>
        <v>-0.44381919498309674</v>
      </c>
      <c r="AK146">
        <f t="shared" si="35"/>
        <v>-6.3764937246251555E-3</v>
      </c>
      <c r="AL146">
        <f t="shared" si="35"/>
        <v>6.8981208622869161E-3</v>
      </c>
      <c r="AM146">
        <f t="shared" si="35"/>
        <v>7.6134901959010737E-3</v>
      </c>
      <c r="AN146">
        <f t="shared" si="35"/>
        <v>4.7589316585280095E-2</v>
      </c>
      <c r="AO146">
        <f t="shared" si="29"/>
        <v>6.0398627704361064E-5</v>
      </c>
      <c r="AP146">
        <f t="shared" si="31"/>
        <v>-9.7145441734080826</v>
      </c>
      <c r="AQ146">
        <f t="shared" si="32"/>
        <v>2.3628287195165556E-6</v>
      </c>
      <c r="AR146">
        <v>85.712000000000003</v>
      </c>
      <c r="AS146" s="13">
        <v>38169</v>
      </c>
      <c r="AT146">
        <v>1.0623676382404074E-2</v>
      </c>
      <c r="AU146">
        <v>2.4073620958723126E-2</v>
      </c>
      <c r="AV146">
        <v>0.51185976234601693</v>
      </c>
      <c r="AW146">
        <v>0.52295831614344646</v>
      </c>
      <c r="AX146">
        <v>0.78105021444075196</v>
      </c>
      <c r="AY146">
        <v>4.5424309739833211</v>
      </c>
      <c r="AZ146">
        <v>0.51269922349503994</v>
      </c>
      <c r="BA146">
        <v>1.2331098059862711E-2</v>
      </c>
      <c r="BB146">
        <v>1.2566121259672713E-2</v>
      </c>
      <c r="BC146">
        <v>-2.2750088279588354E-4</v>
      </c>
      <c r="BD146">
        <v>4.8116214260780561</v>
      </c>
      <c r="BE146">
        <v>0.78188967558977496</v>
      </c>
      <c r="BF146">
        <v>0.28152155015459773</v>
      </c>
      <c r="BG146">
        <v>0.28175657335440774</v>
      </c>
      <c r="BH146">
        <v>0.26896295121193914</v>
      </c>
      <c r="BI146">
        <v>1.9311019999999998E-2</v>
      </c>
      <c r="BJ146">
        <v>1.563806333333333E-2</v>
      </c>
      <c r="BK146">
        <v>5.2543630666666665</v>
      </c>
      <c r="BL146">
        <f t="shared" si="36"/>
        <v>1.0679199999999334E-2</v>
      </c>
      <c r="BM146">
        <v>4.0315015999999995</v>
      </c>
      <c r="BN146">
        <f t="shared" si="37"/>
        <v>8.9019666666665387E-3</v>
      </c>
      <c r="BO146">
        <v>1.4669665297322068</v>
      </c>
      <c r="BP146">
        <v>0.5153098381559974</v>
      </c>
      <c r="BQ146">
        <v>-0.80835412187927524</v>
      </c>
      <c r="BR146">
        <v>-0.6041177862121202</v>
      </c>
      <c r="BS146">
        <v>0.15143480000000001</v>
      </c>
      <c r="BT146">
        <v>-6.6812000000000009E-3</v>
      </c>
      <c r="BU146">
        <v>0.51185976234601693</v>
      </c>
      <c r="BV146">
        <v>0.52295831614344646</v>
      </c>
      <c r="BW146">
        <v>0.78105021444075196</v>
      </c>
      <c r="BX146">
        <v>1.2331098059862711E-2</v>
      </c>
      <c r="BY146">
        <f t="shared" si="27"/>
        <v>9.6927850528508719E-3</v>
      </c>
      <c r="BZ146">
        <f t="shared" si="27"/>
        <v>1.5354449811913362E-2</v>
      </c>
      <c r="CA146">
        <f t="shared" si="27"/>
        <v>9.5944720447806997E-3</v>
      </c>
      <c r="CB146">
        <f t="shared" si="27"/>
        <v>6.5158902566003207E-3</v>
      </c>
    </row>
    <row r="147" spans="1:80" x14ac:dyDescent="0.25">
      <c r="A147" s="1">
        <v>38353</v>
      </c>
      <c r="B147">
        <v>90.438000000000002</v>
      </c>
      <c r="C147">
        <v>0.94716536566063525</v>
      </c>
      <c r="D147">
        <v>0.119613465</v>
      </c>
      <c r="E147">
        <v>5.3</v>
      </c>
      <c r="F147">
        <v>98.227999999999994</v>
      </c>
      <c r="G147">
        <v>2.1066431707936446E-2</v>
      </c>
      <c r="H147">
        <v>-0.76043333333333329</v>
      </c>
      <c r="I147">
        <v>1.7133333333333334</v>
      </c>
      <c r="J147">
        <v>-0.112547512</v>
      </c>
      <c r="K147">
        <v>-7.2990279000000005E-2</v>
      </c>
      <c r="L147">
        <v>4.0187879380371318E-4</v>
      </c>
      <c r="M147">
        <v>0.35055947620113675</v>
      </c>
      <c r="N147">
        <v>5.2967943191816495E-3</v>
      </c>
      <c r="O147">
        <v>1.37</v>
      </c>
      <c r="P147">
        <f t="shared" si="30"/>
        <v>4.504664533056447</v>
      </c>
      <c r="Q147">
        <v>-5.4281580490679146E-2</v>
      </c>
      <c r="R147">
        <v>-2.1234898601906247</v>
      </c>
      <c r="S147">
        <v>5.1643233151838386E-2</v>
      </c>
      <c r="T147">
        <v>4.5872913071007995</v>
      </c>
      <c r="U147">
        <v>2.0847602401754348E-2</v>
      </c>
      <c r="V147">
        <v>-1.4289235431758496</v>
      </c>
      <c r="W147">
        <v>1.6988213028854907E-2</v>
      </c>
      <c r="X147">
        <v>-7.8193600227588771</v>
      </c>
      <c r="Y147">
        <v>-1.0482248973135937</v>
      </c>
      <c r="Z147">
        <f t="shared" si="28"/>
        <v>-5.2406534868542787</v>
      </c>
      <c r="AA147">
        <v>-0.112190527463246</v>
      </c>
      <c r="AB147">
        <v>-7.2776197038598098E-2</v>
      </c>
      <c r="AC147">
        <v>-0.23455806185557501</v>
      </c>
      <c r="AD147">
        <f t="shared" si="34"/>
        <v>1.3245521611368716E-2</v>
      </c>
      <c r="AE147">
        <f t="shared" si="34"/>
        <v>1.11029983607875E-3</v>
      </c>
      <c r="AF147">
        <f t="shared" si="34"/>
        <v>-2.3816761797537556E-2</v>
      </c>
      <c r="AG147">
        <f t="shared" si="34"/>
        <v>-1.2654225035637207E-3</v>
      </c>
      <c r="AH147">
        <f t="shared" si="34"/>
        <v>2.3748501399758482E-3</v>
      </c>
      <c r="AI147">
        <f t="shared" si="35"/>
        <v>2.904253644353965E-3</v>
      </c>
      <c r="AJ147">
        <f t="shared" si="35"/>
        <v>-0.43467126983198268</v>
      </c>
      <c r="AK147">
        <f t="shared" si="35"/>
        <v>-4.1207501813803581E-3</v>
      </c>
      <c r="AL147">
        <f t="shared" si="35"/>
        <v>1.0486629113501955E-2</v>
      </c>
      <c r="AM147">
        <f t="shared" si="35"/>
        <v>1.0496467022398814E-2</v>
      </c>
      <c r="AN147">
        <f t="shared" si="35"/>
        <v>2.2897847415199735E-2</v>
      </c>
      <c r="AO147">
        <f t="shared" si="29"/>
        <v>6.1311876459140991E-5</v>
      </c>
      <c r="AP147">
        <f t="shared" si="31"/>
        <v>-9.6995369905718984</v>
      </c>
      <c r="AQ147">
        <f t="shared" si="32"/>
        <v>9.1324875477992722E-7</v>
      </c>
      <c r="AR147">
        <v>86.391000000000005</v>
      </c>
      <c r="AS147" s="13">
        <v>38261</v>
      </c>
      <c r="AT147">
        <v>5.0251467741021507E-3</v>
      </c>
      <c r="AU147">
        <v>2.9725978852978729E-2</v>
      </c>
      <c r="AV147">
        <v>0.5231888289538843</v>
      </c>
      <c r="AW147">
        <v>0.54013718597400118</v>
      </c>
      <c r="AX147">
        <v>0.7994587786063253</v>
      </c>
      <c r="AY147">
        <v>4.5633885154170626</v>
      </c>
      <c r="AZ147">
        <v>0.52548568338581247</v>
      </c>
      <c r="BA147">
        <v>1.9471114747882989E-2</v>
      </c>
      <c r="BB147">
        <v>2.0834126618084814E-2</v>
      </c>
      <c r="BC147">
        <v>7.5271019283581486E-3</v>
      </c>
      <c r="BD147">
        <v>4.8396584650695038</v>
      </c>
      <c r="BE147">
        <v>0.80175563303825348</v>
      </c>
      <c r="BF147">
        <v>0.29574106440032399</v>
      </c>
      <c r="BG147">
        <v>0.29710407627052582</v>
      </c>
      <c r="BH147">
        <v>0.28379705158079915</v>
      </c>
      <c r="BI147">
        <v>2.4398889999999996E-2</v>
      </c>
      <c r="BJ147">
        <v>1.6663653333333334E-2</v>
      </c>
      <c r="BK147">
        <v>5.2593981999999997</v>
      </c>
      <c r="BL147">
        <f t="shared" si="36"/>
        <v>5.0351333333331638E-3</v>
      </c>
      <c r="BM147">
        <v>4.0962315666666669</v>
      </c>
      <c r="BN147">
        <f t="shared" si="37"/>
        <v>6.4729966666667416E-2</v>
      </c>
      <c r="BO147">
        <v>1.6078932492416802</v>
      </c>
      <c r="BP147">
        <v>-0.49050256325590302</v>
      </c>
      <c r="BQ147">
        <v>-0.26421043035637487</v>
      </c>
      <c r="BR147">
        <v>1.10352740474823</v>
      </c>
      <c r="BS147">
        <v>5.6016199999999995E-2</v>
      </c>
      <c r="BT147">
        <v>2.1503333333333335E-4</v>
      </c>
      <c r="BU147">
        <v>0.5231888289538843</v>
      </c>
      <c r="BV147">
        <v>0.54013718597400118</v>
      </c>
      <c r="BW147">
        <v>0.7994587786063253</v>
      </c>
      <c r="BX147">
        <v>1.9471114747882989E-2</v>
      </c>
      <c r="BY147">
        <f t="shared" si="27"/>
        <v>1.1329066607867366E-2</v>
      </c>
      <c r="BZ147">
        <f t="shared" si="27"/>
        <v>1.7178869830554722E-2</v>
      </c>
      <c r="CA147">
        <f t="shared" si="27"/>
        <v>1.8408564165573349E-2</v>
      </c>
      <c r="CB147">
        <f t="shared" si="27"/>
        <v>7.1400166880202787E-3</v>
      </c>
    </row>
    <row r="148" spans="1:80" x14ac:dyDescent="0.25">
      <c r="A148" s="1">
        <v>38443</v>
      </c>
      <c r="B148">
        <v>90.768000000000001</v>
      </c>
      <c r="C148">
        <v>0.94893445828909873</v>
      </c>
      <c r="D148">
        <v>0.12024795100000001</v>
      </c>
      <c r="E148">
        <v>5.0999999999999996</v>
      </c>
      <c r="F148">
        <v>98.09</v>
      </c>
      <c r="G148">
        <v>2.7374654633145243E-2</v>
      </c>
      <c r="H148">
        <v>-0.42526666666666674</v>
      </c>
      <c r="I148">
        <v>1.2333333333333334</v>
      </c>
      <c r="J148">
        <v>-0.173489383</v>
      </c>
      <c r="K148">
        <v>2.7307481000000002E-2</v>
      </c>
      <c r="L148">
        <v>4.0220849544032547E-4</v>
      </c>
      <c r="M148">
        <v>0.3489067329019595</v>
      </c>
      <c r="N148">
        <v>5.2361075415569957E-3</v>
      </c>
      <c r="O148">
        <v>-7.0000000000000007E-2</v>
      </c>
      <c r="P148">
        <f t="shared" si="30"/>
        <v>4.5083068005842115</v>
      </c>
      <c r="Q148">
        <v>-5.2415546730787674E-2</v>
      </c>
      <c r="R148">
        <v>-2.1181994096424801</v>
      </c>
      <c r="S148">
        <v>4.974209189481401E-2</v>
      </c>
      <c r="T148">
        <v>4.5858854245762242</v>
      </c>
      <c r="U148">
        <v>2.7006669322115019E-2</v>
      </c>
      <c r="V148">
        <v>-0.55384911387442215</v>
      </c>
      <c r="W148">
        <v>1.2257897395501998E-2</v>
      </c>
      <c r="X148">
        <v>-7.8185399584213364</v>
      </c>
      <c r="Y148">
        <v>-1.0529506334635381</v>
      </c>
      <c r="Z148">
        <f t="shared" si="28"/>
        <v>-5.252176892268972</v>
      </c>
      <c r="AA148">
        <v>-0.173603752172591</v>
      </c>
      <c r="AB148">
        <v>2.7064046325338299E-2</v>
      </c>
      <c r="AC148">
        <v>2.0642737323674099E-2</v>
      </c>
      <c r="AD148">
        <f t="shared" si="34"/>
        <v>3.6422675277645311E-3</v>
      </c>
      <c r="AE148">
        <f t="shared" si="34"/>
        <v>1.8660337598914722E-3</v>
      </c>
      <c r="AF148">
        <f t="shared" si="34"/>
        <v>5.2904505481445874E-3</v>
      </c>
      <c r="AG148">
        <f t="shared" si="34"/>
        <v>-1.901141257024376E-3</v>
      </c>
      <c r="AH148">
        <f t="shared" si="34"/>
        <v>-1.4058825245752971E-3</v>
      </c>
      <c r="AI148">
        <f t="shared" si="35"/>
        <v>6.1590669203606709E-3</v>
      </c>
      <c r="AJ148">
        <f t="shared" si="35"/>
        <v>0.87507442930142743</v>
      </c>
      <c r="AK148">
        <f t="shared" si="35"/>
        <v>-4.7303156333529089E-3</v>
      </c>
      <c r="AL148">
        <f t="shared" si="35"/>
        <v>8.2006433754067132E-4</v>
      </c>
      <c r="AM148">
        <f t="shared" si="35"/>
        <v>-4.7257361499444261E-3</v>
      </c>
      <c r="AN148">
        <f t="shared" si="35"/>
        <v>-1.1523405414693322E-2</v>
      </c>
      <c r="AO148">
        <f t="shared" si="29"/>
        <v>6.0187911416122537E-5</v>
      </c>
      <c r="AP148">
        <f t="shared" si="31"/>
        <v>-9.7180390328550867</v>
      </c>
      <c r="AQ148">
        <f t="shared" si="32"/>
        <v>-1.1239650430184544E-6</v>
      </c>
      <c r="AR148">
        <v>86.995999999999995</v>
      </c>
      <c r="AS148" s="13">
        <v>38353</v>
      </c>
      <c r="AT148">
        <v>6.7126149050160686E-3</v>
      </c>
      <c r="AU148">
        <v>3.2295251772644439E-2</v>
      </c>
      <c r="AV148">
        <v>0.52286663148640677</v>
      </c>
      <c r="AW148">
        <v>0.53950619349471984</v>
      </c>
      <c r="AX148">
        <v>0.79322810751907391</v>
      </c>
      <c r="AY148">
        <v>4.558788197381471</v>
      </c>
      <c r="AZ148">
        <v>0.52434481893298468</v>
      </c>
      <c r="BA148">
        <v>2.0647725575308029E-2</v>
      </c>
      <c r="BB148">
        <v>2.1481566075760461E-2</v>
      </c>
      <c r="BC148">
        <v>8.3066270846411383E-3</v>
      </c>
      <c r="BD148">
        <v>4.8291496734141379</v>
      </c>
      <c r="BE148">
        <v>0.79470629496565182</v>
      </c>
      <c r="BF148">
        <v>0.29100920160797517</v>
      </c>
      <c r="BG148">
        <v>0.2918430421084276</v>
      </c>
      <c r="BH148">
        <v>0.27866810311730827</v>
      </c>
      <c r="BI148">
        <v>2.9007923333333335E-2</v>
      </c>
      <c r="BJ148">
        <v>2.006991E-2</v>
      </c>
      <c r="BK148">
        <v>5.2661384666666669</v>
      </c>
      <c r="BL148">
        <f t="shared" si="36"/>
        <v>6.7402666666671607E-3</v>
      </c>
      <c r="BM148">
        <v>4.1085285666666662</v>
      </c>
      <c r="BN148">
        <f t="shared" si="37"/>
        <v>1.2296999999999336E-2</v>
      </c>
      <c r="BO148">
        <v>1.9741975570773367</v>
      </c>
      <c r="BP148">
        <v>-0.11137278583091575</v>
      </c>
      <c r="BQ148">
        <v>-0.64355142076705707</v>
      </c>
      <c r="BR148">
        <v>-1.2465023419079131</v>
      </c>
      <c r="BS148">
        <v>0.17672093333333336</v>
      </c>
      <c r="BT148">
        <v>5.7885333333333342E-3</v>
      </c>
      <c r="BU148">
        <v>0.52286663148640677</v>
      </c>
      <c r="BV148">
        <v>0.53950619349471984</v>
      </c>
      <c r="BW148">
        <v>0.79322810751907391</v>
      </c>
      <c r="BX148">
        <v>2.0647725575308029E-2</v>
      </c>
      <c r="BY148">
        <f t="shared" si="27"/>
        <v>-3.221974674775252E-4</v>
      </c>
      <c r="BZ148">
        <f t="shared" si="27"/>
        <v>-6.3099247928133373E-4</v>
      </c>
      <c r="CA148">
        <f t="shared" si="27"/>
        <v>-6.2306710872513937E-3</v>
      </c>
      <c r="CB148">
        <f t="shared" ref="CB148:CB202" si="38">BX148-BX147</f>
        <v>1.1766108274250398E-3</v>
      </c>
    </row>
    <row r="149" spans="1:80" x14ac:dyDescent="0.25">
      <c r="A149" s="1">
        <v>38534</v>
      </c>
      <c r="B149">
        <v>91.688999999999993</v>
      </c>
      <c r="C149">
        <v>0.95034341500339525</v>
      </c>
      <c r="D149">
        <v>0.119125802</v>
      </c>
      <c r="E149">
        <v>4.9666666666666668</v>
      </c>
      <c r="F149">
        <v>97.844999999999999</v>
      </c>
      <c r="G149">
        <v>2.7493131814454636E-2</v>
      </c>
      <c r="H149">
        <v>-0.57373333333333332</v>
      </c>
      <c r="I149">
        <v>0.77666666666666651</v>
      </c>
      <c r="J149">
        <v>-0.17052136900000001</v>
      </c>
      <c r="K149">
        <v>-3.7601886000000001E-2</v>
      </c>
      <c r="L149">
        <v>4.0494739910432729E-4</v>
      </c>
      <c r="M149">
        <v>0.35197647686353423</v>
      </c>
      <c r="N149">
        <v>5.4064681582767287E-3</v>
      </c>
      <c r="O149">
        <v>0.6</v>
      </c>
      <c r="P149">
        <f t="shared" si="30"/>
        <v>4.5184024156875786</v>
      </c>
      <c r="Q149">
        <v>-5.0931870231871887E-2</v>
      </c>
      <c r="R149">
        <v>-2.127575184606509</v>
      </c>
      <c r="S149">
        <v>4.8472653450777982E-2</v>
      </c>
      <c r="T149">
        <v>4.5833845939161693</v>
      </c>
      <c r="U149">
        <v>2.7121983000417915E-2</v>
      </c>
      <c r="V149">
        <v>-0.85269015046456031</v>
      </c>
      <c r="W149">
        <v>7.7366613717220305E-3</v>
      </c>
      <c r="X149">
        <v>-7.8117533780474595</v>
      </c>
      <c r="Y149">
        <v>-1.044190932709302</v>
      </c>
      <c r="Z149">
        <f t="shared" si="28"/>
        <v>-5.2201592351222015</v>
      </c>
      <c r="AA149">
        <v>-0.17071533811422601</v>
      </c>
      <c r="AB149">
        <v>-3.80364771577269E-2</v>
      </c>
      <c r="AC149">
        <v>0.32225997748066498</v>
      </c>
      <c r="AD149">
        <f t="shared" si="34"/>
        <v>1.0095615103367095E-2</v>
      </c>
      <c r="AE149">
        <f t="shared" si="34"/>
        <v>1.4836764989157869E-3</v>
      </c>
      <c r="AF149">
        <f t="shared" si="34"/>
        <v>-9.3757749640288601E-3</v>
      </c>
      <c r="AG149">
        <f t="shared" si="34"/>
        <v>-1.2694384440360279E-3</v>
      </c>
      <c r="AH149">
        <f t="shared" si="34"/>
        <v>-2.5008306600549091E-3</v>
      </c>
      <c r="AI149">
        <f t="shared" si="35"/>
        <v>1.1531367830289532E-4</v>
      </c>
      <c r="AJ149">
        <f t="shared" si="35"/>
        <v>-0.29884103659013816</v>
      </c>
      <c r="AK149">
        <f t="shared" si="35"/>
        <v>-4.5212360237799672E-3</v>
      </c>
      <c r="AL149">
        <f t="shared" si="35"/>
        <v>6.7865803738769159E-3</v>
      </c>
      <c r="AM149">
        <f t="shared" si="35"/>
        <v>8.7597007542361549E-3</v>
      </c>
      <c r="AN149">
        <f t="shared" si="35"/>
        <v>3.2017657146770517E-2</v>
      </c>
      <c r="AO149">
        <f t="shared" si="29"/>
        <v>6.1589011064519658E-5</v>
      </c>
      <c r="AP149">
        <f t="shared" si="31"/>
        <v>-9.6950270951482569</v>
      </c>
      <c r="AQ149">
        <f t="shared" si="32"/>
        <v>1.4010996483971208E-6</v>
      </c>
      <c r="AR149">
        <v>87.783000000000001</v>
      </c>
      <c r="AS149" s="13">
        <v>38443</v>
      </c>
      <c r="AT149">
        <v>1.4920868131167117E-2</v>
      </c>
      <c r="AU149">
        <v>3.6492651140929533E-2</v>
      </c>
      <c r="AV149">
        <v>0.52805741908312698</v>
      </c>
      <c r="AW149">
        <v>0.5397479820244323</v>
      </c>
      <c r="AX149">
        <v>0.8054665487304522</v>
      </c>
      <c r="AY149">
        <v>4.5727764389513039</v>
      </c>
      <c r="AZ149">
        <v>0.52803004002552278</v>
      </c>
      <c r="BA149">
        <v>2.3334270917346522E-2</v>
      </c>
      <c r="BB149">
        <v>2.4939074726462507E-2</v>
      </c>
      <c r="BC149">
        <v>1.4224273791742181E-2</v>
      </c>
      <c r="BD149">
        <v>4.8501855685986293</v>
      </c>
      <c r="BE149">
        <v>0.80543916967284801</v>
      </c>
      <c r="BF149">
        <v>0.30074340056467175</v>
      </c>
      <c r="BG149">
        <v>0.30234820437378773</v>
      </c>
      <c r="BH149">
        <v>0.29163340343906741</v>
      </c>
      <c r="BI149">
        <v>3.4013833333333333E-2</v>
      </c>
      <c r="BJ149">
        <v>1.722955666666667E-2</v>
      </c>
      <c r="BK149">
        <v>5.2811368666666665</v>
      </c>
      <c r="BL149">
        <f t="shared" si="36"/>
        <v>1.4998399999999634E-2</v>
      </c>
      <c r="BM149">
        <v>4.107308933333333</v>
      </c>
      <c r="BN149">
        <f t="shared" si="37"/>
        <v>-1.2196333333331921E-3</v>
      </c>
      <c r="BO149">
        <v>1.3954183605395734</v>
      </c>
      <c r="BP149">
        <v>-2.8761132308982766</v>
      </c>
      <c r="BQ149">
        <v>-1.2898694178076251</v>
      </c>
      <c r="BR149">
        <v>3.2766035838692145</v>
      </c>
      <c r="BS149">
        <v>0.10317766666666667</v>
      </c>
      <c r="BT149">
        <v>4.9677333333333325E-3</v>
      </c>
      <c r="BU149">
        <v>0.52805741908312698</v>
      </c>
      <c r="BV149">
        <v>0.5397479820244323</v>
      </c>
      <c r="BW149">
        <v>0.8054665487304522</v>
      </c>
      <c r="BX149">
        <v>2.3334270917346522E-2</v>
      </c>
      <c r="BY149">
        <f t="shared" ref="BY149:CA198" si="39">BU149-BU148</f>
        <v>5.1907875967202033E-3</v>
      </c>
      <c r="BZ149">
        <f t="shared" si="39"/>
        <v>2.4178852971246112E-4</v>
      </c>
      <c r="CA149">
        <f t="shared" si="39"/>
        <v>1.2238441211378293E-2</v>
      </c>
      <c r="CB149">
        <f t="shared" si="38"/>
        <v>2.6865453420384933E-3</v>
      </c>
    </row>
    <row r="150" spans="1:80" x14ac:dyDescent="0.25">
      <c r="A150" s="1">
        <v>38626</v>
      </c>
      <c r="B150">
        <v>92.369</v>
      </c>
      <c r="C150">
        <v>0.95046167928619663</v>
      </c>
      <c r="D150">
        <v>0.118078471</v>
      </c>
      <c r="E150">
        <v>4.9666666666666668</v>
      </c>
      <c r="F150">
        <v>97.543999999999997</v>
      </c>
      <c r="G150">
        <v>3.9465327950467331E-2</v>
      </c>
      <c r="H150">
        <v>-0.3669</v>
      </c>
      <c r="I150">
        <v>0.57666666666666666</v>
      </c>
      <c r="J150">
        <v>-0.13778458699999999</v>
      </c>
      <c r="K150">
        <v>0.10280974599999999</v>
      </c>
      <c r="L150">
        <v>4.0656085494462929E-4</v>
      </c>
      <c r="M150">
        <v>0.35273758921067383</v>
      </c>
      <c r="N150">
        <v>5.4158817350070708E-3</v>
      </c>
      <c r="O150">
        <v>-1.34</v>
      </c>
      <c r="P150">
        <f t="shared" si="30"/>
        <v>4.5257914245201505</v>
      </c>
      <c r="Q150">
        <v>-5.0807434240712913E-2</v>
      </c>
      <c r="R150">
        <v>-2.13640586706205</v>
      </c>
      <c r="S150">
        <v>4.8472653450777982E-2</v>
      </c>
      <c r="T150">
        <v>4.5803035582579632</v>
      </c>
      <c r="U150">
        <v>3.8706473214650365E-2</v>
      </c>
      <c r="V150">
        <v>-0.45712689143205626</v>
      </c>
      <c r="W150">
        <v>5.750103091681379E-3</v>
      </c>
      <c r="X150">
        <v>-7.8077769355201987</v>
      </c>
      <c r="Y150">
        <v>-1.0420308718286764</v>
      </c>
      <c r="Z150">
        <f t="shared" si="28"/>
        <v>-5.2184195798352686</v>
      </c>
      <c r="AA150">
        <v>-0.137503945595602</v>
      </c>
      <c r="AB150">
        <v>0.10370899256569301</v>
      </c>
      <c r="AC150">
        <v>-6.5856007621017801E-2</v>
      </c>
      <c r="AD150">
        <f t="shared" si="34"/>
        <v>7.389008832571875E-3</v>
      </c>
      <c r="AE150">
        <f t="shared" si="34"/>
        <v>1.2443599115897347E-4</v>
      </c>
      <c r="AF150">
        <f t="shared" si="34"/>
        <v>-8.8306824555410834E-3</v>
      </c>
      <c r="AG150">
        <f t="shared" si="34"/>
        <v>0</v>
      </c>
      <c r="AH150">
        <f t="shared" si="34"/>
        <v>-3.081035658206055E-3</v>
      </c>
      <c r="AI150">
        <f t="shared" si="35"/>
        <v>1.1584490214232451E-2</v>
      </c>
      <c r="AJ150">
        <f t="shared" si="35"/>
        <v>0.39556325903250406</v>
      </c>
      <c r="AK150">
        <f t="shared" si="35"/>
        <v>-1.9865582800406515E-3</v>
      </c>
      <c r="AL150">
        <f t="shared" si="35"/>
        <v>3.976442527260815E-3</v>
      </c>
      <c r="AM150">
        <f t="shared" si="35"/>
        <v>2.1600608806255917E-3</v>
      </c>
      <c r="AN150">
        <f t="shared" si="35"/>
        <v>1.739655286932873E-3</v>
      </c>
      <c r="AO150">
        <f t="shared" si="29"/>
        <v>6.1204011063601917E-5</v>
      </c>
      <c r="AP150">
        <f t="shared" si="31"/>
        <v>-9.7012978303387296</v>
      </c>
      <c r="AQ150">
        <f t="shared" si="32"/>
        <v>-3.8500000091774042E-7</v>
      </c>
      <c r="AR150">
        <v>88.489000000000004</v>
      </c>
      <c r="AS150" s="13">
        <v>38534</v>
      </c>
      <c r="AT150">
        <v>9.2391701175144145E-3</v>
      </c>
      <c r="AU150">
        <v>4.1115735899136287E-2</v>
      </c>
      <c r="AV150">
        <v>0.53029942394248109</v>
      </c>
      <c r="AW150">
        <v>0.54100954473606921</v>
      </c>
      <c r="AX150">
        <v>0.80377729546110732</v>
      </c>
      <c r="AY150">
        <v>4.5771461811849949</v>
      </c>
      <c r="AZ150">
        <v>0.5309711781332368</v>
      </c>
      <c r="BA150">
        <v>2.501638775322057E-2</v>
      </c>
      <c r="BB150">
        <v>2.6912521127408828E-2</v>
      </c>
      <c r="BC150">
        <v>2.1291600786535136E-2</v>
      </c>
      <c r="BD150">
        <v>4.8506240527036208</v>
      </c>
      <c r="BE150">
        <v>0.80444904965186304</v>
      </c>
      <c r="BF150">
        <v>0.29849425927184681</v>
      </c>
      <c r="BG150">
        <v>0.30039039264603506</v>
      </c>
      <c r="BH150">
        <v>0.29476947230516137</v>
      </c>
      <c r="BI150">
        <v>3.9027263333333333E-2</v>
      </c>
      <c r="BJ150">
        <v>1.8580906666666671E-2</v>
      </c>
      <c r="BK150">
        <v>5.2904504000000001</v>
      </c>
      <c r="BL150">
        <f t="shared" si="36"/>
        <v>9.3135333333336234E-3</v>
      </c>
      <c r="BM150">
        <v>4.149006833333333</v>
      </c>
      <c r="BN150">
        <f t="shared" si="37"/>
        <v>4.1697899999999954E-2</v>
      </c>
      <c r="BO150">
        <v>2.7061408746840434</v>
      </c>
      <c r="BP150">
        <v>0.61275073061161667</v>
      </c>
      <c r="BQ150">
        <v>0.91098840257338998</v>
      </c>
      <c r="BR150">
        <v>-2.4399828726901336</v>
      </c>
      <c r="BS150">
        <v>8.9843866666666661E-2</v>
      </c>
      <c r="BT150">
        <v>5.8064666666666669E-3</v>
      </c>
      <c r="BU150">
        <v>0.53029942394248109</v>
      </c>
      <c r="BV150">
        <v>0.54100954473606921</v>
      </c>
      <c r="BW150">
        <v>0.80377729546110732</v>
      </c>
      <c r="BX150">
        <v>2.501638775322057E-2</v>
      </c>
      <c r="BY150">
        <f t="shared" si="39"/>
        <v>2.2420048593541075E-3</v>
      </c>
      <c r="BZ150">
        <f t="shared" si="39"/>
        <v>1.2615627116369099E-3</v>
      </c>
      <c r="CA150">
        <f t="shared" si="39"/>
        <v>-1.6892532693448814E-3</v>
      </c>
      <c r="CB150">
        <f t="shared" si="38"/>
        <v>1.6821168358740479E-3</v>
      </c>
    </row>
    <row r="151" spans="1:80" x14ac:dyDescent="0.25">
      <c r="A151" s="1">
        <v>38718</v>
      </c>
      <c r="B151">
        <v>93.944999999999993</v>
      </c>
      <c r="C151">
        <v>0.9527971873145763</v>
      </c>
      <c r="D151">
        <v>0.118602716</v>
      </c>
      <c r="E151">
        <v>4.7333333333333334</v>
      </c>
      <c r="F151">
        <v>99.031000000000006</v>
      </c>
      <c r="G151">
        <v>4.2233323805485598E-2</v>
      </c>
      <c r="H151">
        <v>-0.4055333333333333</v>
      </c>
      <c r="I151">
        <v>7.0000000000000007E-2</v>
      </c>
      <c r="J151">
        <v>-0.209229687</v>
      </c>
      <c r="K151">
        <v>-5.8757519999999997E-3</v>
      </c>
      <c r="L151">
        <v>4.1246641260251835E-4</v>
      </c>
      <c r="M151">
        <v>0.3557283179417684</v>
      </c>
      <c r="N151">
        <v>5.633199276444038E-3</v>
      </c>
      <c r="O151">
        <v>2.67</v>
      </c>
      <c r="P151">
        <f t="shared" si="30"/>
        <v>4.5427095046454857</v>
      </c>
      <c r="Q151">
        <v>-4.8353212966209654E-2</v>
      </c>
      <c r="R151">
        <v>-2.1319758921748222</v>
      </c>
      <c r="S151">
        <v>4.6247251165319622E-2</v>
      </c>
      <c r="T151">
        <v>4.5954329324323435</v>
      </c>
      <c r="U151">
        <v>4.1365837464135462E-2</v>
      </c>
      <c r="V151">
        <v>-0.52009063394946764</v>
      </c>
      <c r="W151">
        <v>6.9975511427326493E-4</v>
      </c>
      <c r="X151">
        <v>-7.7933557794985475</v>
      </c>
      <c r="Y151">
        <v>-1.0335879913276822</v>
      </c>
      <c r="Z151">
        <f t="shared" si="28"/>
        <v>-5.1790777430853137</v>
      </c>
      <c r="AA151">
        <v>-0.20901485514658599</v>
      </c>
      <c r="AB151">
        <v>-6.6965069918035599E-3</v>
      </c>
      <c r="AC151">
        <v>-0.31423373083595901</v>
      </c>
      <c r="AD151">
        <f t="shared" si="34"/>
        <v>1.6918080125335244E-2</v>
      </c>
      <c r="AE151">
        <f t="shared" si="34"/>
        <v>2.4542212745032599E-3</v>
      </c>
      <c r="AF151">
        <f t="shared" si="34"/>
        <v>4.4299748872278499E-3</v>
      </c>
      <c r="AG151">
        <f t="shared" si="34"/>
        <v>-2.2254022854583597E-3</v>
      </c>
      <c r="AH151">
        <f t="shared" si="34"/>
        <v>1.5129374174380317E-2</v>
      </c>
      <c r="AI151">
        <f t="shared" si="35"/>
        <v>2.6593642494850966E-3</v>
      </c>
      <c r="AJ151">
        <f t="shared" si="35"/>
        <v>-6.2963742517411381E-2</v>
      </c>
      <c r="AK151">
        <f t="shared" si="35"/>
        <v>-5.0503479774081138E-3</v>
      </c>
      <c r="AL151">
        <f t="shared" si="35"/>
        <v>1.4421156021651171E-2</v>
      </c>
      <c r="AM151">
        <f t="shared" si="35"/>
        <v>8.4428805009941765E-3</v>
      </c>
      <c r="AN151">
        <f t="shared" si="35"/>
        <v>3.934183674995495E-2</v>
      </c>
      <c r="AO151">
        <f t="shared" si="29"/>
        <v>6.3218369785135147E-5</v>
      </c>
      <c r="AP151">
        <f t="shared" si="31"/>
        <v>-9.6689156378880305</v>
      </c>
      <c r="AQ151">
        <f t="shared" si="32"/>
        <v>2.0143587215332295E-6</v>
      </c>
      <c r="AR151">
        <v>89.106999999999999</v>
      </c>
      <c r="AS151" s="13">
        <v>38626</v>
      </c>
      <c r="AT151">
        <v>5.1805049819427422E-3</v>
      </c>
      <c r="AU151">
        <v>4.4295042803707795E-2</v>
      </c>
      <c r="AV151">
        <v>0.52326186044371692</v>
      </c>
      <c r="AW151">
        <v>0.53101380153226951</v>
      </c>
      <c r="AX151">
        <v>0.8061653307597697</v>
      </c>
      <c r="AY151">
        <v>4.5777365011532716</v>
      </c>
      <c r="AZ151">
        <v>0.52728951400117197</v>
      </c>
      <c r="BA151">
        <v>1.1690833136683731E-2</v>
      </c>
      <c r="BB151">
        <v>1.5786300630136751E-2</v>
      </c>
      <c r="BC151">
        <v>9.312393147357656E-3</v>
      </c>
      <c r="BD151">
        <v>4.8606399714693245</v>
      </c>
      <c r="BE151">
        <v>0.81019298431722475</v>
      </c>
      <c r="BF151">
        <v>0.29459430345273652</v>
      </c>
      <c r="BG151">
        <v>0.29868977094618954</v>
      </c>
      <c r="BH151">
        <v>0.29221586346341044</v>
      </c>
      <c r="BI151">
        <v>4.3601413333333339E-2</v>
      </c>
      <c r="BJ151">
        <v>1.7118903333333334E-2</v>
      </c>
      <c r="BK151">
        <v>5.2956467666666667</v>
      </c>
      <c r="BL151">
        <f t="shared" si="36"/>
        <v>5.1963666666665631E-3</v>
      </c>
      <c r="BM151">
        <v>4.2335084000000007</v>
      </c>
      <c r="BN151">
        <f t="shared" si="37"/>
        <v>8.4501566666667749E-2</v>
      </c>
      <c r="BO151">
        <v>2.5580972256976335</v>
      </c>
      <c r="BP151">
        <v>-1.3126059983408467</v>
      </c>
      <c r="BQ151">
        <v>-0.16668137421687726</v>
      </c>
      <c r="BR151">
        <v>-9.6749311362389914E-2</v>
      </c>
      <c r="BS151">
        <v>6.9673966666666656E-2</v>
      </c>
      <c r="BT151">
        <v>9.4086000000000013E-3</v>
      </c>
      <c r="BU151">
        <v>0.52326186044371692</v>
      </c>
      <c r="BV151">
        <v>0.53101380153226951</v>
      </c>
      <c r="BW151">
        <v>0.8061653307597697</v>
      </c>
      <c r="BX151">
        <v>1.1690833136683731E-2</v>
      </c>
      <c r="BY151">
        <f t="shared" si="39"/>
        <v>-7.0375634987641655E-3</v>
      </c>
      <c r="BZ151">
        <f t="shared" si="39"/>
        <v>-9.9957432037997007E-3</v>
      </c>
      <c r="CA151">
        <f t="shared" si="39"/>
        <v>2.3880352986623832E-3</v>
      </c>
      <c r="CB151">
        <f t="shared" si="38"/>
        <v>-1.3325554616536839E-2</v>
      </c>
    </row>
    <row r="152" spans="1:80" x14ac:dyDescent="0.25">
      <c r="A152" s="1">
        <v>38808</v>
      </c>
      <c r="B152">
        <v>94.087000000000003</v>
      </c>
      <c r="C152">
        <v>0.95345066445475868</v>
      </c>
      <c r="D152">
        <v>0.121536017</v>
      </c>
      <c r="E152">
        <v>4.6333333333333329</v>
      </c>
      <c r="F152">
        <v>98.146000000000001</v>
      </c>
      <c r="G152">
        <v>4.5432669656841083E-2</v>
      </c>
      <c r="H152">
        <v>-0.41476666666666662</v>
      </c>
      <c r="I152">
        <v>0.24333333333333337</v>
      </c>
      <c r="J152">
        <v>-1.7343291E-2</v>
      </c>
      <c r="K152">
        <v>0.29445135700000002</v>
      </c>
      <c r="L152">
        <v>4.1188006986731343E-4</v>
      </c>
      <c r="M152">
        <v>0.35491846818216349</v>
      </c>
      <c r="N152">
        <v>5.6112003665553288E-3</v>
      </c>
      <c r="O152">
        <v>-3.56</v>
      </c>
      <c r="P152">
        <f t="shared" si="30"/>
        <v>4.5442198861443241</v>
      </c>
      <c r="Q152">
        <v>-4.7667596806512329E-2</v>
      </c>
      <c r="R152">
        <v>-2.1075446239160756</v>
      </c>
      <c r="S152">
        <v>4.5291989191706815E-2</v>
      </c>
      <c r="T152">
        <v>4.5864561659439671</v>
      </c>
      <c r="U152">
        <v>4.4430837675844624E-2</v>
      </c>
      <c r="V152">
        <v>-0.53574465087508394</v>
      </c>
      <c r="W152">
        <v>2.430377571708883E-3</v>
      </c>
      <c r="X152">
        <v>-7.7947783435454738</v>
      </c>
      <c r="Y152">
        <v>-1.0358671829767438</v>
      </c>
      <c r="Z152">
        <f t="shared" si="28"/>
        <v>-5.1829906132527048</v>
      </c>
      <c r="AA152">
        <v>-1.6863259281340699E-2</v>
      </c>
      <c r="AB152">
        <v>0.29502827913061602</v>
      </c>
      <c r="AC152">
        <v>0.31200853815201901</v>
      </c>
      <c r="AD152">
        <f t="shared" si="34"/>
        <v>1.5103814988384201E-3</v>
      </c>
      <c r="AE152">
        <f t="shared" si="34"/>
        <v>6.8561615969732481E-4</v>
      </c>
      <c r="AF152">
        <f t="shared" si="34"/>
        <v>2.4431268258746641E-2</v>
      </c>
      <c r="AG152">
        <f t="shared" si="34"/>
        <v>-9.5526197361280735E-4</v>
      </c>
      <c r="AH152">
        <f t="shared" si="34"/>
        <v>-8.9767664883764198E-3</v>
      </c>
      <c r="AI152">
        <f t="shared" si="35"/>
        <v>3.0650002117091624E-3</v>
      </c>
      <c r="AJ152">
        <f t="shared" si="35"/>
        <v>-1.5654016925616299E-2</v>
      </c>
      <c r="AK152">
        <f t="shared" si="35"/>
        <v>1.730622457435618E-3</v>
      </c>
      <c r="AL152">
        <f t="shared" si="35"/>
        <v>-1.4225640469263112E-3</v>
      </c>
      <c r="AM152">
        <f t="shared" si="35"/>
        <v>-2.2791916490616515E-3</v>
      </c>
      <c r="AN152">
        <f t="shared" si="35"/>
        <v>-3.9128701673911692E-3</v>
      </c>
      <c r="AO152">
        <f t="shared" si="29"/>
        <v>6.2449365251250155E-5</v>
      </c>
      <c r="AP152">
        <f t="shared" si="31"/>
        <v>-9.6811544855556289</v>
      </c>
      <c r="AQ152">
        <f t="shared" si="32"/>
        <v>-7.6900453388499188E-7</v>
      </c>
      <c r="AR152">
        <v>89.852000000000004</v>
      </c>
      <c r="AS152" s="13">
        <v>38718</v>
      </c>
      <c r="AT152">
        <v>8.9434786029609359E-3</v>
      </c>
      <c r="AU152">
        <v>4.7817948884688377E-2</v>
      </c>
      <c r="AV152">
        <v>0.53018920321751706</v>
      </c>
      <c r="AW152">
        <v>0.53566643871795039</v>
      </c>
      <c r="AX152">
        <v>0.79373803066636739</v>
      </c>
      <c r="AY152">
        <v>4.5833141991855175</v>
      </c>
      <c r="AZ152">
        <v>0.53128172848239208</v>
      </c>
      <c r="BA152">
        <v>2.1650643131433611E-2</v>
      </c>
      <c r="BB152">
        <v>2.5198631993705645E-2</v>
      </c>
      <c r="BC152">
        <v>2.2468780452860937E-2</v>
      </c>
      <c r="BD152">
        <v>4.8468630266343675</v>
      </c>
      <c r="BE152">
        <v>0.79483055593124241</v>
      </c>
      <c r="BF152">
        <v>0.28519947058028394</v>
      </c>
      <c r="BG152">
        <v>0.28874745944255598</v>
      </c>
      <c r="BH152">
        <v>0.28601760790171127</v>
      </c>
      <c r="BI152">
        <v>4.7900550000000007E-2</v>
      </c>
      <c r="BJ152">
        <v>1.6375406666666665E-2</v>
      </c>
      <c r="BK152">
        <v>5.3046282333333332</v>
      </c>
      <c r="BL152">
        <f t="shared" si="36"/>
        <v>8.9814666666665488E-3</v>
      </c>
      <c r="BM152">
        <v>4.3256527999999994</v>
      </c>
      <c r="BN152">
        <f t="shared" si="37"/>
        <v>9.2144399999998683E-2</v>
      </c>
      <c r="BO152">
        <v>1.30529564569189</v>
      </c>
      <c r="BP152">
        <v>-1.5066163406263104</v>
      </c>
      <c r="BQ152">
        <v>0.31249341764826133</v>
      </c>
      <c r="BR152">
        <v>9.5765559715969673E-2</v>
      </c>
      <c r="BS152">
        <v>0.20148459999999999</v>
      </c>
      <c r="BT152">
        <v>2.0847666666666667E-2</v>
      </c>
      <c r="BU152">
        <v>0.53018920321751706</v>
      </c>
      <c r="BV152">
        <v>0.53566643871795039</v>
      </c>
      <c r="BW152">
        <v>0.79373803066636739</v>
      </c>
      <c r="BX152">
        <v>2.1650643131433611E-2</v>
      </c>
      <c r="BY152">
        <f t="shared" si="39"/>
        <v>6.9273427738001381E-3</v>
      </c>
      <c r="BZ152">
        <f t="shared" si="39"/>
        <v>4.6526371856808746E-3</v>
      </c>
      <c r="CA152">
        <f t="shared" si="39"/>
        <v>-1.2427300093402316E-2</v>
      </c>
      <c r="CB152">
        <f t="shared" si="38"/>
        <v>9.9598099947498797E-3</v>
      </c>
    </row>
    <row r="153" spans="1:80" x14ac:dyDescent="0.25">
      <c r="A153" s="1">
        <v>38899</v>
      </c>
      <c r="B153">
        <v>94.301000000000002</v>
      </c>
      <c r="C153">
        <v>0.95357280293784574</v>
      </c>
      <c r="D153">
        <v>0.11999994999999999</v>
      </c>
      <c r="E153">
        <v>4.6333333333333337</v>
      </c>
      <c r="F153">
        <v>97.391000000000005</v>
      </c>
      <c r="G153">
        <v>5.4113573837658954E-2</v>
      </c>
      <c r="H153">
        <v>-0.35846666666666666</v>
      </c>
      <c r="I153">
        <v>-0.13666666666666666</v>
      </c>
      <c r="J153">
        <v>0.14282378300000001</v>
      </c>
      <c r="K153">
        <v>0.21453164299999999</v>
      </c>
      <c r="L153">
        <v>4.1149646980791216E-4</v>
      </c>
      <c r="M153">
        <v>0.35375760281903379</v>
      </c>
      <c r="N153">
        <v>5.6220236277050991E-3</v>
      </c>
      <c r="O153">
        <v>-2.46</v>
      </c>
      <c r="P153">
        <f t="shared" si="30"/>
        <v>4.5464917940370553</v>
      </c>
      <c r="Q153">
        <v>-4.7539503486904611E-2</v>
      </c>
      <c r="R153">
        <v>-2.1202639528668445</v>
      </c>
      <c r="S153">
        <v>4.5291989191706815E-2</v>
      </c>
      <c r="T153">
        <v>4.5787338039150534</v>
      </c>
      <c r="U153">
        <v>5.2700199378203298E-2</v>
      </c>
      <c r="V153">
        <v>-0.44389413472794642</v>
      </c>
      <c r="W153">
        <v>-1.3676014073051622E-3</v>
      </c>
      <c r="X153">
        <v>-7.7957101167225566</v>
      </c>
      <c r="Y153">
        <v>-1.0391433381877009</v>
      </c>
      <c r="Z153">
        <f t="shared" si="28"/>
        <v>-5.1810636037842697</v>
      </c>
      <c r="AA153">
        <v>0.143301523986367</v>
      </c>
      <c r="AB153">
        <v>0.21504733340080501</v>
      </c>
      <c r="AC153">
        <v>-1.9570915198203202E-2</v>
      </c>
      <c r="AD153">
        <f t="shared" si="34"/>
        <v>2.2719078927311287E-3</v>
      </c>
      <c r="AE153">
        <f t="shared" si="34"/>
        <v>1.2809331960771803E-4</v>
      </c>
      <c r="AF153">
        <f t="shared" si="34"/>
        <v>-1.2719328950768993E-2</v>
      </c>
      <c r="AG153">
        <f t="shared" si="34"/>
        <v>0</v>
      </c>
      <c r="AH153">
        <f t="shared" si="34"/>
        <v>-7.7223620289137429E-3</v>
      </c>
      <c r="AI153">
        <f t="shared" si="35"/>
        <v>8.2693617023586741E-3</v>
      </c>
      <c r="AJ153">
        <f t="shared" si="35"/>
        <v>9.1850516147137518E-2</v>
      </c>
      <c r="AK153">
        <f t="shared" si="35"/>
        <v>-3.7979789790140452E-3</v>
      </c>
      <c r="AL153">
        <f t="shared" si="35"/>
        <v>-9.3177317708281748E-4</v>
      </c>
      <c r="AM153">
        <f t="shared" si="35"/>
        <v>-3.2761552109570324E-3</v>
      </c>
      <c r="AN153">
        <f t="shared" si="35"/>
        <v>1.9270094684351591E-3</v>
      </c>
      <c r="AO153">
        <f t="shared" si="29"/>
        <v>6.2134852927190232E-5</v>
      </c>
      <c r="AP153">
        <f t="shared" si="31"/>
        <v>-9.6862034876972842</v>
      </c>
      <c r="AQ153">
        <f t="shared" si="32"/>
        <v>-3.1451232405992286E-7</v>
      </c>
      <c r="AR153">
        <v>90.480999999999995</v>
      </c>
      <c r="AS153" s="13">
        <v>38808</v>
      </c>
      <c r="AT153">
        <v>9.352063808310716E-3</v>
      </c>
      <c r="AU153">
        <v>4.8453859901122498E-2</v>
      </c>
      <c r="AV153">
        <v>0.53032274156531944</v>
      </c>
      <c r="AW153">
        <v>0.5365649072449874</v>
      </c>
      <c r="AX153">
        <v>0.78702933796933461</v>
      </c>
      <c r="AY153">
        <v>4.5793247719293904</v>
      </c>
      <c r="AZ153">
        <v>0.52952819066107992</v>
      </c>
      <c r="BA153">
        <v>2.5368451114991197E-2</v>
      </c>
      <c r="BB153">
        <v>2.827509088646174E-2</v>
      </c>
      <c r="BC153">
        <v>2.7311922259342647E-2</v>
      </c>
      <c r="BD153">
        <v>4.8360313683334057</v>
      </c>
      <c r="BE153">
        <v>0.78623478706509509</v>
      </c>
      <c r="BF153">
        <v>0.28207504751900636</v>
      </c>
      <c r="BG153">
        <v>0.2849816872904769</v>
      </c>
      <c r="BH153">
        <v>0.28401851866335781</v>
      </c>
      <c r="BI153">
        <v>5.1136616666666662E-2</v>
      </c>
      <c r="BJ153">
        <v>1.7568429999999999E-2</v>
      </c>
      <c r="BK153">
        <v>5.3140241999999995</v>
      </c>
      <c r="BL153">
        <f t="shared" si="36"/>
        <v>9.3959666666663111E-3</v>
      </c>
      <c r="BM153">
        <v>4.3457224666666674</v>
      </c>
      <c r="BN153">
        <f t="shared" si="37"/>
        <v>2.0069666666667985E-2</v>
      </c>
      <c r="BO153">
        <v>0.38874583264410995</v>
      </c>
      <c r="BP153">
        <v>-0.95769788348364171</v>
      </c>
      <c r="BQ153">
        <v>7.1092983783466552E-3</v>
      </c>
      <c r="BR153">
        <v>-2.5151146214557651</v>
      </c>
      <c r="BS153">
        <v>4.2050033333333327E-2</v>
      </c>
      <c r="BT153">
        <v>-1.9831500000000002E-2</v>
      </c>
      <c r="BU153">
        <v>0.53032274156531944</v>
      </c>
      <c r="BV153">
        <v>0.5365649072449874</v>
      </c>
      <c r="BW153">
        <v>0.78702933796933461</v>
      </c>
      <c r="BX153">
        <v>2.5368451114991197E-2</v>
      </c>
      <c r="BY153">
        <f t="shared" si="39"/>
        <v>1.335383478023866E-4</v>
      </c>
      <c r="BZ153">
        <f t="shared" si="39"/>
        <v>8.9846852703701074E-4</v>
      </c>
      <c r="CA153">
        <f t="shared" si="39"/>
        <v>-6.7086926970327809E-3</v>
      </c>
      <c r="CB153">
        <f t="shared" si="38"/>
        <v>3.7178079835575861E-3</v>
      </c>
    </row>
    <row r="154" spans="1:80" x14ac:dyDescent="0.25">
      <c r="A154" s="1">
        <v>38991</v>
      </c>
      <c r="B154">
        <v>95.418999999999997</v>
      </c>
      <c r="C154">
        <v>0.95546383364065279</v>
      </c>
      <c r="D154">
        <v>0.122206516</v>
      </c>
      <c r="E154">
        <v>4.4333333333333336</v>
      </c>
      <c r="F154">
        <v>99.504999999999995</v>
      </c>
      <c r="G154">
        <v>4.9938716892073451E-2</v>
      </c>
      <c r="H154">
        <v>-0.45526666666666671</v>
      </c>
      <c r="I154">
        <v>-0.40333333333333338</v>
      </c>
      <c r="J154">
        <v>9.8546615000000004E-2</v>
      </c>
      <c r="K154">
        <v>3.5848024999999999E-2</v>
      </c>
      <c r="L154">
        <v>4.1505289348227022E-4</v>
      </c>
      <c r="M154">
        <v>0.35652569065536199</v>
      </c>
      <c r="N154">
        <v>6.0439503079653418E-3</v>
      </c>
      <c r="O154">
        <v>1.65</v>
      </c>
      <c r="P154">
        <f t="shared" si="30"/>
        <v>4.5582777200498139</v>
      </c>
      <c r="Q154">
        <v>-4.5558366734384709E-2</v>
      </c>
      <c r="R154">
        <v>-2.1020429112439731</v>
      </c>
      <c r="S154">
        <v>4.3378723301944991E-2</v>
      </c>
      <c r="T154">
        <v>4.6002078941582765</v>
      </c>
      <c r="U154">
        <v>4.873179760144513E-2</v>
      </c>
      <c r="V154">
        <v>-0.6074589006996397</v>
      </c>
      <c r="W154">
        <v>-4.0414891597200242E-3</v>
      </c>
      <c r="X154">
        <v>-7.7871045916810244</v>
      </c>
      <c r="Y154">
        <v>-1.0313489781748368</v>
      </c>
      <c r="Z154">
        <f t="shared" si="28"/>
        <v>-5.1086974563186551</v>
      </c>
      <c r="AA154">
        <v>9.8384281141849994E-2</v>
      </c>
      <c r="AB154">
        <v>3.6258317171795701E-2</v>
      </c>
      <c r="AC154">
        <v>-0.57129043927973699</v>
      </c>
      <c r="AD154">
        <f t="shared" si="34"/>
        <v>1.178592601275863E-2</v>
      </c>
      <c r="AE154">
        <f t="shared" si="34"/>
        <v>1.981136752519902E-3</v>
      </c>
      <c r="AF154">
        <f t="shared" si="34"/>
        <v>1.8221041622871414E-2</v>
      </c>
      <c r="AG154">
        <f t="shared" si="34"/>
        <v>-1.913265889761824E-3</v>
      </c>
      <c r="AH154">
        <f t="shared" si="34"/>
        <v>2.147409024322311E-2</v>
      </c>
      <c r="AI154">
        <f t="shared" si="35"/>
        <v>-3.9684017767581681E-3</v>
      </c>
      <c r="AJ154">
        <f t="shared" si="35"/>
        <v>-0.16356476597169328</v>
      </c>
      <c r="AK154">
        <f t="shared" si="35"/>
        <v>-2.673887752414862E-3</v>
      </c>
      <c r="AL154">
        <f t="shared" si="35"/>
        <v>8.6055250415322249E-3</v>
      </c>
      <c r="AM154">
        <f t="shared" si="35"/>
        <v>7.7943600128640433E-3</v>
      </c>
      <c r="AN154">
        <f t="shared" si="35"/>
        <v>7.2366147465614539E-2</v>
      </c>
      <c r="AO154">
        <f t="shared" si="29"/>
        <v>6.655233505440006E-5</v>
      </c>
      <c r="AP154">
        <f t="shared" si="31"/>
        <v>-9.6175219265200624</v>
      </c>
      <c r="AQ154">
        <f t="shared" si="32"/>
        <v>4.4174821272098276E-6</v>
      </c>
      <c r="AR154">
        <v>90.814999999999998</v>
      </c>
      <c r="AS154" s="13">
        <v>38899</v>
      </c>
      <c r="AT154">
        <v>-4.1186279158202553E-3</v>
      </c>
      <c r="AU154">
        <v>4.7516486223907049E-2</v>
      </c>
      <c r="AV154">
        <v>0.52196088412987118</v>
      </c>
      <c r="AW154">
        <v>0.52622262397411557</v>
      </c>
      <c r="AX154">
        <v>0.78375878484958372</v>
      </c>
      <c r="AY154">
        <v>4.5783337195564116</v>
      </c>
      <c r="AZ154">
        <v>0.52174745399244638</v>
      </c>
      <c r="BA154">
        <v>1.3853329617423138E-2</v>
      </c>
      <c r="BB154">
        <v>1.8226828934505779E-2</v>
      </c>
      <c r="BC154">
        <v>1.5053167071584106E-2</v>
      </c>
      <c r="BD154">
        <v>4.8401316202761233</v>
      </c>
      <c r="BE154">
        <v>0.78354535471215891</v>
      </c>
      <c r="BF154">
        <v>0.27565123033713568</v>
      </c>
      <c r="BG154">
        <v>0.28002472965421832</v>
      </c>
      <c r="BH154">
        <v>0.27685106779129665</v>
      </c>
      <c r="BI154">
        <v>5.1136616666666662E-2</v>
      </c>
      <c r="BJ154">
        <v>1.6232736666666667E-2</v>
      </c>
      <c r="BK154">
        <v>5.3099129000000005</v>
      </c>
      <c r="BL154">
        <f t="shared" si="36"/>
        <v>-4.1112999999990407E-3</v>
      </c>
      <c r="BM154">
        <v>4.3876884333333335</v>
      </c>
      <c r="BN154">
        <f t="shared" si="37"/>
        <v>4.1965966666666077E-2</v>
      </c>
      <c r="BO154">
        <v>1.0450653153935017</v>
      </c>
      <c r="BP154">
        <v>-1.1804233491100427</v>
      </c>
      <c r="BQ154">
        <v>-1.4401078428429421</v>
      </c>
      <c r="BR154">
        <v>2.4189317805580748</v>
      </c>
      <c r="BS154">
        <v>-4.5989333333333327E-3</v>
      </c>
      <c r="BT154">
        <v>-2.7329666666666666E-3</v>
      </c>
      <c r="BU154">
        <v>0.52196088412987118</v>
      </c>
      <c r="BV154">
        <v>0.52622262397411557</v>
      </c>
      <c r="BW154">
        <v>0.78375878484958372</v>
      </c>
      <c r="BX154">
        <v>1.3853329617423138E-2</v>
      </c>
      <c r="BY154">
        <f t="shared" si="39"/>
        <v>-8.3618574354482611E-3</v>
      </c>
      <c r="BZ154">
        <f t="shared" si="39"/>
        <v>-1.0342283270871833E-2</v>
      </c>
      <c r="CA154">
        <f t="shared" si="39"/>
        <v>-3.2705531197508853E-3</v>
      </c>
      <c r="CB154">
        <f t="shared" si="38"/>
        <v>-1.1515121497568059E-2</v>
      </c>
    </row>
    <row r="155" spans="1:80" x14ac:dyDescent="0.25">
      <c r="A155" s="1">
        <v>39083</v>
      </c>
      <c r="B155">
        <v>95.701999999999998</v>
      </c>
      <c r="C155">
        <v>0.95476046326261266</v>
      </c>
      <c r="D155">
        <v>0.12048714100000001</v>
      </c>
      <c r="E155">
        <v>4.5</v>
      </c>
      <c r="F155">
        <v>100.953</v>
      </c>
      <c r="G155">
        <v>4.8548777963754064E-2</v>
      </c>
      <c r="H155">
        <v>-0.52196666666666669</v>
      </c>
      <c r="I155">
        <v>-0.43666666666666665</v>
      </c>
      <c r="J155">
        <v>-4.0373850000000003E-2</v>
      </c>
      <c r="K155">
        <v>8.9683398999999997E-2</v>
      </c>
      <c r="L155">
        <v>4.1458332430828406E-4</v>
      </c>
      <c r="M155">
        <v>0.35737294262584784</v>
      </c>
      <c r="N155">
        <v>6.1744477030888766E-3</v>
      </c>
      <c r="O155">
        <v>-0.79</v>
      </c>
      <c r="P155">
        <f t="shared" si="30"/>
        <v>4.5612391968821235</v>
      </c>
      <c r="Q155">
        <v>-4.6294793771741873E-2</v>
      </c>
      <c r="R155">
        <v>-2.1162122454386845</v>
      </c>
      <c r="S155">
        <v>4.4016885416774253E-2</v>
      </c>
      <c r="T155">
        <v>4.6146550619993061</v>
      </c>
      <c r="U155">
        <v>4.7407091940832639E-2</v>
      </c>
      <c r="V155">
        <v>-0.73807481391508012</v>
      </c>
      <c r="W155">
        <v>-4.3762284009791191E-3</v>
      </c>
      <c r="X155">
        <v>-7.7882365799285438</v>
      </c>
      <c r="Y155">
        <v>-1.0289753852618695</v>
      </c>
      <c r="Z155">
        <f t="shared" ref="Z155:Z200" si="40">LN(N155)</f>
        <v>-5.0873358412634859</v>
      </c>
      <c r="AA155">
        <v>-4.03828851027032E-2</v>
      </c>
      <c r="AB155">
        <v>9.0014138975423597E-2</v>
      </c>
      <c r="AC155">
        <v>0.635913698898802</v>
      </c>
      <c r="AD155">
        <f t="shared" si="34"/>
        <v>2.9614768323096285E-3</v>
      </c>
      <c r="AE155">
        <f t="shared" si="34"/>
        <v>-7.3642703735716381E-4</v>
      </c>
      <c r="AF155">
        <f t="shared" si="34"/>
        <v>-1.4169334194711336E-2</v>
      </c>
      <c r="AG155">
        <f t="shared" si="34"/>
        <v>6.3816211482926183E-4</v>
      </c>
      <c r="AH155">
        <f t="shared" si="34"/>
        <v>1.4447167841029618E-2</v>
      </c>
      <c r="AI155">
        <f t="shared" si="34"/>
        <v>-1.3247056606124907E-3</v>
      </c>
      <c r="AJ155">
        <f t="shared" si="34"/>
        <v>-0.13061591321544042</v>
      </c>
      <c r="AK155">
        <f t="shared" si="34"/>
        <v>-3.3473924125909486E-4</v>
      </c>
      <c r="AL155">
        <f t="shared" si="35"/>
        <v>-1.1319882475193666E-3</v>
      </c>
      <c r="AM155">
        <f t="shared" si="35"/>
        <v>2.3735929129673483E-3</v>
      </c>
      <c r="AN155">
        <f t="shared" si="35"/>
        <v>2.1361615055169203E-2</v>
      </c>
      <c r="AO155">
        <f t="shared" ref="AO155:AO200" si="41">N155/AR155</f>
        <v>6.7327252836054394E-5</v>
      </c>
      <c r="AP155">
        <f t="shared" si="31"/>
        <v>-9.6059454577239016</v>
      </c>
      <c r="AQ155">
        <f t="shared" si="32"/>
        <v>7.7491778165433465E-7</v>
      </c>
      <c r="AR155">
        <v>91.707999999999998</v>
      </c>
      <c r="AS155" s="13">
        <v>38991</v>
      </c>
      <c r="AT155">
        <v>9.7089225085972199E-3</v>
      </c>
      <c r="AU155">
        <v>4.7728074380088858E-2</v>
      </c>
      <c r="AV155">
        <v>0.50940953705899827</v>
      </c>
      <c r="AW155">
        <v>0.50638268946738096</v>
      </c>
      <c r="AX155">
        <v>0.78456432556563138</v>
      </c>
      <c r="AY155">
        <v>4.5683187019502478</v>
      </c>
      <c r="AZ155">
        <v>0.50905690309160556</v>
      </c>
      <c r="BA155">
        <v>3.3050121600676219E-3</v>
      </c>
      <c r="BB155">
        <v>7.5912014486043677E-3</v>
      </c>
      <c r="BC155">
        <v>3.9828512123789572E-3</v>
      </c>
      <c r="BD155">
        <v>4.8434734904568817</v>
      </c>
      <c r="BE155">
        <v>0.78421169159823867</v>
      </c>
      <c r="BF155">
        <v>0.27845980066670073</v>
      </c>
      <c r="BG155">
        <v>0.28274598995523748</v>
      </c>
      <c r="BH155">
        <v>0.27913763971901207</v>
      </c>
      <c r="BI155">
        <v>5.123162333333333E-2</v>
      </c>
      <c r="BJ155">
        <v>1.5015943333333332E-2</v>
      </c>
      <c r="BK155">
        <v>5.3196658333333326</v>
      </c>
      <c r="BL155">
        <f t="shared" si="36"/>
        <v>9.7529333333321588E-3</v>
      </c>
      <c r="BM155">
        <v>4.4145176666666668</v>
      </c>
      <c r="BN155">
        <f t="shared" si="37"/>
        <v>2.6829233333333313E-2</v>
      </c>
      <c r="BO155">
        <v>0.48964366213323335</v>
      </c>
      <c r="BP155">
        <v>-0.92583203293820759</v>
      </c>
      <c r="BQ155">
        <v>0.34356135165204132</v>
      </c>
      <c r="BR155">
        <v>-5.8506744693821035E-2</v>
      </c>
      <c r="BS155">
        <v>2.878E-2</v>
      </c>
      <c r="BT155">
        <v>-4.0870999999999998E-3</v>
      </c>
      <c r="BU155">
        <v>0.50940953705899827</v>
      </c>
      <c r="BV155">
        <v>0.50638268946738096</v>
      </c>
      <c r="BW155">
        <v>0.78456432556563138</v>
      </c>
      <c r="BX155">
        <v>3.3050121600676219E-3</v>
      </c>
      <c r="BY155">
        <f t="shared" si="39"/>
        <v>-1.2551347070872909E-2</v>
      </c>
      <c r="BZ155">
        <f t="shared" si="39"/>
        <v>-1.9839934506734602E-2</v>
      </c>
      <c r="CA155">
        <f t="shared" si="39"/>
        <v>8.0554071604765909E-4</v>
      </c>
      <c r="CB155">
        <f t="shared" si="38"/>
        <v>-1.0548317457355516E-2</v>
      </c>
    </row>
    <row r="156" spans="1:80" x14ac:dyDescent="0.25">
      <c r="A156" s="1">
        <v>39173</v>
      </c>
      <c r="B156">
        <v>96.486999999999995</v>
      </c>
      <c r="C156">
        <v>0.95504926377181076</v>
      </c>
      <c r="D156">
        <v>0.11370015999999999</v>
      </c>
      <c r="E156">
        <v>4.5</v>
      </c>
      <c r="F156">
        <v>99.790999999999997</v>
      </c>
      <c r="G156">
        <v>4.9760812898978754E-2</v>
      </c>
      <c r="H156">
        <v>-0.47023333333333334</v>
      </c>
      <c r="I156">
        <v>-2.3333333333333352E-2</v>
      </c>
      <c r="J156">
        <v>2.7030852000000001E-2</v>
      </c>
      <c r="K156">
        <v>4.2995610000000004E-3</v>
      </c>
      <c r="L156">
        <v>4.1682290631668984E-4</v>
      </c>
      <c r="M156">
        <v>0.35974845890668666</v>
      </c>
      <c r="N156">
        <v>6.4641023204108031E-3</v>
      </c>
      <c r="O156">
        <v>-2.2799999999999998</v>
      </c>
      <c r="P156">
        <f t="shared" ref="P156:P200" si="42">LN(B156)</f>
        <v>4.5694082842441492</v>
      </c>
      <c r="Q156">
        <v>-4.5992354730499979E-2</v>
      </c>
      <c r="R156">
        <v>-2.1741904710146756</v>
      </c>
      <c r="S156">
        <v>4.4016885416774253E-2</v>
      </c>
      <c r="T156">
        <v>4.6030779988902033</v>
      </c>
      <c r="U156">
        <v>4.8562340980632224E-2</v>
      </c>
      <c r="V156">
        <v>-0.63531862094747271</v>
      </c>
      <c r="W156">
        <v>-2.3336055979083893E-4</v>
      </c>
      <c r="X156">
        <v>-7.782849111461597</v>
      </c>
      <c r="Y156">
        <v>-1.0223502170134484</v>
      </c>
      <c r="Z156">
        <f t="shared" si="40"/>
        <v>-5.0414911286171513</v>
      </c>
      <c r="AA156">
        <v>2.7846241208447701E-2</v>
      </c>
      <c r="AB156">
        <v>3.1111570724038202E-3</v>
      </c>
      <c r="AC156">
        <v>0.20090858712051901</v>
      </c>
      <c r="AD156">
        <f t="shared" si="34"/>
        <v>8.1690873620257065E-3</v>
      </c>
      <c r="AE156">
        <f t="shared" si="34"/>
        <v>3.0243904124189341E-4</v>
      </c>
      <c r="AF156">
        <f t="shared" si="34"/>
        <v>-5.7978225575991083E-2</v>
      </c>
      <c r="AG156">
        <f t="shared" si="34"/>
        <v>0</v>
      </c>
      <c r="AH156">
        <f t="shared" si="34"/>
        <v>-1.1577063109102781E-2</v>
      </c>
      <c r="AI156">
        <f t="shared" si="34"/>
        <v>1.1552490397995843E-3</v>
      </c>
      <c r="AJ156">
        <f t="shared" si="34"/>
        <v>0.10275619296760741</v>
      </c>
      <c r="AK156">
        <f t="shared" si="34"/>
        <v>4.1428678411882802E-3</v>
      </c>
      <c r="AL156">
        <f t="shared" si="35"/>
        <v>5.3874684669468209E-3</v>
      </c>
      <c r="AM156">
        <f t="shared" si="35"/>
        <v>6.6251682484210761E-3</v>
      </c>
      <c r="AN156">
        <f t="shared" si="35"/>
        <v>4.5844712646334607E-2</v>
      </c>
      <c r="AO156">
        <f t="shared" si="41"/>
        <v>7.0032852519591376E-5</v>
      </c>
      <c r="AP156">
        <f t="shared" si="31"/>
        <v>-9.5665461043034536</v>
      </c>
      <c r="AQ156">
        <f t="shared" si="32"/>
        <v>2.7055996835369814E-6</v>
      </c>
      <c r="AR156">
        <v>92.301000000000002</v>
      </c>
      <c r="AS156" s="13">
        <v>39083</v>
      </c>
      <c r="AT156">
        <v>1.1198942102712949E-2</v>
      </c>
      <c r="AU156">
        <v>4.7031212620754097E-2</v>
      </c>
      <c r="AV156">
        <v>0.51909140630592021</v>
      </c>
      <c r="AW156">
        <v>0.51920450361850956</v>
      </c>
      <c r="AX156">
        <v>0.78456704353899198</v>
      </c>
      <c r="AY156">
        <v>4.5834324156632853</v>
      </c>
      <c r="AZ156">
        <v>0.51914761418013122</v>
      </c>
      <c r="BA156">
        <v>1.2270668348577485E-2</v>
      </c>
      <c r="BB156">
        <v>1.734212636927801E-2</v>
      </c>
      <c r="BC156">
        <v>1.6005357245376217E-2</v>
      </c>
      <c r="BD156">
        <v>4.8489080528963573</v>
      </c>
      <c r="BE156">
        <v>0.78462325141320299</v>
      </c>
      <c r="BF156">
        <v>0.27774630558164926</v>
      </c>
      <c r="BG156">
        <v>0.28281776360234978</v>
      </c>
      <c r="BH156">
        <v>0.28148099447844799</v>
      </c>
      <c r="BI156">
        <v>5.1168289999999998E-2</v>
      </c>
      <c r="BJ156">
        <v>1.5182630000000001E-2</v>
      </c>
      <c r="BK156">
        <v>5.3309310333333331</v>
      </c>
      <c r="BL156">
        <f t="shared" si="36"/>
        <v>1.1265200000000419E-2</v>
      </c>
      <c r="BM156">
        <v>4.4888390666666664</v>
      </c>
      <c r="BN156">
        <f t="shared" si="37"/>
        <v>7.4321399999999649E-2</v>
      </c>
      <c r="BO156">
        <v>7.0789067325539995E-2</v>
      </c>
      <c r="BP156">
        <v>-0.93793734918807792</v>
      </c>
      <c r="BQ156">
        <v>0.69742156679224643</v>
      </c>
      <c r="BR156">
        <v>-0.75892059589657279</v>
      </c>
      <c r="BS156">
        <v>-2.77781E-2</v>
      </c>
      <c r="BT156">
        <v>-1.8195333333333337E-3</v>
      </c>
      <c r="BU156">
        <v>0.51909140630592021</v>
      </c>
      <c r="BV156">
        <v>0.51920450361850956</v>
      </c>
      <c r="BW156">
        <v>0.78456704353899198</v>
      </c>
      <c r="BX156">
        <v>1.2270668348577485E-2</v>
      </c>
      <c r="BY156">
        <f t="shared" si="39"/>
        <v>9.681869246921937E-3</v>
      </c>
      <c r="BZ156">
        <f t="shared" si="39"/>
        <v>1.2821814151128597E-2</v>
      </c>
      <c r="CA156">
        <f t="shared" si="39"/>
        <v>2.7179733605997569E-6</v>
      </c>
      <c r="CB156">
        <f t="shared" si="38"/>
        <v>8.9656561885098629E-3</v>
      </c>
    </row>
    <row r="157" spans="1:80" x14ac:dyDescent="0.25">
      <c r="A157" s="1">
        <v>39264</v>
      </c>
      <c r="B157">
        <v>97.102999999999994</v>
      </c>
      <c r="C157">
        <v>0.95342942443332879</v>
      </c>
      <c r="D157">
        <v>0.114990672</v>
      </c>
      <c r="E157">
        <v>4.666666666666667</v>
      </c>
      <c r="F157">
        <v>99.561000000000007</v>
      </c>
      <c r="G157">
        <v>4.8194890717781345E-2</v>
      </c>
      <c r="H157">
        <v>2.9966666666666662E-2</v>
      </c>
      <c r="I157">
        <v>0.31</v>
      </c>
      <c r="J157">
        <v>0.30553373</v>
      </c>
      <c r="K157">
        <v>0.175054234</v>
      </c>
      <c r="L157">
        <v>4.1816889884156586E-4</v>
      </c>
      <c r="M157">
        <v>0.36360067517237782</v>
      </c>
      <c r="N157">
        <v>6.4201225901841718E-3</v>
      </c>
      <c r="O157">
        <v>-0.34</v>
      </c>
      <c r="P157">
        <f t="shared" si="42"/>
        <v>4.5757722708035304</v>
      </c>
      <c r="Q157">
        <v>-4.7689874055673979E-2</v>
      </c>
      <c r="R157">
        <v>-2.1629042669522058</v>
      </c>
      <c r="S157">
        <v>4.5610511252052274E-2</v>
      </c>
      <c r="T157">
        <v>4.6007705216434047</v>
      </c>
      <c r="U157">
        <v>4.7069533034974007E-2</v>
      </c>
      <c r="V157">
        <v>2.9526439258321813E-2</v>
      </c>
      <c r="W157">
        <v>3.0952049073025216E-3</v>
      </c>
      <c r="X157">
        <v>-7.7796251428372063</v>
      </c>
      <c r="Y157">
        <v>-1.0116990597708073</v>
      </c>
      <c r="Z157">
        <f t="shared" si="40"/>
        <v>-5.0483180664183118</v>
      </c>
      <c r="AA157">
        <v>0.30503905438110201</v>
      </c>
      <c r="AB157">
        <v>0.17579713499900401</v>
      </c>
      <c r="AC157">
        <v>-0.13183750732864999</v>
      </c>
      <c r="AD157">
        <f t="shared" si="34"/>
        <v>6.3639865593811962E-3</v>
      </c>
      <c r="AE157">
        <f t="shared" si="34"/>
        <v>-1.6975193251740003E-3</v>
      </c>
      <c r="AF157">
        <f t="shared" si="34"/>
        <v>1.1286204062469718E-2</v>
      </c>
      <c r="AG157">
        <f t="shared" si="34"/>
        <v>1.5936258352780217E-3</v>
      </c>
      <c r="AH157">
        <f t="shared" si="34"/>
        <v>-2.3074772467985838E-3</v>
      </c>
      <c r="AI157">
        <f t="shared" si="34"/>
        <v>-1.4928079456582172E-3</v>
      </c>
      <c r="AJ157">
        <f t="shared" si="34"/>
        <v>0.66484506020579448</v>
      </c>
      <c r="AK157">
        <f t="shared" si="34"/>
        <v>3.3285654670933604E-3</v>
      </c>
      <c r="AL157">
        <f t="shared" si="35"/>
        <v>3.2239686243906718E-3</v>
      </c>
      <c r="AM157">
        <f t="shared" si="35"/>
        <v>1.0651157242641096E-2</v>
      </c>
      <c r="AN157">
        <f t="shared" si="35"/>
        <v>-6.8269378011605042E-3</v>
      </c>
      <c r="AO157">
        <f t="shared" si="41"/>
        <v>6.9200252114600452E-5</v>
      </c>
      <c r="AP157">
        <f t="shared" ref="AP157:AP200" si="43">LN(AO157)</f>
        <v>-9.5785060520727132</v>
      </c>
      <c r="AQ157">
        <f t="shared" ref="AQ157:AQ200" si="44">AO157-AO156</f>
        <v>-8.3260040499092401E-7</v>
      </c>
      <c r="AR157">
        <v>92.775999999999996</v>
      </c>
      <c r="AS157" s="13">
        <v>39173</v>
      </c>
      <c r="AT157">
        <v>6.2903472173895646E-3</v>
      </c>
      <c r="AU157">
        <v>4.3284601512364872E-2</v>
      </c>
      <c r="AV157">
        <v>0.52897662497446019</v>
      </c>
      <c r="AW157">
        <v>0.52877012196655648</v>
      </c>
      <c r="AX157">
        <v>0.78452039547765651</v>
      </c>
      <c r="AY157">
        <v>4.6030967080672855</v>
      </c>
      <c r="AZ157">
        <v>0.52707837463222729</v>
      </c>
      <c r="BA157">
        <v>2.1965714415371096E-2</v>
      </c>
      <c r="BB157">
        <v>2.7684900074126162E-2</v>
      </c>
      <c r="BC157">
        <v>2.2912459337700142E-2</v>
      </c>
      <c r="BD157">
        <v>4.8586404785704822</v>
      </c>
      <c r="BE157">
        <v>0.78262214513542361</v>
      </c>
      <c r="BF157">
        <v>0.27750948491856742</v>
      </c>
      <c r="BG157">
        <v>0.28322867057732248</v>
      </c>
      <c r="BH157">
        <v>0.27845622984089646</v>
      </c>
      <c r="BI157">
        <v>4.9487493333333334E-2</v>
      </c>
      <c r="BJ157">
        <v>2.1725390000000001E-2</v>
      </c>
      <c r="BK157">
        <v>5.3372425999999997</v>
      </c>
      <c r="BL157">
        <f t="shared" si="36"/>
        <v>6.311566666666657E-3</v>
      </c>
      <c r="BM157">
        <v>4.5078174666666664</v>
      </c>
      <c r="BN157">
        <f t="shared" si="37"/>
        <v>1.8978399999999951E-2</v>
      </c>
      <c r="BO157">
        <v>-1.1678291546703994</v>
      </c>
      <c r="BP157">
        <v>-1.216459195189211</v>
      </c>
      <c r="BQ157">
        <v>-0.84474559215108302</v>
      </c>
      <c r="BR157">
        <v>0.47091593697864093</v>
      </c>
      <c r="BS157">
        <v>-0.18781446666666665</v>
      </c>
      <c r="BT157">
        <v>-3.1189966666666666E-2</v>
      </c>
      <c r="BU157">
        <v>0.52897662497446019</v>
      </c>
      <c r="BV157">
        <v>0.52877012196655648</v>
      </c>
      <c r="BW157">
        <v>0.78452039547765651</v>
      </c>
      <c r="BX157">
        <v>2.1965714415371096E-2</v>
      </c>
      <c r="BY157">
        <f t="shared" si="39"/>
        <v>9.8852186685399746E-3</v>
      </c>
      <c r="BZ157">
        <f t="shared" si="39"/>
        <v>9.5656183480469226E-3</v>
      </c>
      <c r="CA157">
        <f t="shared" si="39"/>
        <v>-4.6648061335474722E-5</v>
      </c>
      <c r="CB157">
        <f t="shared" si="38"/>
        <v>9.6950460667936111E-3</v>
      </c>
    </row>
    <row r="158" spans="1:80" x14ac:dyDescent="0.25">
      <c r="A158" s="1">
        <v>39356</v>
      </c>
      <c r="B158">
        <v>97.63</v>
      </c>
      <c r="C158">
        <v>0.95200635229185826</v>
      </c>
      <c r="D158">
        <v>0.114438977</v>
      </c>
      <c r="E158">
        <v>4.8</v>
      </c>
      <c r="F158">
        <v>99.442999999999998</v>
      </c>
      <c r="G158">
        <v>4.0245412382334728E-2</v>
      </c>
      <c r="H158">
        <v>0.19919999999999999</v>
      </c>
      <c r="I158">
        <v>0.78333333333333333</v>
      </c>
      <c r="J158">
        <v>0.27887128700000002</v>
      </c>
      <c r="K158">
        <v>0.176771768</v>
      </c>
      <c r="L158">
        <v>4.1912620150512798E-4</v>
      </c>
      <c r="M158">
        <v>0.36568872527721819</v>
      </c>
      <c r="N158">
        <v>6.4141377282269461E-3</v>
      </c>
      <c r="O158">
        <v>1.86</v>
      </c>
      <c r="P158">
        <f t="shared" si="42"/>
        <v>4.5811848232375798</v>
      </c>
      <c r="Q158">
        <v>-4.9183571637551909E-2</v>
      </c>
      <c r="R158">
        <v>-2.1677135500222864</v>
      </c>
      <c r="S158">
        <v>4.6883585898850458E-2</v>
      </c>
      <c r="T158">
        <v>4.5995846156934803</v>
      </c>
      <c r="U158">
        <v>3.9456658760479893E-2</v>
      </c>
      <c r="V158">
        <v>0.18165466780625092</v>
      </c>
      <c r="W158">
        <v>7.802812063020869E-3</v>
      </c>
      <c r="X158">
        <v>-7.777338486483206</v>
      </c>
      <c r="Y158">
        <v>-1.0059727848264959</v>
      </c>
      <c r="Z158">
        <f t="shared" si="40"/>
        <v>-5.049250704878582</v>
      </c>
      <c r="AA158">
        <v>0.27921055774411402</v>
      </c>
      <c r="AB158">
        <v>0.17585170765821201</v>
      </c>
      <c r="AC158">
        <v>0.47485479803312702</v>
      </c>
      <c r="AD158">
        <f t="shared" si="34"/>
        <v>5.4125524340493669E-3</v>
      </c>
      <c r="AE158">
        <f t="shared" si="34"/>
        <v>-1.4936975818779299E-3</v>
      </c>
      <c r="AF158">
        <f t="shared" si="34"/>
        <v>-4.80928307008055E-3</v>
      </c>
      <c r="AG158">
        <f t="shared" si="34"/>
        <v>1.2730746467981835E-3</v>
      </c>
      <c r="AH158">
        <f t="shared" si="34"/>
        <v>-1.185905949924404E-3</v>
      </c>
      <c r="AI158">
        <f t="shared" si="34"/>
        <v>-7.6128742744941136E-3</v>
      </c>
      <c r="AJ158">
        <f t="shared" si="34"/>
        <v>0.1521282285479291</v>
      </c>
      <c r="AK158">
        <f t="shared" si="34"/>
        <v>4.707607155718347E-3</v>
      </c>
      <c r="AL158">
        <f t="shared" si="35"/>
        <v>2.2866563540002716E-3</v>
      </c>
      <c r="AM158">
        <f t="shared" si="35"/>
        <v>5.726274944311438E-3</v>
      </c>
      <c r="AN158">
        <f t="shared" si="35"/>
        <v>-9.3263846027014097E-4</v>
      </c>
      <c r="AO158">
        <f t="shared" si="41"/>
        <v>6.8861857622276517E-5</v>
      </c>
      <c r="AP158">
        <f t="shared" si="43"/>
        <v>-9.583408123620254</v>
      </c>
      <c r="AQ158">
        <f t="shared" si="44"/>
        <v>-3.3839449232393498E-7</v>
      </c>
      <c r="AR158">
        <v>93.144999999999996</v>
      </c>
      <c r="AS158" s="13">
        <v>39264</v>
      </c>
      <c r="AT158">
        <v>1.2118073659473724E-2</v>
      </c>
      <c r="AU158">
        <v>3.4936920989876982E-2</v>
      </c>
      <c r="AV158">
        <v>0.52882391309168886</v>
      </c>
      <c r="AW158">
        <v>0.52463916839261793</v>
      </c>
      <c r="AX158">
        <v>0.78353816203358384</v>
      </c>
      <c r="AY158">
        <v>4.6092274679455665</v>
      </c>
      <c r="AZ158">
        <v>0.52766018050049845</v>
      </c>
      <c r="BA158">
        <v>2.1447475117014836E-2</v>
      </c>
      <c r="BB158">
        <v>2.7886170748183559E-2</v>
      </c>
      <c r="BC158">
        <v>1.902711930772738E-2</v>
      </c>
      <c r="BD158">
        <v>4.8639417168874619</v>
      </c>
      <c r="BE158">
        <v>0.78237442944239344</v>
      </c>
      <c r="BF158">
        <v>0.27616172405890982</v>
      </c>
      <c r="BG158">
        <v>0.28260041969007854</v>
      </c>
      <c r="BH158">
        <v>0.27374136824962236</v>
      </c>
      <c r="BI158">
        <v>4.3982923333333333E-2</v>
      </c>
      <c r="BJ158">
        <v>2.5377179999999999E-2</v>
      </c>
      <c r="BK158">
        <v>5.3494263000000002</v>
      </c>
      <c r="BL158">
        <f t="shared" si="36"/>
        <v>1.2183700000000464E-2</v>
      </c>
      <c r="BM158">
        <v>4.5733305999999994</v>
      </c>
      <c r="BN158">
        <f t="shared" si="37"/>
        <v>6.5513133333332974E-2</v>
      </c>
      <c r="BO158">
        <v>-1.3318112920764147</v>
      </c>
      <c r="BP158">
        <v>-1.105824498088479</v>
      </c>
      <c r="BQ158">
        <v>-6.1246129037218523E-2</v>
      </c>
      <c r="BR158">
        <v>-0.81851455481737301</v>
      </c>
      <c r="BS158">
        <v>-0.12629953333333332</v>
      </c>
      <c r="BT158">
        <v>-1.7956966666666668E-2</v>
      </c>
      <c r="BU158">
        <v>0.52882391309168886</v>
      </c>
      <c r="BV158">
        <v>0.52463916839261793</v>
      </c>
      <c r="BW158">
        <v>0.78353816203358384</v>
      </c>
      <c r="BX158">
        <v>2.1447475117014836E-2</v>
      </c>
      <c r="BY158">
        <f t="shared" si="39"/>
        <v>-1.5271188277132808E-4</v>
      </c>
      <c r="BZ158">
        <f t="shared" si="39"/>
        <v>-4.1309535739385561E-3</v>
      </c>
      <c r="CA158">
        <f t="shared" si="39"/>
        <v>-9.8223344407266655E-4</v>
      </c>
      <c r="CB158">
        <f t="shared" si="38"/>
        <v>-5.1823929835626004E-4</v>
      </c>
    </row>
    <row r="159" spans="1:80" x14ac:dyDescent="0.25">
      <c r="A159" s="1">
        <v>39448</v>
      </c>
      <c r="B159">
        <v>96.55</v>
      </c>
      <c r="C159">
        <v>0.95016723567232209</v>
      </c>
      <c r="D159">
        <v>0.114565363</v>
      </c>
      <c r="E159">
        <v>5</v>
      </c>
      <c r="F159">
        <v>99.334999999999994</v>
      </c>
      <c r="G159">
        <v>2.9000580834764218E-2</v>
      </c>
      <c r="H159">
        <v>0.84363333333333324</v>
      </c>
      <c r="I159">
        <v>1.57</v>
      </c>
      <c r="J159">
        <v>0.63428056499999996</v>
      </c>
      <c r="K159">
        <v>0.29391810899999998</v>
      </c>
      <c r="L159">
        <v>4.1472120683656415E-4</v>
      </c>
      <c r="M159">
        <v>0.36268831635152488</v>
      </c>
      <c r="N159">
        <v>5.7996108364439213E-3</v>
      </c>
      <c r="O159">
        <v>-4.88</v>
      </c>
      <c r="P159">
        <f t="shared" si="42"/>
        <v>4.5700610088745233</v>
      </c>
      <c r="Q159">
        <v>-5.1117272330529102E-2</v>
      </c>
      <c r="R159">
        <v>-2.1666097629688896</v>
      </c>
      <c r="S159">
        <v>4.8790164169432042E-2</v>
      </c>
      <c r="T159">
        <v>4.5984979762200267</v>
      </c>
      <c r="U159">
        <v>2.8588021317024575E-2</v>
      </c>
      <c r="V159">
        <v>0.61173826226777128</v>
      </c>
      <c r="W159">
        <v>1.5578029963318462E-2</v>
      </c>
      <c r="X159">
        <v>-7.7879040542413636</v>
      </c>
      <c r="Y159">
        <v>-1.0142114461938643</v>
      </c>
      <c r="Z159">
        <f t="shared" si="40"/>
        <v>-5.1499644608457205</v>
      </c>
      <c r="AA159">
        <v>0.63408475451008905</v>
      </c>
      <c r="AB159">
        <v>0.294047433810879</v>
      </c>
      <c r="AC159">
        <v>8.1316295111869594E-2</v>
      </c>
      <c r="AD159">
        <f t="shared" si="34"/>
        <v>-1.1123814363056539E-2</v>
      </c>
      <c r="AE159">
        <f t="shared" si="34"/>
        <v>-1.933700692977193E-3</v>
      </c>
      <c r="AF159">
        <f t="shared" si="34"/>
        <v>1.1037870533967542E-3</v>
      </c>
      <c r="AG159">
        <f t="shared" si="34"/>
        <v>1.906578270581584E-3</v>
      </c>
      <c r="AH159">
        <f t="shared" si="34"/>
        <v>-1.0866394734536655E-3</v>
      </c>
      <c r="AI159">
        <f t="shared" si="34"/>
        <v>-1.0868637443455318E-2</v>
      </c>
      <c r="AJ159">
        <f t="shared" si="34"/>
        <v>0.43008359446152034</v>
      </c>
      <c r="AK159">
        <f t="shared" si="34"/>
        <v>7.7752179002975926E-3</v>
      </c>
      <c r="AL159">
        <f t="shared" si="35"/>
        <v>-1.0565567758157535E-2</v>
      </c>
      <c r="AM159">
        <f t="shared" si="35"/>
        <v>-8.2386613673683939E-3</v>
      </c>
      <c r="AN159">
        <f t="shared" si="35"/>
        <v>-0.1007137559671385</v>
      </c>
      <c r="AO159">
        <f t="shared" si="41"/>
        <v>6.2035221645797051E-5</v>
      </c>
      <c r="AP159">
        <f t="shared" si="43"/>
        <v>-9.6878082431605801</v>
      </c>
      <c r="AQ159">
        <f t="shared" si="44"/>
        <v>-6.8266359764794656E-6</v>
      </c>
      <c r="AR159">
        <v>93.489000000000004</v>
      </c>
      <c r="AS159" s="13">
        <v>39356</v>
      </c>
      <c r="AT159">
        <v>1.0716018827418048E-2</v>
      </c>
      <c r="AU159">
        <v>2.0558973912840253E-2</v>
      </c>
      <c r="AV159">
        <v>0.5142761354660732</v>
      </c>
      <c r="AW159">
        <v>0.50345204137026711</v>
      </c>
      <c r="AX159">
        <v>0.75759618554404662</v>
      </c>
      <c r="AY159">
        <v>4.5871894723760622</v>
      </c>
      <c r="AZ159">
        <v>0.50716666048641335</v>
      </c>
      <c r="BA159">
        <v>1.6798516855495382E-2</v>
      </c>
      <c r="BB159">
        <v>2.0781968453464972E-2</v>
      </c>
      <c r="BC159">
        <v>1.4565480283606158E-2</v>
      </c>
      <c r="BD159">
        <v>4.8305095224540349</v>
      </c>
      <c r="BE159">
        <v>0.75048671056438676</v>
      </c>
      <c r="BF159">
        <v>0.2601185669334688</v>
      </c>
      <c r="BG159">
        <v>0.26410201853143839</v>
      </c>
      <c r="BH159">
        <v>0.25788553036157957</v>
      </c>
      <c r="BI159">
        <v>3.1257813333333336E-2</v>
      </c>
      <c r="BJ159">
        <v>3.4185306666666665E-2</v>
      </c>
      <c r="BK159">
        <v>5.3602071666666662</v>
      </c>
      <c r="BL159">
        <f t="shared" si="36"/>
        <v>1.0780866666666E-2</v>
      </c>
      <c r="BM159">
        <v>4.6935700666666662</v>
      </c>
      <c r="BN159">
        <f t="shared" si="37"/>
        <v>0.12023946666666685</v>
      </c>
      <c r="BO159">
        <v>-3.1034826101966098</v>
      </c>
      <c r="BP159">
        <v>-1.3205350929484616</v>
      </c>
      <c r="BQ159">
        <v>-1.3052180587996467</v>
      </c>
      <c r="BR159">
        <v>-7.215378612521002E-2</v>
      </c>
      <c r="BS159" t="s">
        <v>9</v>
      </c>
      <c r="BT159">
        <v>-5.1071566666666672E-2</v>
      </c>
      <c r="BU159">
        <v>0.5142761354660732</v>
      </c>
      <c r="BV159">
        <v>0.50345204137026711</v>
      </c>
      <c r="BW159">
        <v>0.75759618554404662</v>
      </c>
      <c r="BX159">
        <v>1.6798516855495382E-2</v>
      </c>
      <c r="BY159">
        <f t="shared" si="39"/>
        <v>-1.4547777625615654E-2</v>
      </c>
      <c r="BZ159">
        <f t="shared" si="39"/>
        <v>-2.1187127022350816E-2</v>
      </c>
      <c r="CA159">
        <f t="shared" si="39"/>
        <v>-2.5941976489537222E-2</v>
      </c>
      <c r="CB159">
        <f t="shared" si="38"/>
        <v>-4.6489582615194536E-3</v>
      </c>
    </row>
    <row r="160" spans="1:80" x14ac:dyDescent="0.25">
      <c r="A160" s="1">
        <v>39539</v>
      </c>
      <c r="B160">
        <v>97.006</v>
      </c>
      <c r="C160">
        <v>0.94678028050217877</v>
      </c>
      <c r="D160">
        <v>0.11338032100000001</v>
      </c>
      <c r="E160">
        <v>5.333333333333333</v>
      </c>
      <c r="F160">
        <v>98.143000000000001</v>
      </c>
      <c r="G160">
        <v>1.3053387913735191E-2</v>
      </c>
      <c r="H160">
        <v>0.62856666666666672</v>
      </c>
      <c r="I160">
        <v>2.23</v>
      </c>
      <c r="J160">
        <v>0.67184749399999999</v>
      </c>
      <c r="K160">
        <v>-3.1420030000000002E-2</v>
      </c>
      <c r="L160">
        <v>4.1560344458249431E-4</v>
      </c>
      <c r="M160">
        <v>0.36638923296397702</v>
      </c>
      <c r="N160">
        <v>5.8765548462647995E-3</v>
      </c>
      <c r="O160">
        <v>0.53</v>
      </c>
      <c r="P160">
        <f t="shared" si="42"/>
        <v>4.5747728322605026</v>
      </c>
      <c r="Q160">
        <v>-5.4688229081195187E-2</v>
      </c>
      <c r="R160">
        <v>-2.1770074389028289</v>
      </c>
      <c r="S160">
        <v>5.1959738930710958E-2</v>
      </c>
      <c r="T160">
        <v>4.5864255987700524</v>
      </c>
      <c r="U160">
        <v>1.2968926655429714E-2</v>
      </c>
      <c r="V160">
        <v>0.4877002823642535</v>
      </c>
      <c r="W160">
        <v>2.2054990780831313E-2</v>
      </c>
      <c r="X160">
        <v>-7.7857790105577296</v>
      </c>
      <c r="Y160">
        <v>-1.0040590326292858</v>
      </c>
      <c r="Z160">
        <f t="shared" si="40"/>
        <v>-5.1367845992834171</v>
      </c>
      <c r="AA160">
        <v>0.672381212182944</v>
      </c>
      <c r="AB160">
        <v>-3.2095078191912103E-2</v>
      </c>
      <c r="AC160">
        <v>0.41812211338996302</v>
      </c>
      <c r="AD160">
        <f t="shared" si="34"/>
        <v>4.7118233859793079E-3</v>
      </c>
      <c r="AE160">
        <f t="shared" si="34"/>
        <v>-3.570956750666085E-3</v>
      </c>
      <c r="AF160">
        <f t="shared" si="34"/>
        <v>-1.0397675933939254E-2</v>
      </c>
      <c r="AG160">
        <f t="shared" si="34"/>
        <v>3.1695747612789163E-3</v>
      </c>
      <c r="AH160">
        <f t="shared" si="34"/>
        <v>-1.2072377449974248E-2</v>
      </c>
      <c r="AI160">
        <f t="shared" si="34"/>
        <v>-1.5619094661594861E-2</v>
      </c>
      <c r="AJ160">
        <f t="shared" si="34"/>
        <v>-0.12403797990351778</v>
      </c>
      <c r="AK160">
        <f t="shared" si="34"/>
        <v>6.4769608175128512E-3</v>
      </c>
      <c r="AL160">
        <f t="shared" si="35"/>
        <v>2.1250436836339759E-3</v>
      </c>
      <c r="AM160">
        <f t="shared" si="35"/>
        <v>1.0152413564578522E-2</v>
      </c>
      <c r="AN160">
        <f t="shared" si="35"/>
        <v>1.317986156230333E-2</v>
      </c>
      <c r="AO160">
        <f t="shared" si="41"/>
        <v>6.2523192321149062E-5</v>
      </c>
      <c r="AP160">
        <f t="shared" si="43"/>
        <v>-9.6799729929156264</v>
      </c>
      <c r="AQ160">
        <f t="shared" si="44"/>
        <v>4.8797067535201065E-7</v>
      </c>
      <c r="AR160">
        <v>93.99</v>
      </c>
      <c r="AS160" s="13">
        <v>39448</v>
      </c>
      <c r="AT160">
        <v>1.2842657901106358E-2</v>
      </c>
      <c r="AU160">
        <v>2.0310397956281836E-2</v>
      </c>
      <c r="AV160">
        <v>0.52766193228760039</v>
      </c>
      <c r="AW160">
        <v>0.51930409153438029</v>
      </c>
      <c r="AX160">
        <v>0.76647212832635692</v>
      </c>
      <c r="AY160">
        <v>4.6104523165152429</v>
      </c>
      <c r="AZ160">
        <v>0.52043976616123921</v>
      </c>
      <c r="BA160">
        <v>3.0280390879953156E-2</v>
      </c>
      <c r="BB160">
        <v>3.4790678082186444E-2</v>
      </c>
      <c r="BC160">
        <v>2.6988650951236925E-2</v>
      </c>
      <c r="BD160">
        <v>4.8492625125539996</v>
      </c>
      <c r="BE160">
        <v>0.75924996219999574</v>
      </c>
      <c r="BF160">
        <v>0.26909058691870968</v>
      </c>
      <c r="BG160">
        <v>0.27360087412094297</v>
      </c>
      <c r="BH160">
        <v>0.26579884698999345</v>
      </c>
      <c r="BI160">
        <v>2.0651039999999999E-2</v>
      </c>
      <c r="BJ160">
        <v>3.1641243333333333E-2</v>
      </c>
      <c r="BK160">
        <v>5.3731128999999997</v>
      </c>
      <c r="BL160">
        <f t="shared" si="36"/>
        <v>1.2905733333333558E-2</v>
      </c>
      <c r="BM160">
        <v>4.7875956999999998</v>
      </c>
      <c r="BN160">
        <f t="shared" si="37"/>
        <v>9.402563333333358E-2</v>
      </c>
      <c r="BO160">
        <v>-3.4922478502085661</v>
      </c>
      <c r="BP160">
        <v>-0.73504933814057571</v>
      </c>
      <c r="BQ160">
        <v>1.404415553064857</v>
      </c>
      <c r="BR160">
        <v>2.5171189558109623</v>
      </c>
      <c r="BS160" t="s">
        <v>9</v>
      </c>
      <c r="BT160">
        <v>4.8889000000000007E-3</v>
      </c>
      <c r="BU160">
        <v>0.52766193228760039</v>
      </c>
      <c r="BV160">
        <v>0.51930409153438029</v>
      </c>
      <c r="BW160">
        <v>0.76647212832635692</v>
      </c>
      <c r="BX160">
        <v>3.0280390879953156E-2</v>
      </c>
      <c r="BY160">
        <f t="shared" si="39"/>
        <v>1.3385796821527185E-2</v>
      </c>
      <c r="BZ160">
        <f t="shared" si="39"/>
        <v>1.5852050164113174E-2</v>
      </c>
      <c r="CA160">
        <f t="shared" si="39"/>
        <v>8.8759427823102977E-3</v>
      </c>
      <c r="CB160">
        <f t="shared" si="38"/>
        <v>1.3481874024457774E-2</v>
      </c>
    </row>
    <row r="161" spans="1:80" x14ac:dyDescent="0.25">
      <c r="A161" s="1">
        <v>39630</v>
      </c>
      <c r="B161">
        <v>96.182000000000002</v>
      </c>
      <c r="C161">
        <v>0.9398960489993099</v>
      </c>
      <c r="D161">
        <v>0.114659914</v>
      </c>
      <c r="E161">
        <v>6</v>
      </c>
      <c r="F161">
        <v>97.512</v>
      </c>
      <c r="G161">
        <v>2.249015823606007E-2</v>
      </c>
      <c r="H161">
        <v>1.2403666666666666</v>
      </c>
      <c r="I161">
        <v>2.34</v>
      </c>
      <c r="J161">
        <v>1.1208999559999999</v>
      </c>
      <c r="K161">
        <v>0.33964412900000002</v>
      </c>
      <c r="L161">
        <v>4.1084105762248519E-4</v>
      </c>
      <c r="M161">
        <v>0.36729506571182008</v>
      </c>
      <c r="N161">
        <v>5.3475574160295018E-3</v>
      </c>
      <c r="O161">
        <v>1.52</v>
      </c>
      <c r="P161">
        <f t="shared" si="42"/>
        <v>4.5662422299772558</v>
      </c>
      <c r="Q161">
        <v>-6.1985996004135825E-2</v>
      </c>
      <c r="R161">
        <v>-2.1657848015457888</v>
      </c>
      <c r="S161">
        <v>5.8268908123975824E-2</v>
      </c>
      <c r="T161">
        <v>4.5799754473535357</v>
      </c>
      <c r="U161">
        <v>2.2240983691490069E-2</v>
      </c>
      <c r="V161">
        <v>0.80663954294731477</v>
      </c>
      <c r="W161">
        <v>2.3130417388854466E-2</v>
      </c>
      <c r="X161">
        <v>-7.7973041393771068</v>
      </c>
      <c r="Y161">
        <v>-1.0015897601922457</v>
      </c>
      <c r="Z161">
        <f t="shared" si="40"/>
        <v>-5.2311153800799399</v>
      </c>
      <c r="AA161">
        <v>1.1224143259102399</v>
      </c>
      <c r="AB161">
        <v>0.33822679416270302</v>
      </c>
      <c r="AC161">
        <v>0.151744738652906</v>
      </c>
      <c r="AD161">
        <f t="shared" si="34"/>
        <v>-8.5306022832467576E-3</v>
      </c>
      <c r="AE161">
        <f t="shared" si="34"/>
        <v>-7.2977669229406378E-3</v>
      </c>
      <c r="AF161">
        <f t="shared" si="34"/>
        <v>1.1222637357040099E-2</v>
      </c>
      <c r="AG161">
        <f t="shared" si="34"/>
        <v>6.3091691932648658E-3</v>
      </c>
      <c r="AH161">
        <f t="shared" si="34"/>
        <v>-6.4501514165167251E-3</v>
      </c>
      <c r="AI161">
        <f t="shared" si="34"/>
        <v>9.2720570360603546E-3</v>
      </c>
      <c r="AJ161">
        <f t="shared" si="34"/>
        <v>0.31893926058306127</v>
      </c>
      <c r="AK161">
        <f t="shared" si="34"/>
        <v>1.0754266080231535E-3</v>
      </c>
      <c r="AL161">
        <f t="shared" si="35"/>
        <v>-1.1525128819377173E-2</v>
      </c>
      <c r="AM161">
        <f t="shared" si="35"/>
        <v>2.4692724370400931E-3</v>
      </c>
      <c r="AN161">
        <f t="shared" si="35"/>
        <v>-9.4330780796522795E-2</v>
      </c>
      <c r="AO161">
        <f t="shared" si="41"/>
        <v>5.6474362826375561E-5</v>
      </c>
      <c r="AP161">
        <f t="shared" si="43"/>
        <v>-9.7817237780753494</v>
      </c>
      <c r="AQ161">
        <f t="shared" si="44"/>
        <v>-6.0488294947735012E-6</v>
      </c>
      <c r="AR161">
        <v>94.69</v>
      </c>
      <c r="AS161" s="13">
        <v>39539</v>
      </c>
      <c r="AT161">
        <v>1.5185261100039388E-2</v>
      </c>
      <c r="AU161">
        <v>2.0792080349302359E-2</v>
      </c>
      <c r="AV161">
        <v>0.52826243560004138</v>
      </c>
      <c r="AW161">
        <v>0.51732175302322814</v>
      </c>
      <c r="AX161">
        <v>0.76003133798651246</v>
      </c>
      <c r="AY161">
        <v>4.613203356406836</v>
      </c>
      <c r="AZ161">
        <v>0.51702101006284207</v>
      </c>
      <c r="BA161">
        <v>3.8868033801488566E-2</v>
      </c>
      <c r="BB161">
        <v>4.1373213476532222E-2</v>
      </c>
      <c r="BC161">
        <v>3.0368650550644694E-2</v>
      </c>
      <c r="BD161">
        <v>4.8449722587933071</v>
      </c>
      <c r="BE161">
        <v>0.74878991244931314</v>
      </c>
      <c r="BF161">
        <v>0.27063693618795964</v>
      </c>
      <c r="BG161">
        <v>0.2731421158630033</v>
      </c>
      <c r="BH161">
        <v>0.26213755293711577</v>
      </c>
      <c r="BI161">
        <v>1.9213813333333333E-2</v>
      </c>
      <c r="BJ161">
        <v>3.9383180000000004E-2</v>
      </c>
      <c r="BK161">
        <v>5.3884366333333338</v>
      </c>
      <c r="BL161">
        <f t="shared" si="36"/>
        <v>1.5323733333334033E-2</v>
      </c>
      <c r="BM161">
        <v>4.7278799000000005</v>
      </c>
      <c r="BN161">
        <f t="shared" si="37"/>
        <v>-5.9715799999999319E-2</v>
      </c>
      <c r="BO161">
        <v>-6.5277274926921143</v>
      </c>
      <c r="BP161">
        <v>-0.31937786681648966</v>
      </c>
      <c r="BQ161">
        <v>2.346894654305737</v>
      </c>
      <c r="BR161">
        <v>-1.9953737737619566</v>
      </c>
      <c r="BS161" t="s">
        <v>9</v>
      </c>
      <c r="BT161">
        <v>1.2806433333333332E-2</v>
      </c>
      <c r="BU161">
        <v>0.52826243560004138</v>
      </c>
      <c r="BV161">
        <v>0.51732175302322814</v>
      </c>
      <c r="BW161">
        <v>0.76003133798651246</v>
      </c>
      <c r="BX161">
        <v>3.8868033801488566E-2</v>
      </c>
      <c r="BY161">
        <f t="shared" si="39"/>
        <v>6.0050331244099198E-4</v>
      </c>
      <c r="BZ161">
        <f t="shared" si="39"/>
        <v>-1.9823385111521485E-3</v>
      </c>
      <c r="CA161">
        <f t="shared" si="39"/>
        <v>-6.4407903398444599E-3</v>
      </c>
      <c r="CB161">
        <f t="shared" si="38"/>
        <v>8.58764292153541E-3</v>
      </c>
    </row>
    <row r="162" spans="1:80" x14ac:dyDescent="0.25">
      <c r="A162" s="1">
        <v>39722</v>
      </c>
      <c r="B162">
        <v>93.221999999999994</v>
      </c>
      <c r="C162">
        <v>0.93127733373548482</v>
      </c>
      <c r="D162">
        <v>0.111836305</v>
      </c>
      <c r="E162">
        <v>6.8666666666666663</v>
      </c>
      <c r="F162">
        <v>100.855</v>
      </c>
      <c r="G162">
        <v>1.2934708271544344E-2</v>
      </c>
      <c r="H162">
        <v>2.8744000000000001</v>
      </c>
      <c r="I162">
        <v>2.9466666666666668</v>
      </c>
      <c r="J162">
        <v>2.1969112489999998</v>
      </c>
      <c r="K162">
        <v>0.41213203500000001</v>
      </c>
      <c r="L162">
        <v>3.9698498882146283E-4</v>
      </c>
      <c r="M162">
        <v>0.36452888794589378</v>
      </c>
      <c r="N162">
        <v>3.8743745342276151E-3</v>
      </c>
      <c r="O162">
        <v>-0.48</v>
      </c>
      <c r="P162">
        <f t="shared" si="42"/>
        <v>4.5349837453379189</v>
      </c>
      <c r="Q162">
        <v>-7.1198158056853811E-2</v>
      </c>
      <c r="R162">
        <v>-2.190719039311368</v>
      </c>
      <c r="S162">
        <v>6.6411765519251514E-2</v>
      </c>
      <c r="T162">
        <v>4.6136838417532964</v>
      </c>
      <c r="U162">
        <v>1.2851769360626236E-2</v>
      </c>
      <c r="V162">
        <v>1.3543908121068824</v>
      </c>
      <c r="W162">
        <v>2.9040868784414049E-2</v>
      </c>
      <c r="X162">
        <v>-7.8316120895247971</v>
      </c>
      <c r="Y162">
        <v>-1.0091494770499756</v>
      </c>
      <c r="Z162">
        <f t="shared" si="40"/>
        <v>-5.5533710397268123</v>
      </c>
      <c r="AA162">
        <v>2.20188797046873</v>
      </c>
      <c r="AB162">
        <v>0.41326158935042001</v>
      </c>
      <c r="AC162">
        <v>-2.0620863836260099</v>
      </c>
      <c r="AD162">
        <f t="shared" si="34"/>
        <v>-3.1258484639336892E-2</v>
      </c>
      <c r="AE162">
        <f t="shared" si="34"/>
        <v>-9.2121620527179857E-3</v>
      </c>
      <c r="AF162">
        <f t="shared" si="34"/>
        <v>-2.4934237765579237E-2</v>
      </c>
      <c r="AG162">
        <f t="shared" si="34"/>
        <v>8.1428573952756905E-3</v>
      </c>
      <c r="AH162">
        <f t="shared" si="34"/>
        <v>3.3708394399760699E-2</v>
      </c>
      <c r="AI162">
        <f t="shared" si="34"/>
        <v>-9.3892143308638328E-3</v>
      </c>
      <c r="AJ162">
        <f t="shared" si="34"/>
        <v>0.54775126915956762</v>
      </c>
      <c r="AK162">
        <f t="shared" si="34"/>
        <v>5.9104513955595822E-3</v>
      </c>
      <c r="AL162">
        <f t="shared" si="35"/>
        <v>-3.4307950147690391E-2</v>
      </c>
      <c r="AM162">
        <f t="shared" si="35"/>
        <v>-7.5597168577299367E-3</v>
      </c>
      <c r="AN162">
        <f t="shared" si="35"/>
        <v>-0.32225565964687242</v>
      </c>
      <c r="AO162">
        <f t="shared" si="41"/>
        <v>4.0788900829886668E-5</v>
      </c>
      <c r="AP162">
        <f t="shared" si="43"/>
        <v>-10.107100552046509</v>
      </c>
      <c r="AQ162">
        <f t="shared" si="44"/>
        <v>-1.5685461996488893E-5</v>
      </c>
      <c r="AR162">
        <v>94.986000000000004</v>
      </c>
      <c r="AS162" s="13">
        <v>39630</v>
      </c>
      <c r="AT162">
        <v>-2.3440827025941333E-2</v>
      </c>
      <c r="AU162">
        <v>9.8286015060891768E-3</v>
      </c>
      <c r="AV162">
        <v>0.51263746978538427</v>
      </c>
      <c r="AW162">
        <v>0.4900151568286687</v>
      </c>
      <c r="AX162">
        <v>0.73484938776995268</v>
      </c>
      <c r="AY162">
        <v>4.5912179819359773</v>
      </c>
      <c r="AZ162">
        <v>0.49158142721795939</v>
      </c>
      <c r="BA162">
        <v>4.3319854546012226E-2</v>
      </c>
      <c r="BB162">
        <v>4.0068977528794403E-2</v>
      </c>
      <c r="BC162">
        <v>2.5352239213755179E-2</v>
      </c>
      <c r="BD162">
        <v>4.8134298999205454</v>
      </c>
      <c r="BE162">
        <v>0.7137933452025278</v>
      </c>
      <c r="BF162">
        <v>0.26553177253058063</v>
      </c>
      <c r="BG162">
        <v>0.26228089551336281</v>
      </c>
      <c r="BH162">
        <v>0.24756415719832359</v>
      </c>
      <c r="BI162">
        <v>5.0481299999999996E-3</v>
      </c>
      <c r="BJ162">
        <v>7.1732296666666653E-2</v>
      </c>
      <c r="BK162">
        <v>5.3652090333333335</v>
      </c>
      <c r="BL162">
        <f t="shared" si="36"/>
        <v>-2.3227600000000237E-2</v>
      </c>
      <c r="BM162">
        <v>4.3820710333333333</v>
      </c>
      <c r="BN162">
        <f t="shared" si="37"/>
        <v>-0.34580886666666721</v>
      </c>
      <c r="BO162">
        <v>-10.78334094074601</v>
      </c>
      <c r="BP162">
        <v>1.4513198642693668</v>
      </c>
      <c r="BQ162">
        <v>1.37864388178631</v>
      </c>
      <c r="BR162">
        <v>-3.3142652561026931</v>
      </c>
      <c r="BS162" t="s">
        <v>9</v>
      </c>
      <c r="BT162">
        <v>-2.8512599999999999E-2</v>
      </c>
      <c r="BU162">
        <v>0.51263746978538427</v>
      </c>
      <c r="BV162">
        <v>0.4900151568286687</v>
      </c>
      <c r="BW162">
        <v>0.73484938776995268</v>
      </c>
      <c r="BX162">
        <v>4.3319854546012226E-2</v>
      </c>
      <c r="BY162">
        <f t="shared" si="39"/>
        <v>-1.562496581465711E-2</v>
      </c>
      <c r="BZ162">
        <f t="shared" si="39"/>
        <v>-2.730659619455944E-2</v>
      </c>
      <c r="CA162">
        <f t="shared" si="39"/>
        <v>-2.5181950216559779E-2</v>
      </c>
      <c r="CB162">
        <f t="shared" si="38"/>
        <v>4.4518207445236602E-3</v>
      </c>
    </row>
    <row r="163" spans="1:80" x14ac:dyDescent="0.25">
      <c r="A163" s="1">
        <v>39814</v>
      </c>
      <c r="B163">
        <v>91.677999999999997</v>
      </c>
      <c r="C163">
        <v>0.91708019987858636</v>
      </c>
      <c r="D163">
        <v>0.116654018</v>
      </c>
      <c r="E163">
        <v>8.2666666666666657</v>
      </c>
      <c r="F163">
        <v>98.924000000000007</v>
      </c>
      <c r="G163">
        <v>6.1505085254344753E-4</v>
      </c>
      <c r="H163">
        <v>2.6243333333333334</v>
      </c>
      <c r="I163">
        <v>2.52</v>
      </c>
      <c r="J163">
        <v>1.895985899</v>
      </c>
      <c r="K163">
        <v>-0.312477118</v>
      </c>
      <c r="L163">
        <v>3.902636295139051E-4</v>
      </c>
      <c r="M163">
        <v>0.36794723324942785</v>
      </c>
      <c r="N163">
        <v>3.4451619677639527E-3</v>
      </c>
      <c r="O163">
        <v>4.57</v>
      </c>
      <c r="P163">
        <f t="shared" si="42"/>
        <v>4.518282437719753</v>
      </c>
      <c r="Q163">
        <v>-8.6560351576608519E-2</v>
      </c>
      <c r="R163">
        <v>-2.1485428361872079</v>
      </c>
      <c r="S163">
        <v>7.9427133631321825E-2</v>
      </c>
      <c r="T163">
        <v>4.5943518785522119</v>
      </c>
      <c r="U163">
        <v>6.1486178628753689E-4</v>
      </c>
      <c r="V163">
        <v>1.2876703633475028</v>
      </c>
      <c r="W163">
        <v>2.4887715507778883E-2</v>
      </c>
      <c r="X163">
        <v>-7.8486880740949214</v>
      </c>
      <c r="Y163">
        <v>-0.9998157390033986</v>
      </c>
      <c r="Z163">
        <f t="shared" si="40"/>
        <v>-5.6707843603056043</v>
      </c>
      <c r="AA163">
        <v>1.8980550850684199</v>
      </c>
      <c r="AB163">
        <v>-0.31321232230273099</v>
      </c>
      <c r="AC163">
        <v>0.75170448414414104</v>
      </c>
      <c r="AD163">
        <f t="shared" si="34"/>
        <v>-1.6701307618165906E-2</v>
      </c>
      <c r="AE163">
        <f t="shared" si="34"/>
        <v>-1.5362193519754708E-2</v>
      </c>
      <c r="AF163">
        <f t="shared" si="34"/>
        <v>4.217620312416015E-2</v>
      </c>
      <c r="AG163">
        <f t="shared" si="34"/>
        <v>1.3015368112070311E-2</v>
      </c>
      <c r="AH163">
        <f t="shared" si="34"/>
        <v>-1.9331963201084434E-2</v>
      </c>
      <c r="AI163">
        <f t="shared" si="34"/>
        <v>-1.22369075743387E-2</v>
      </c>
      <c r="AJ163">
        <f t="shared" si="34"/>
        <v>-6.6720448759379547E-2</v>
      </c>
      <c r="AK163">
        <f t="shared" si="34"/>
        <v>-4.1531532766351659E-3</v>
      </c>
      <c r="AL163">
        <f t="shared" si="35"/>
        <v>-1.707598457012427E-2</v>
      </c>
      <c r="AM163">
        <f t="shared" si="35"/>
        <v>9.3337380465770003E-3</v>
      </c>
      <c r="AN163">
        <f t="shared" si="35"/>
        <v>-0.11741332057879195</v>
      </c>
      <c r="AO163">
        <f t="shared" si="41"/>
        <v>3.6274026783228947E-5</v>
      </c>
      <c r="AP163">
        <f t="shared" si="43"/>
        <v>-10.224408588410464</v>
      </c>
      <c r="AQ163">
        <f t="shared" si="44"/>
        <v>-4.5148740466577209E-6</v>
      </c>
      <c r="AR163">
        <v>94.975999999999999</v>
      </c>
      <c r="AS163" s="13">
        <v>39722</v>
      </c>
      <c r="AT163">
        <v>-6.9263961956286622E-3</v>
      </c>
      <c r="AU163">
        <v>5.6341071672035949E-3</v>
      </c>
      <c r="AV163">
        <v>0.54893013396007928</v>
      </c>
      <c r="AW163">
        <v>0.53978318771356393</v>
      </c>
      <c r="AX163">
        <v>0.73918075633917169</v>
      </c>
      <c r="AY163">
        <v>4.6374861113070631</v>
      </c>
      <c r="AZ163">
        <v>0.52504600205413376</v>
      </c>
      <c r="BA163">
        <v>8.9844827130512617E-2</v>
      </c>
      <c r="BB163">
        <v>8.3655344705795776E-2</v>
      </c>
      <c r="BC163">
        <v>6.0982729077120601E-2</v>
      </c>
      <c r="BD163">
        <v>4.8277367336861561</v>
      </c>
      <c r="BE163">
        <v>0.71529662443322617</v>
      </c>
      <c r="BF163">
        <v>0.28009544950960502</v>
      </c>
      <c r="BG163">
        <v>0.27390596708488818</v>
      </c>
      <c r="BH163">
        <v>0.25123335145621301</v>
      </c>
      <c r="BI163">
        <v>1.8316133333333335E-3</v>
      </c>
      <c r="BJ163">
        <v>6.0375930000000001E-2</v>
      </c>
      <c r="BK163">
        <v>5.3583649666666666</v>
      </c>
      <c r="BL163">
        <f t="shared" si="36"/>
        <v>-6.8440666666669259E-3</v>
      </c>
      <c r="BM163">
        <v>4.3437481</v>
      </c>
      <c r="BN163">
        <f t="shared" si="37"/>
        <v>-3.8322933333333253E-2</v>
      </c>
      <c r="BO163">
        <v>-11.336504092418465</v>
      </c>
      <c r="BP163">
        <v>3.1103368487343335E-2</v>
      </c>
      <c r="BQ163">
        <v>2.2908821332303853</v>
      </c>
      <c r="BR163">
        <v>3.6810992321045828</v>
      </c>
      <c r="BS163" t="s">
        <v>9</v>
      </c>
      <c r="BT163">
        <v>-3.3173733333333337E-2</v>
      </c>
      <c r="BU163">
        <v>0.54893013396007928</v>
      </c>
      <c r="BV163">
        <v>0.53978318771356393</v>
      </c>
      <c r="BW163">
        <v>0.73918075633917169</v>
      </c>
      <c r="BX163">
        <v>8.9844827130512617E-2</v>
      </c>
      <c r="BY163">
        <f t="shared" si="39"/>
        <v>3.6292664174695011E-2</v>
      </c>
      <c r="BZ163">
        <f t="shared" si="39"/>
        <v>4.9768030884895231E-2</v>
      </c>
      <c r="CA163">
        <f t="shared" si="39"/>
        <v>4.3313685692190074E-3</v>
      </c>
      <c r="CB163">
        <f t="shared" si="38"/>
        <v>4.652497258450039E-2</v>
      </c>
    </row>
    <row r="164" spans="1:80" x14ac:dyDescent="0.25">
      <c r="A164" s="1">
        <v>39904</v>
      </c>
      <c r="B164">
        <v>91.483000000000004</v>
      </c>
      <c r="C164">
        <v>0.90719483072254348</v>
      </c>
      <c r="D164">
        <v>0.120300964</v>
      </c>
      <c r="E164">
        <v>9.3000000000000007</v>
      </c>
      <c r="F164">
        <v>100.81699999999999</v>
      </c>
      <c r="G164">
        <v>-1.3459207776443068E-3</v>
      </c>
      <c r="H164">
        <v>1.3635999999999999</v>
      </c>
      <c r="I164">
        <v>3.1433333333333335</v>
      </c>
      <c r="J164">
        <v>1.1452215670000001</v>
      </c>
      <c r="K164">
        <v>-0.79320874900000005</v>
      </c>
      <c r="L164">
        <v>3.8853048726105181E-4</v>
      </c>
      <c r="M164">
        <v>0.3753989513353152</v>
      </c>
      <c r="N164">
        <v>3.789307975769313E-3</v>
      </c>
      <c r="O164">
        <v>9.5</v>
      </c>
      <c r="P164">
        <f t="shared" si="42"/>
        <v>4.5161531626702125</v>
      </c>
      <c r="Q164">
        <v>-9.7398044082044374E-2</v>
      </c>
      <c r="R164">
        <v>-2.1177586427335271</v>
      </c>
      <c r="S164">
        <v>8.8926209194401487E-2</v>
      </c>
      <c r="T164">
        <v>4.6133069922109726</v>
      </c>
      <c r="U164">
        <v>-1.3468273425484587E-3</v>
      </c>
      <c r="V164">
        <v>0.8601858804893826</v>
      </c>
      <c r="W164">
        <v>3.0949420643935053E-2</v>
      </c>
      <c r="X164">
        <v>-7.8531389169470964</v>
      </c>
      <c r="Y164">
        <v>-0.97976594829309971</v>
      </c>
      <c r="Z164">
        <f t="shared" si="40"/>
        <v>-5.5755718687050777</v>
      </c>
      <c r="AA164">
        <v>1.14857639994838</v>
      </c>
      <c r="AB164">
        <v>-0.79785490980223295</v>
      </c>
      <c r="AC164">
        <v>1.0222173588988499</v>
      </c>
      <c r="AD164">
        <f t="shared" si="34"/>
        <v>-2.1292750495405244E-3</v>
      </c>
      <c r="AE164">
        <f t="shared" si="34"/>
        <v>-1.0837692505435856E-2</v>
      </c>
      <c r="AF164">
        <f t="shared" si="34"/>
        <v>3.0784193453680775E-2</v>
      </c>
      <c r="AG164">
        <f t="shared" si="34"/>
        <v>9.4990755630796619E-3</v>
      </c>
      <c r="AH164">
        <f t="shared" si="34"/>
        <v>1.8955113658760681E-2</v>
      </c>
      <c r="AI164">
        <f t="shared" si="34"/>
        <v>-1.9616891288359957E-3</v>
      </c>
      <c r="AJ164">
        <f t="shared" si="34"/>
        <v>-0.42748448285812024</v>
      </c>
      <c r="AK164">
        <f t="shared" si="34"/>
        <v>6.0617051361561702E-3</v>
      </c>
      <c r="AL164">
        <f t="shared" si="35"/>
        <v>-4.4508428521750076E-3</v>
      </c>
      <c r="AM164">
        <f t="shared" si="35"/>
        <v>2.0049790710298887E-2</v>
      </c>
      <c r="AN164">
        <f t="shared" si="35"/>
        <v>9.5212491600526583E-2</v>
      </c>
      <c r="AO164">
        <f t="shared" si="41"/>
        <v>3.9955587167267477E-5</v>
      </c>
      <c r="AP164">
        <f t="shared" si="43"/>
        <v>-10.127742041531464</v>
      </c>
      <c r="AQ164">
        <f t="shared" si="44"/>
        <v>3.6815603840385306E-6</v>
      </c>
      <c r="AR164">
        <v>94.837999999999994</v>
      </c>
      <c r="AS164" s="13">
        <v>39814</v>
      </c>
      <c r="AT164">
        <v>5.2894690606576731E-3</v>
      </c>
      <c r="AU164">
        <v>5.1731229835632747E-3</v>
      </c>
      <c r="AV164">
        <v>0.54011844943783438</v>
      </c>
      <c r="AW164">
        <v>0.52733241276496468</v>
      </c>
      <c r="AX164">
        <v>0.75425894009853722</v>
      </c>
      <c r="AY164">
        <v>4.6489427739187539</v>
      </c>
      <c r="AZ164">
        <v>0.52098018465483809</v>
      </c>
      <c r="BA164">
        <v>8.2859965348238807E-2</v>
      </c>
      <c r="BB164">
        <v>7.6046150625189934E-2</v>
      </c>
      <c r="BC164">
        <v>4.6243696434932036E-2</v>
      </c>
      <c r="BD164">
        <v>4.8630832645794566</v>
      </c>
      <c r="BE164">
        <v>0.73512067531554093</v>
      </c>
      <c r="BF164">
        <v>0.29700045600894165</v>
      </c>
      <c r="BG164">
        <v>0.29018664128589278</v>
      </c>
      <c r="BH164">
        <v>0.26038418709563488</v>
      </c>
      <c r="BI164">
        <v>1.7983533333333333E-3</v>
      </c>
      <c r="BJ164">
        <v>4.6269970000000001E-2</v>
      </c>
      <c r="BK164">
        <v>5.3636604000000005</v>
      </c>
      <c r="BL164">
        <f t="shared" si="36"/>
        <v>5.2954333333339321E-3</v>
      </c>
      <c r="BM164">
        <v>4.4076576666666663</v>
      </c>
      <c r="BN164">
        <f t="shared" si="37"/>
        <v>6.3909566666666251E-2</v>
      </c>
      <c r="BO164">
        <v>-8.7868201241901502</v>
      </c>
      <c r="BP164">
        <v>1.8611629018919864</v>
      </c>
      <c r="BQ164">
        <v>-1.2191053362001945</v>
      </c>
      <c r="BR164">
        <v>5.1973767129174364</v>
      </c>
      <c r="BS164" t="s">
        <v>9</v>
      </c>
      <c r="BT164">
        <v>-3.3153333333333333E-4</v>
      </c>
      <c r="BU164">
        <v>0.54011844943783438</v>
      </c>
      <c r="BV164">
        <v>0.52733241276496468</v>
      </c>
      <c r="BW164">
        <v>0.75425894009853722</v>
      </c>
      <c r="BX164">
        <v>8.2859965348238807E-2</v>
      </c>
      <c r="BY164">
        <f t="shared" si="39"/>
        <v>-8.8116845222449003E-3</v>
      </c>
      <c r="BZ164">
        <f t="shared" si="39"/>
        <v>-1.2450774948599252E-2</v>
      </c>
      <c r="CA164">
        <f t="shared" si="39"/>
        <v>1.5078183759365538E-2</v>
      </c>
      <c r="CB164">
        <f t="shared" si="38"/>
        <v>-6.9848617822738102E-3</v>
      </c>
    </row>
    <row r="165" spans="1:80" x14ac:dyDescent="0.25">
      <c r="A165" s="1">
        <v>39995</v>
      </c>
      <c r="B165">
        <v>91.811999999999998</v>
      </c>
      <c r="C165">
        <v>0.90397418272680896</v>
      </c>
      <c r="D165">
        <v>0.120305285</v>
      </c>
      <c r="E165">
        <v>9.6333333333333329</v>
      </c>
      <c r="F165">
        <v>100.607</v>
      </c>
      <c r="G165">
        <v>-1.1897734187669646E-3</v>
      </c>
      <c r="H165">
        <v>5.0699999999999995E-2</v>
      </c>
      <c r="I165">
        <v>3.36</v>
      </c>
      <c r="J165">
        <v>0.37181099000000001</v>
      </c>
      <c r="K165">
        <v>-0.954045539</v>
      </c>
      <c r="L165">
        <v>3.8888065296302727E-4</v>
      </c>
      <c r="M165">
        <v>0.38132886818698825</v>
      </c>
      <c r="N165">
        <v>4.2216414717928955E-3</v>
      </c>
      <c r="O165">
        <v>0.48</v>
      </c>
      <c r="P165">
        <f t="shared" si="42"/>
        <v>4.5197430080377154</v>
      </c>
      <c r="Q165">
        <v>-0.10095447792829564</v>
      </c>
      <c r="R165">
        <v>-2.1177227251294046</v>
      </c>
      <c r="S165">
        <v>9.1971278538810278E-2</v>
      </c>
      <c r="T165">
        <v>4.6112218377498584</v>
      </c>
      <c r="U165">
        <v>-1.1904817610612138E-3</v>
      </c>
      <c r="V165">
        <v>4.9456608712592491E-2</v>
      </c>
      <c r="W165">
        <v>3.304785404620042E-2</v>
      </c>
      <c r="X165">
        <v>-7.8522380661423199</v>
      </c>
      <c r="Y165">
        <v>-0.96409310507891388</v>
      </c>
      <c r="Z165">
        <f t="shared" si="40"/>
        <v>-5.4675312522066246</v>
      </c>
      <c r="AA165">
        <v>0.371861806881506</v>
      </c>
      <c r="AB165">
        <v>-0.95755516365651006</v>
      </c>
      <c r="AC165">
        <v>0.49460210300862401</v>
      </c>
      <c r="AD165">
        <f t="shared" si="34"/>
        <v>3.5898453675029529E-3</v>
      </c>
      <c r="AE165">
        <f t="shared" si="34"/>
        <v>-3.5564338462512612E-3</v>
      </c>
      <c r="AF165">
        <f t="shared" si="34"/>
        <v>3.5917604122470692E-5</v>
      </c>
      <c r="AG165">
        <f t="shared" si="34"/>
        <v>3.0450693444087906E-3</v>
      </c>
      <c r="AH165">
        <f t="shared" si="34"/>
        <v>-2.0851544611142359E-3</v>
      </c>
      <c r="AI165">
        <f t="shared" si="34"/>
        <v>1.5634558148724487E-4</v>
      </c>
      <c r="AJ165">
        <f t="shared" si="34"/>
        <v>-0.81072927177679011</v>
      </c>
      <c r="AK165">
        <f t="shared" si="34"/>
        <v>2.0984334022653671E-3</v>
      </c>
      <c r="AL165">
        <f t="shared" si="35"/>
        <v>9.0085080477653179E-4</v>
      </c>
      <c r="AM165">
        <f t="shared" si="35"/>
        <v>1.5672843214185828E-2</v>
      </c>
      <c r="AN165">
        <f t="shared" si="35"/>
        <v>0.10804061649845309</v>
      </c>
      <c r="AO165">
        <f t="shared" si="41"/>
        <v>4.4467352080230204E-5</v>
      </c>
      <c r="AP165">
        <f t="shared" si="43"/>
        <v>-10.020755299171526</v>
      </c>
      <c r="AQ165">
        <f t="shared" si="44"/>
        <v>4.511764912962727E-6</v>
      </c>
      <c r="AR165">
        <v>94.938000000000002</v>
      </c>
      <c r="AS165" s="13">
        <v>39904</v>
      </c>
      <c r="AT165">
        <v>8.5306404010942576E-3</v>
      </c>
      <c r="AU165">
        <v>4.4471493244357691E-3</v>
      </c>
      <c r="AV165">
        <v>0.54973935383807071</v>
      </c>
      <c r="AW165">
        <v>0.53788333127944321</v>
      </c>
      <c r="AX165">
        <v>0.7609618171527105</v>
      </c>
      <c r="AY165">
        <v>4.6747500353350322</v>
      </c>
      <c r="AZ165">
        <v>0.53858441643854793</v>
      </c>
      <c r="BA165">
        <v>9.0324538969484724E-2</v>
      </c>
      <c r="BB165">
        <v>8.3936955551245307E-2</v>
      </c>
      <c r="BC165">
        <v>6.0223563558840065E-2</v>
      </c>
      <c r="BD165">
        <v>4.8859724986496724</v>
      </c>
      <c r="BE165">
        <v>0.74980687975318772</v>
      </c>
      <c r="BF165">
        <v>0.30154700228412451</v>
      </c>
      <c r="BG165">
        <v>0.29515941886588509</v>
      </c>
      <c r="BH165">
        <v>0.27144602687347985</v>
      </c>
      <c r="BI165">
        <v>1.5654400000000002E-3</v>
      </c>
      <c r="BJ165">
        <v>3.192884E-2</v>
      </c>
      <c r="BK165">
        <v>5.3722344</v>
      </c>
      <c r="BL165">
        <f t="shared" si="36"/>
        <v>8.5739999999994154E-3</v>
      </c>
      <c r="BM165">
        <v>4.4509257</v>
      </c>
      <c r="BN165">
        <f t="shared" si="37"/>
        <v>4.3268033333333733E-2</v>
      </c>
      <c r="BO165">
        <v>-5.5467768197947329</v>
      </c>
      <c r="BP165">
        <v>5.9224721082447038</v>
      </c>
      <c r="BQ165">
        <v>0.58736499632339367</v>
      </c>
      <c r="BR165">
        <v>-0.45354644125336452</v>
      </c>
      <c r="BS165" t="s">
        <v>9</v>
      </c>
      <c r="BT165">
        <v>-2.8548333333333329E-3</v>
      </c>
      <c r="BU165">
        <v>0.54973935383807071</v>
      </c>
      <c r="BV165">
        <v>0.53788333127944321</v>
      </c>
      <c r="BW165">
        <v>0.7609618171527105</v>
      </c>
      <c r="BX165">
        <v>9.0324538969484724E-2</v>
      </c>
      <c r="BY165">
        <f t="shared" si="39"/>
        <v>9.6209044002363298E-3</v>
      </c>
      <c r="BZ165">
        <f t="shared" si="39"/>
        <v>1.0550918514478536E-2</v>
      </c>
      <c r="CA165">
        <f t="shared" si="39"/>
        <v>6.702877054173273E-3</v>
      </c>
      <c r="CB165">
        <f t="shared" si="38"/>
        <v>7.4645736212459179E-3</v>
      </c>
    </row>
    <row r="166" spans="1:80" x14ac:dyDescent="0.25">
      <c r="A166" s="1">
        <v>40087</v>
      </c>
      <c r="B166">
        <v>93.114000000000004</v>
      </c>
      <c r="C166">
        <v>0.90088611962940524</v>
      </c>
      <c r="D166">
        <v>0.118851634</v>
      </c>
      <c r="E166">
        <v>9.9333333333333336</v>
      </c>
      <c r="F166">
        <v>100.399</v>
      </c>
      <c r="G166">
        <v>-3.0385319185838062E-4</v>
      </c>
      <c r="H166">
        <v>-0.26740000000000003</v>
      </c>
      <c r="I166">
        <v>3.4</v>
      </c>
      <c r="J166">
        <v>0.25508703799999999</v>
      </c>
      <c r="K166">
        <v>-0.525270872</v>
      </c>
      <c r="L166">
        <v>3.9331922496926999E-4</v>
      </c>
      <c r="M166">
        <v>0.38686707308465262</v>
      </c>
      <c r="N166">
        <v>4.5987493963112686E-3</v>
      </c>
      <c r="O166">
        <v>1.76</v>
      </c>
      <c r="P166">
        <f t="shared" si="42"/>
        <v>4.5338245489175426</v>
      </c>
      <c r="Q166">
        <v>-0.1043764226702026</v>
      </c>
      <c r="R166">
        <v>-2.1298793368480617</v>
      </c>
      <c r="S166">
        <v>9.4703935469297409E-2</v>
      </c>
      <c r="T166">
        <v>4.6091522470486632</v>
      </c>
      <c r="U166">
        <v>-3.0389936459282088E-4</v>
      </c>
      <c r="V166">
        <v>-0.31115542863742318</v>
      </c>
      <c r="W166">
        <v>3.3434776086237419E-2</v>
      </c>
      <c r="X166">
        <v>-7.8408889985381665</v>
      </c>
      <c r="Y166">
        <v>-0.94967412535667406</v>
      </c>
      <c r="Z166">
        <f t="shared" si="40"/>
        <v>-5.3819708828176509</v>
      </c>
      <c r="AA166">
        <v>0.254135039752382</v>
      </c>
      <c r="AB166">
        <v>-0.52622123154816303</v>
      </c>
      <c r="AC166">
        <v>0.34205219474439302</v>
      </c>
      <c r="AD166">
        <f t="shared" si="34"/>
        <v>1.4081540879827159E-2</v>
      </c>
      <c r="AE166">
        <f t="shared" si="34"/>
        <v>-3.4219447419069626E-3</v>
      </c>
      <c r="AF166">
        <f t="shared" ref="AF166:AN197" si="45">R166-R165</f>
        <v>-1.2156611718657118E-2</v>
      </c>
      <c r="AG166">
        <f t="shared" si="45"/>
        <v>2.7326569304871318E-3</v>
      </c>
      <c r="AH166">
        <f t="shared" si="45"/>
        <v>-2.0695907011951675E-3</v>
      </c>
      <c r="AI166">
        <f t="shared" si="45"/>
        <v>8.8658239646839296E-4</v>
      </c>
      <c r="AJ166">
        <f t="shared" si="45"/>
        <v>-0.36061203735001568</v>
      </c>
      <c r="AK166">
        <f t="shared" si="45"/>
        <v>3.8692204003699937E-4</v>
      </c>
      <c r="AL166">
        <f t="shared" si="35"/>
        <v>1.134906760415344E-2</v>
      </c>
      <c r="AM166">
        <f t="shared" si="35"/>
        <v>1.4418979722239822E-2</v>
      </c>
      <c r="AN166">
        <f t="shared" si="35"/>
        <v>8.5560369388973712E-2</v>
      </c>
      <c r="AO166">
        <f t="shared" si="41"/>
        <v>4.8276272019560024E-5</v>
      </c>
      <c r="AP166">
        <f t="shared" si="43"/>
        <v>-9.9385703805497094</v>
      </c>
      <c r="AQ166">
        <f t="shared" si="44"/>
        <v>3.8089199393298199E-6</v>
      </c>
      <c r="AR166">
        <v>95.259</v>
      </c>
      <c r="AS166" s="13">
        <v>39995</v>
      </c>
      <c r="AT166">
        <v>7.7685902107159565E-3</v>
      </c>
      <c r="AU166">
        <v>3.4877998029854184E-3</v>
      </c>
      <c r="AV166">
        <v>0.56114263972579626</v>
      </c>
      <c r="AW166">
        <v>0.54924990538901697</v>
      </c>
      <c r="AX166">
        <v>0.78067585891378233</v>
      </c>
      <c r="AY166">
        <v>4.7000536421387054</v>
      </c>
      <c r="AZ166">
        <v>0.55687613283084414</v>
      </c>
      <c r="BA166">
        <v>9.414262959680253E-2</v>
      </c>
      <c r="BB166">
        <v>8.9700212800770451E-2</v>
      </c>
      <c r="BC166">
        <v>6.9540702723932202E-2</v>
      </c>
      <c r="BD166">
        <v>4.9195868613266915</v>
      </c>
      <c r="BE166">
        <v>0.77640935201883021</v>
      </c>
      <c r="BF166">
        <v>0.3136758487847886</v>
      </c>
      <c r="BG166">
        <v>0.30923343198875652</v>
      </c>
      <c r="BH166">
        <v>0.28907392191191827</v>
      </c>
      <c r="BI166">
        <v>1.1992800000000001E-3</v>
      </c>
      <c r="BJ166">
        <v>2.6481286666666669E-2</v>
      </c>
      <c r="BK166">
        <v>5.380034133333333</v>
      </c>
      <c r="BL166">
        <f t="shared" si="36"/>
        <v>7.7997333333330587E-3</v>
      </c>
      <c r="BM166">
        <v>4.5095680666666667</v>
      </c>
      <c r="BN166">
        <f t="shared" si="37"/>
        <v>5.8642366666666668E-2</v>
      </c>
      <c r="BO166">
        <v>-5.1102631994987631</v>
      </c>
      <c r="BP166">
        <v>3.8832494418739363</v>
      </c>
      <c r="BQ166">
        <v>1.2656557267422734</v>
      </c>
      <c r="BR166">
        <v>1.49488213257267</v>
      </c>
      <c r="BS166" t="s">
        <v>9</v>
      </c>
      <c r="BT166">
        <v>-8.1005000000000001E-3</v>
      </c>
      <c r="BU166">
        <v>0.56114263972579626</v>
      </c>
      <c r="BV166">
        <v>0.54924990538901697</v>
      </c>
      <c r="BW166">
        <v>0.78067585891378233</v>
      </c>
      <c r="BX166">
        <v>9.414262959680253E-2</v>
      </c>
      <c r="BY166">
        <f t="shared" si="39"/>
        <v>1.1403285887725545E-2</v>
      </c>
      <c r="BZ166">
        <f t="shared" si="39"/>
        <v>1.1366574109573757E-2</v>
      </c>
      <c r="CA166">
        <f t="shared" si="39"/>
        <v>1.9714041761071832E-2</v>
      </c>
      <c r="CB166">
        <f t="shared" si="38"/>
        <v>3.818090627317805E-3</v>
      </c>
    </row>
    <row r="167" spans="1:80" x14ac:dyDescent="0.25">
      <c r="A167" s="1">
        <v>40179</v>
      </c>
      <c r="B167">
        <v>93.551000000000002</v>
      </c>
      <c r="C167">
        <v>0.90162903463650323</v>
      </c>
      <c r="D167">
        <v>0.127162844</v>
      </c>
      <c r="E167">
        <v>9.8333333333333339</v>
      </c>
      <c r="F167">
        <v>99.534999999999997</v>
      </c>
      <c r="G167">
        <v>1.4636341843240835E-3</v>
      </c>
      <c r="H167">
        <v>-0.12296666666666665</v>
      </c>
      <c r="I167">
        <v>3.61</v>
      </c>
      <c r="J167">
        <v>0.116913449</v>
      </c>
      <c r="K167">
        <v>-0.42761411700000002</v>
      </c>
      <c r="L167">
        <v>3.9473662002734226E-4</v>
      </c>
      <c r="M167">
        <v>0.38826093322718358</v>
      </c>
      <c r="N167">
        <v>4.7325552611295826E-3</v>
      </c>
      <c r="O167">
        <v>-3.19</v>
      </c>
      <c r="P167">
        <f t="shared" si="42"/>
        <v>4.5385067421338379</v>
      </c>
      <c r="Q167">
        <v>-0.10355211331845444</v>
      </c>
      <c r="R167">
        <v>-2.0622867776658902</v>
      </c>
      <c r="S167">
        <v>9.379387928636089E-2</v>
      </c>
      <c r="T167">
        <v>4.600509341105897</v>
      </c>
      <c r="U167">
        <v>1.4625641158100497E-3</v>
      </c>
      <c r="V167">
        <v>-0.1312102789704139</v>
      </c>
      <c r="W167">
        <v>3.546366427556906E-2</v>
      </c>
      <c r="X167">
        <v>-7.8372918002038707</v>
      </c>
      <c r="Y167">
        <v>-0.94607765707376512</v>
      </c>
      <c r="Z167">
        <f t="shared" si="40"/>
        <v>-5.3532899980066402</v>
      </c>
      <c r="AA167">
        <v>0.11327476880182701</v>
      </c>
      <c r="AB167">
        <v>-0.42961206399297103</v>
      </c>
      <c r="AC167">
        <v>-5.8078191489031698E-2</v>
      </c>
      <c r="AD167">
        <f t="shared" ref="AD167:AK200" si="46">P167-P166</f>
        <v>4.6821932162952606E-3</v>
      </c>
      <c r="AE167">
        <f t="shared" si="46"/>
        <v>8.2430935174815367E-4</v>
      </c>
      <c r="AF167">
        <f t="shared" si="45"/>
        <v>6.7592559182171552E-2</v>
      </c>
      <c r="AG167">
        <f t="shared" si="45"/>
        <v>-9.1005618293651946E-4</v>
      </c>
      <c r="AH167">
        <f t="shared" si="45"/>
        <v>-8.642905942766177E-3</v>
      </c>
      <c r="AI167">
        <f t="shared" si="45"/>
        <v>1.7664634804028705E-3</v>
      </c>
      <c r="AJ167">
        <f t="shared" si="45"/>
        <v>0.17994514966700928</v>
      </c>
      <c r="AK167">
        <f t="shared" si="45"/>
        <v>2.0288881893316402E-3</v>
      </c>
      <c r="AL167">
        <f t="shared" si="35"/>
        <v>3.5971983342957259E-3</v>
      </c>
      <c r="AM167">
        <f t="shared" si="35"/>
        <v>3.5964682829089378E-3</v>
      </c>
      <c r="AN167">
        <f t="shared" si="35"/>
        <v>2.8680884811010721E-2</v>
      </c>
      <c r="AO167">
        <f t="shared" si="41"/>
        <v>4.9556071384303319E-5</v>
      </c>
      <c r="AP167">
        <f t="shared" si="43"/>
        <v>-9.9124057742343119</v>
      </c>
      <c r="AQ167">
        <f t="shared" si="44"/>
        <v>1.279799364743295E-6</v>
      </c>
      <c r="AR167">
        <v>95.498999999999995</v>
      </c>
      <c r="AS167" s="13">
        <v>40087</v>
      </c>
      <c r="AT167">
        <v>1.5825261446963685E-3</v>
      </c>
      <c r="AU167">
        <v>3.6536103765918751E-3</v>
      </c>
      <c r="AV167">
        <v>0.57635829823013407</v>
      </c>
      <c r="AW167">
        <v>0.5713788670711103</v>
      </c>
      <c r="AX167">
        <v>0.77836816950369037</v>
      </c>
      <c r="AY167">
        <v>4.7186078909581193</v>
      </c>
      <c r="AZ167">
        <v>0.57267807757310973</v>
      </c>
      <c r="BA167">
        <v>0.10749691803670974</v>
      </c>
      <c r="BB167">
        <v>0.10332754052842086</v>
      </c>
      <c r="BC167">
        <v>8.906426465803341E-2</v>
      </c>
      <c r="BD167">
        <v>4.920617762231676</v>
      </c>
      <c r="BE167">
        <v>0.77468794884666603</v>
      </c>
      <c r="BF167">
        <v>0.30950678931026604</v>
      </c>
      <c r="BG167">
        <v>0.30533741180197715</v>
      </c>
      <c r="BH167">
        <v>0.29107413593158971</v>
      </c>
      <c r="BI167">
        <v>1.3324266666666668E-3</v>
      </c>
      <c r="BJ167">
        <v>2.3144363333333331E-2</v>
      </c>
      <c r="BK167">
        <v>5.3816192999999997</v>
      </c>
      <c r="BL167">
        <f t="shared" si="36"/>
        <v>1.5851666666666375E-3</v>
      </c>
      <c r="BM167">
        <v>4.5494014333333332</v>
      </c>
      <c r="BN167">
        <f t="shared" si="37"/>
        <v>3.9833366666666592E-2</v>
      </c>
      <c r="BO167">
        <v>-3.1446147962401105</v>
      </c>
      <c r="BP167">
        <v>3.8706627941522194</v>
      </c>
      <c r="BQ167">
        <v>1.9664823745222415</v>
      </c>
      <c r="BR167">
        <v>1.4632473625505469</v>
      </c>
      <c r="BS167" t="s">
        <v>9</v>
      </c>
      <c r="BT167">
        <v>-2.4731000000000002E-3</v>
      </c>
      <c r="BU167">
        <v>0.57635829823013407</v>
      </c>
      <c r="BV167">
        <v>0.5713788670711103</v>
      </c>
      <c r="BW167">
        <v>0.77836816950369037</v>
      </c>
      <c r="BX167">
        <v>0.10749691803670974</v>
      </c>
      <c r="BY167">
        <f t="shared" si="39"/>
        <v>1.5215658504337815E-2</v>
      </c>
      <c r="BZ167">
        <f t="shared" si="39"/>
        <v>2.2128961682093329E-2</v>
      </c>
      <c r="CA167">
        <f t="shared" si="39"/>
        <v>-2.307689410091962E-3</v>
      </c>
      <c r="CB167">
        <f t="shared" si="38"/>
        <v>1.3354288439907214E-2</v>
      </c>
    </row>
    <row r="168" spans="1:80" x14ac:dyDescent="0.25">
      <c r="A168" s="1">
        <v>40269</v>
      </c>
      <c r="B168">
        <v>94.602000000000004</v>
      </c>
      <c r="C168">
        <v>0.90342375234951744</v>
      </c>
      <c r="D168">
        <v>0.12348097800000001</v>
      </c>
      <c r="E168">
        <v>9.6333333333333329</v>
      </c>
      <c r="F168">
        <v>100.709</v>
      </c>
      <c r="G168">
        <v>1.6237604603150104E-3</v>
      </c>
      <c r="H168">
        <v>-0.16389999999999999</v>
      </c>
      <c r="I168">
        <v>3.34</v>
      </c>
      <c r="J168">
        <v>-0.101185937</v>
      </c>
      <c r="K168">
        <v>-0.116920063</v>
      </c>
      <c r="L168">
        <v>3.9831414785310686E-4</v>
      </c>
      <c r="M168">
        <v>0.38932512428796873</v>
      </c>
      <c r="N168">
        <v>4.7798652104227542E-3</v>
      </c>
      <c r="O168">
        <v>-1.1599999999999999</v>
      </c>
      <c r="P168">
        <f t="shared" si="42"/>
        <v>4.5496786174833996</v>
      </c>
      <c r="Q168">
        <v>-0.10156356393379126</v>
      </c>
      <c r="R168">
        <v>-2.0916681590685626</v>
      </c>
      <c r="S168">
        <v>9.1971278538810278E-2</v>
      </c>
      <c r="T168">
        <v>4.6122351701102096</v>
      </c>
      <c r="U168">
        <v>1.6224435866310726E-3</v>
      </c>
      <c r="V168">
        <v>-0.17900705582612475</v>
      </c>
      <c r="W168">
        <v>3.2854336870947277E-2</v>
      </c>
      <c r="X168">
        <v>-7.8282695478122193</v>
      </c>
      <c r="Y168">
        <v>-0.94334048936115611</v>
      </c>
      <c r="Z168">
        <f t="shared" si="40"/>
        <v>-5.3433429315326899</v>
      </c>
      <c r="AA168">
        <v>-9.9986874460290101E-2</v>
      </c>
      <c r="AB168">
        <v>-0.11795258308595701</v>
      </c>
      <c r="AC168">
        <v>-0.21400694012161001</v>
      </c>
      <c r="AD168">
        <f t="shared" si="46"/>
        <v>1.1171875349561766E-2</v>
      </c>
      <c r="AE168">
        <f t="shared" si="46"/>
        <v>1.9885493846631824E-3</v>
      </c>
      <c r="AF168">
        <f t="shared" si="45"/>
        <v>-2.9381381402672435E-2</v>
      </c>
      <c r="AG168">
        <f t="shared" si="45"/>
        <v>-1.8226007475506123E-3</v>
      </c>
      <c r="AH168">
        <f t="shared" si="45"/>
        <v>1.1725829004312516E-2</v>
      </c>
      <c r="AI168">
        <f t="shared" si="45"/>
        <v>1.5987947082102293E-4</v>
      </c>
      <c r="AJ168">
        <f t="shared" si="45"/>
        <v>-4.7796776855710849E-2</v>
      </c>
      <c r="AK168">
        <f t="shared" si="45"/>
        <v>-2.6093274046217821E-3</v>
      </c>
      <c r="AL168">
        <f t="shared" si="35"/>
        <v>9.0222523916514419E-3</v>
      </c>
      <c r="AM168">
        <f t="shared" si="35"/>
        <v>2.7371677126090121E-3</v>
      </c>
      <c r="AN168">
        <f t="shared" si="35"/>
        <v>9.9470664739502723E-3</v>
      </c>
      <c r="AO168">
        <f t="shared" si="41"/>
        <v>4.9819843140434991E-5</v>
      </c>
      <c r="AP168">
        <f t="shared" si="43"/>
        <v>-9.9070971966611907</v>
      </c>
      <c r="AQ168">
        <f t="shared" si="44"/>
        <v>2.6377175613167164E-7</v>
      </c>
      <c r="AR168">
        <v>95.942999999999998</v>
      </c>
      <c r="AS168" s="13">
        <v>40179</v>
      </c>
      <c r="AT168">
        <v>-3.5281923338638908E-4</v>
      </c>
      <c r="AU168">
        <v>3.7856237147488726E-3</v>
      </c>
      <c r="AV168">
        <v>0.57275686703465745</v>
      </c>
      <c r="AW168">
        <v>0.56253387228530904</v>
      </c>
      <c r="AX168">
        <v>0.78534000318644082</v>
      </c>
      <c r="AY168">
        <v>4.7178311519949787</v>
      </c>
      <c r="AZ168">
        <v>0.57290317347935371</v>
      </c>
      <c r="BA168">
        <v>9.766585402699296E-2</v>
      </c>
      <c r="BB168">
        <v>9.5035366226627893E-2</v>
      </c>
      <c r="BC168">
        <v>8.6806580555436552E-2</v>
      </c>
      <c r="BD168">
        <v>4.9304142881467623</v>
      </c>
      <c r="BE168">
        <v>0.78548630963113708</v>
      </c>
      <c r="BF168">
        <v>0.31024899017877633</v>
      </c>
      <c r="BG168">
        <v>0.30761850237841126</v>
      </c>
      <c r="BH168">
        <v>0.29938971670721992</v>
      </c>
      <c r="BI168">
        <v>1.9314600000000001E-3</v>
      </c>
      <c r="BJ168">
        <v>2.4124590000000001E-2</v>
      </c>
      <c r="BK168">
        <v>5.3812665666666666</v>
      </c>
      <c r="BL168">
        <f t="shared" si="36"/>
        <v>-3.5273333333307733E-4</v>
      </c>
      <c r="BM168">
        <v>4.545137733333334</v>
      </c>
      <c r="BN168">
        <f t="shared" si="37"/>
        <v>-4.2636999999992042E-3</v>
      </c>
      <c r="BO168">
        <v>-2.7091766374215971</v>
      </c>
      <c r="BP168">
        <v>4.3933222965631602</v>
      </c>
      <c r="BQ168">
        <v>2.58876872857171</v>
      </c>
      <c r="BR168">
        <v>0.44034445226575664</v>
      </c>
      <c r="BS168" t="s">
        <v>9</v>
      </c>
      <c r="BT168">
        <v>-5.118266666666667E-3</v>
      </c>
      <c r="BU168">
        <v>0.57275686703465745</v>
      </c>
      <c r="BV168">
        <v>0.56253387228530904</v>
      </c>
      <c r="BW168">
        <v>0.78534000318644082</v>
      </c>
      <c r="BX168">
        <v>9.766585402699296E-2</v>
      </c>
      <c r="BY168">
        <f t="shared" si="39"/>
        <v>-3.6014311954766232E-3</v>
      </c>
      <c r="BZ168">
        <f t="shared" si="39"/>
        <v>-8.8449947858012523E-3</v>
      </c>
      <c r="CA168">
        <f t="shared" si="39"/>
        <v>6.9718336827504501E-3</v>
      </c>
      <c r="CB168">
        <f t="shared" si="38"/>
        <v>-9.8310640097167834E-3</v>
      </c>
    </row>
    <row r="169" spans="1:80" x14ac:dyDescent="0.25">
      <c r="A169" s="1">
        <v>40360</v>
      </c>
      <c r="B169">
        <v>95.646000000000001</v>
      </c>
      <c r="C169">
        <v>0.90527599230755884</v>
      </c>
      <c r="D169">
        <v>0.12209661600000001</v>
      </c>
      <c r="E169">
        <v>9.4666666666666668</v>
      </c>
      <c r="F169">
        <v>100.85</v>
      </c>
      <c r="G169">
        <v>-3.1668057989717895E-4</v>
      </c>
      <c r="H169">
        <v>-0.12093333333333334</v>
      </c>
      <c r="I169">
        <v>2.63</v>
      </c>
      <c r="J169">
        <v>2.9958095000000001E-2</v>
      </c>
      <c r="K169">
        <v>-0.137009873</v>
      </c>
      <c r="L169">
        <v>4.016984174982361E-4</v>
      </c>
      <c r="M169">
        <v>0.39182871074578229</v>
      </c>
      <c r="N169">
        <v>4.6046545487126072E-3</v>
      </c>
      <c r="O169">
        <v>2.5499999999999998</v>
      </c>
      <c r="P169">
        <f t="shared" si="42"/>
        <v>4.5606538758795647</v>
      </c>
      <c r="Q169">
        <v>-9.9515417898485919E-2</v>
      </c>
      <c r="R169">
        <v>-2.1029426132372602</v>
      </c>
      <c r="S169">
        <v>9.0449902922072112E-2</v>
      </c>
      <c r="T169">
        <v>4.6136342644002211</v>
      </c>
      <c r="U169">
        <v>-3.1673073378082824E-4</v>
      </c>
      <c r="V169">
        <v>-0.12889454041110215</v>
      </c>
      <c r="W169">
        <v>2.5960101669531624E-2</v>
      </c>
      <c r="X169">
        <v>-7.8198089561182833</v>
      </c>
      <c r="Y169">
        <v>-0.93693049707076459</v>
      </c>
      <c r="Z169">
        <f t="shared" si="40"/>
        <v>-5.3806876286549592</v>
      </c>
      <c r="AA169">
        <v>2.8002019916457899E-2</v>
      </c>
      <c r="AB169">
        <v>-0.13543879905466</v>
      </c>
      <c r="AC169">
        <v>5.8142997042858101E-2</v>
      </c>
      <c r="AD169">
        <f t="shared" si="46"/>
        <v>1.0975258396165088E-2</v>
      </c>
      <c r="AE169">
        <f t="shared" si="46"/>
        <v>2.0481460353053427E-3</v>
      </c>
      <c r="AF169">
        <f t="shared" si="45"/>
        <v>-1.1274454168697545E-2</v>
      </c>
      <c r="AG169">
        <f t="shared" si="45"/>
        <v>-1.5213756167381659E-3</v>
      </c>
      <c r="AH169">
        <f t="shared" si="45"/>
        <v>1.3990942900115044E-3</v>
      </c>
      <c r="AI169">
        <f t="shared" si="45"/>
        <v>-1.9391743204119009E-3</v>
      </c>
      <c r="AJ169">
        <f t="shared" si="45"/>
        <v>5.0112515415022596E-2</v>
      </c>
      <c r="AK169">
        <f t="shared" si="45"/>
        <v>-6.8942352014156535E-3</v>
      </c>
      <c r="AL169">
        <f t="shared" si="35"/>
        <v>8.4605916939359815E-3</v>
      </c>
      <c r="AM169">
        <f t="shared" si="35"/>
        <v>6.4099922903915196E-3</v>
      </c>
      <c r="AN169">
        <f t="shared" si="35"/>
        <v>-3.7344697122269288E-2</v>
      </c>
      <c r="AO169">
        <f t="shared" si="41"/>
        <v>4.7854488045484478E-5</v>
      </c>
      <c r="AP169">
        <f t="shared" si="43"/>
        <v>-9.9473456504096855</v>
      </c>
      <c r="AQ169">
        <f t="shared" si="44"/>
        <v>-1.9653550949505131E-6</v>
      </c>
      <c r="AR169">
        <v>96.221999999999994</v>
      </c>
      <c r="AS169" s="13">
        <v>40269</v>
      </c>
      <c r="AT169">
        <v>2.9229031536299518E-3</v>
      </c>
      <c r="AU169">
        <v>2.6927328862696685E-3</v>
      </c>
      <c r="AV169">
        <v>0.57623453031092342</v>
      </c>
      <c r="AW169">
        <v>0.56255360873818294</v>
      </c>
      <c r="AX169">
        <v>0.7917896365142989</v>
      </c>
      <c r="AY169">
        <v>4.7274164867323645</v>
      </c>
      <c r="AZ169">
        <v>0.57668492316424913</v>
      </c>
      <c r="BA169">
        <v>9.5324800478953586E-2</v>
      </c>
      <c r="BB169">
        <v>9.4094351686866584E-2</v>
      </c>
      <c r="BC169">
        <v>8.6974000026766196E-2</v>
      </c>
      <c r="BD169">
        <v>4.9429715929357396</v>
      </c>
      <c r="BE169">
        <v>0.79224002936762461</v>
      </c>
      <c r="BF169">
        <v>0.31087990668232907</v>
      </c>
      <c r="BG169">
        <v>0.30964945789024206</v>
      </c>
      <c r="BH169">
        <v>0.30252910623014168</v>
      </c>
      <c r="BI169">
        <v>1.8649266666666668E-3</v>
      </c>
      <c r="BJ169">
        <v>2.5341573333333336E-2</v>
      </c>
      <c r="BK169">
        <v>5.3841929999999998</v>
      </c>
      <c r="BL169">
        <f t="shared" si="36"/>
        <v>2.9264333333332004E-3</v>
      </c>
      <c r="BM169">
        <v>4.5893058000000009</v>
      </c>
      <c r="BN169">
        <f t="shared" si="37"/>
        <v>4.4168066666666839E-2</v>
      </c>
      <c r="BO169">
        <v>-3.4697647108843097</v>
      </c>
      <c r="BP169">
        <v>3.0478720916682902</v>
      </c>
      <c r="BQ169">
        <v>1.0076474220213607</v>
      </c>
      <c r="BR169">
        <v>1.7176625858302126</v>
      </c>
      <c r="BS169" t="s">
        <v>9</v>
      </c>
      <c r="BT169">
        <v>5.0000000000000001E-4</v>
      </c>
      <c r="BU169">
        <v>0.57623453031092342</v>
      </c>
      <c r="BV169">
        <v>0.56255360873818294</v>
      </c>
      <c r="BW169">
        <v>0.7917896365142989</v>
      </c>
      <c r="BX169">
        <v>9.5324800478953586E-2</v>
      </c>
      <c r="BY169">
        <f t="shared" si="39"/>
        <v>3.4776632762659743E-3</v>
      </c>
      <c r="BZ169">
        <f t="shared" si="39"/>
        <v>1.973645287389747E-5</v>
      </c>
      <c r="CA169">
        <f t="shared" si="39"/>
        <v>6.4496333278580842E-3</v>
      </c>
      <c r="CB169">
        <f t="shared" si="38"/>
        <v>-2.3410535480393735E-3</v>
      </c>
    </row>
    <row r="170" spans="1:80" x14ac:dyDescent="0.25">
      <c r="A170" s="1">
        <v>40452</v>
      </c>
      <c r="B170">
        <v>96.38</v>
      </c>
      <c r="C170">
        <v>0.90475715740881202</v>
      </c>
      <c r="D170">
        <v>0.124493584</v>
      </c>
      <c r="E170">
        <v>9.5</v>
      </c>
      <c r="F170">
        <v>100.505</v>
      </c>
      <c r="G170">
        <v>-1.3923210596296994E-3</v>
      </c>
      <c r="H170">
        <v>-0.21503333333333333</v>
      </c>
      <c r="I170">
        <v>2.7266666666666666</v>
      </c>
      <c r="J170">
        <v>2.0656498999999998E-2</v>
      </c>
      <c r="K170">
        <v>-0.18978329799999999</v>
      </c>
      <c r="L170">
        <v>4.0375181705074335E-4</v>
      </c>
      <c r="M170">
        <v>0.39289489946245038</v>
      </c>
      <c r="N170">
        <v>5.043755838650083E-3</v>
      </c>
      <c r="O170">
        <v>-2.68</v>
      </c>
      <c r="P170">
        <f t="shared" si="42"/>
        <v>4.5682987112121864</v>
      </c>
      <c r="Q170">
        <v>-0.10008870564521941</v>
      </c>
      <c r="R170">
        <v>-2.0835010985418503</v>
      </c>
      <c r="S170">
        <v>9.0754363268464117E-2</v>
      </c>
      <c r="T170">
        <v>4.6102074775053596</v>
      </c>
      <c r="U170">
        <v>-1.3932912392351587E-3</v>
      </c>
      <c r="V170">
        <v>-0.24211402494631132</v>
      </c>
      <c r="W170">
        <v>2.6901553197506367E-2</v>
      </c>
      <c r="X170">
        <v>-7.8147101830022558</v>
      </c>
      <c r="Y170">
        <v>-0.9342131342722837</v>
      </c>
      <c r="Z170">
        <f t="shared" si="40"/>
        <v>-5.289604268345677</v>
      </c>
      <c r="AA170">
        <v>2.0149401968060102E-2</v>
      </c>
      <c r="AB170">
        <v>-0.18767414416086201</v>
      </c>
      <c r="AC170">
        <v>0.42283324895646401</v>
      </c>
      <c r="AD170">
        <f t="shared" si="46"/>
        <v>7.6448353326217244E-3</v>
      </c>
      <c r="AE170">
        <f t="shared" si="46"/>
        <v>-5.7328774673348626E-4</v>
      </c>
      <c r="AF170">
        <f t="shared" si="45"/>
        <v>1.9441514695409889E-2</v>
      </c>
      <c r="AG170">
        <f t="shared" si="45"/>
        <v>3.0446034639200481E-4</v>
      </c>
      <c r="AH170">
        <f t="shared" si="45"/>
        <v>-3.4267868948614222E-3</v>
      </c>
      <c r="AI170">
        <f t="shared" si="45"/>
        <v>-1.0765605054543304E-3</v>
      </c>
      <c r="AJ170">
        <f t="shared" si="45"/>
        <v>-0.11321948453520916</v>
      </c>
      <c r="AK170">
        <f t="shared" si="45"/>
        <v>9.4145152797474319E-4</v>
      </c>
      <c r="AL170">
        <f t="shared" si="35"/>
        <v>5.0987731160274663E-3</v>
      </c>
      <c r="AM170">
        <f t="shared" si="35"/>
        <v>2.7173627984808935E-3</v>
      </c>
      <c r="AN170">
        <f t="shared" si="35"/>
        <v>9.1083360309282213E-2</v>
      </c>
      <c r="AO170">
        <f t="shared" si="41"/>
        <v>5.2124839439145986E-5</v>
      </c>
      <c r="AP170">
        <f t="shared" si="43"/>
        <v>-9.8618689581542061</v>
      </c>
      <c r="AQ170">
        <f t="shared" si="44"/>
        <v>4.2703513936615082E-6</v>
      </c>
      <c r="AR170">
        <v>96.763000000000005</v>
      </c>
      <c r="AS170" s="13">
        <v>40360</v>
      </c>
      <c r="AT170">
        <v>8.0322886252575474E-3</v>
      </c>
      <c r="AU170">
        <v>2.5604301823094889E-3</v>
      </c>
      <c r="AV170">
        <v>0.58042100106720362</v>
      </c>
      <c r="AW170">
        <v>0.56669600113091789</v>
      </c>
      <c r="AX170">
        <v>0.79225140074547828</v>
      </c>
      <c r="AY170">
        <v>4.7340017442999009</v>
      </c>
      <c r="AZ170">
        <v>0.58213816931821161</v>
      </c>
      <c r="BA170">
        <v>9.6147594184731122E-2</v>
      </c>
      <c r="BB170">
        <v>9.5559524016413544E-2</v>
      </c>
      <c r="BC170">
        <v>9.0996591838854168E-2</v>
      </c>
      <c r="BD170">
        <v>4.9458321439781754</v>
      </c>
      <c r="BE170">
        <v>0.79396856899648627</v>
      </c>
      <c r="BF170">
        <v>0.30797799386300578</v>
      </c>
      <c r="BG170">
        <v>0.30738992369468821</v>
      </c>
      <c r="BH170">
        <v>0.30282699151712883</v>
      </c>
      <c r="BI170">
        <v>1.8649266666666668E-3</v>
      </c>
      <c r="BJ170">
        <v>2.2978926666666667E-2</v>
      </c>
      <c r="BK170">
        <v>5.3922547999999999</v>
      </c>
      <c r="BL170">
        <f t="shared" si="36"/>
        <v>8.0618000000001189E-3</v>
      </c>
      <c r="BM170">
        <v>4.7242120999999999</v>
      </c>
      <c r="BN170">
        <f t="shared" si="37"/>
        <v>0.13490629999999904</v>
      </c>
      <c r="BO170">
        <v>-3.030464457249233</v>
      </c>
      <c r="BP170">
        <v>3.1951567109387731</v>
      </c>
      <c r="BQ170">
        <v>1.8693357432143989</v>
      </c>
      <c r="BR170">
        <v>2.2434957703888299</v>
      </c>
      <c r="BS170" t="s">
        <v>9</v>
      </c>
      <c r="BT170">
        <v>2.897866666666667E-3</v>
      </c>
      <c r="BU170">
        <v>0.58042100106720362</v>
      </c>
      <c r="BV170">
        <v>0.56669600113091789</v>
      </c>
      <c r="BW170">
        <v>0.79225140074547828</v>
      </c>
      <c r="BX170">
        <v>9.6147594184731122E-2</v>
      </c>
      <c r="BY170">
        <f t="shared" si="39"/>
        <v>4.1864707562802028E-3</v>
      </c>
      <c r="BZ170">
        <f t="shared" si="39"/>
        <v>4.1423923927349504E-3</v>
      </c>
      <c r="CA170">
        <f t="shared" si="39"/>
        <v>4.6176423117938459E-4</v>
      </c>
      <c r="CB170">
        <f t="shared" si="38"/>
        <v>8.2279370577753586E-4</v>
      </c>
    </row>
    <row r="171" spans="1:80" x14ac:dyDescent="0.25">
      <c r="A171" s="1">
        <v>40544</v>
      </c>
      <c r="B171">
        <v>95.861999999999995</v>
      </c>
      <c r="C171">
        <v>0.90960154658118997</v>
      </c>
      <c r="D171">
        <v>0.121560736</v>
      </c>
      <c r="E171">
        <v>9.0333333333333332</v>
      </c>
      <c r="F171">
        <v>101.19799999999999</v>
      </c>
      <c r="G171">
        <v>-2.7842155620458639E-3</v>
      </c>
      <c r="H171">
        <v>-0.1731</v>
      </c>
      <c r="I171">
        <v>3.33</v>
      </c>
      <c r="J171">
        <v>-8.9247901000000004E-2</v>
      </c>
      <c r="K171">
        <v>-0.13920068599999999</v>
      </c>
      <c r="L171">
        <v>4.013447657963927E-4</v>
      </c>
      <c r="M171">
        <v>0.38973065592848766</v>
      </c>
      <c r="N171">
        <v>5.454186413902053E-3</v>
      </c>
      <c r="O171">
        <v>-2.2000000000000002</v>
      </c>
      <c r="P171">
        <f t="shared" si="42"/>
        <v>4.5629096572734893</v>
      </c>
      <c r="Q171">
        <v>-9.4748636260108099E-2</v>
      </c>
      <c r="R171">
        <v>-2.1073412563286427</v>
      </c>
      <c r="S171">
        <v>8.6483459888137201E-2</v>
      </c>
      <c r="T171">
        <v>4.6170789938122274</v>
      </c>
      <c r="U171">
        <v>-2.7880986995298608E-3</v>
      </c>
      <c r="V171">
        <v>-0.19007151025401609</v>
      </c>
      <c r="W171">
        <v>3.275756423817229E-2</v>
      </c>
      <c r="X171">
        <v>-7.8206897349657059</v>
      </c>
      <c r="Y171">
        <v>-0.94229940427470837</v>
      </c>
      <c r="Z171">
        <f t="shared" si="40"/>
        <v>-5.2113718158428659</v>
      </c>
      <c r="AA171">
        <v>-8.9444600563348603E-2</v>
      </c>
      <c r="AB171">
        <v>-0.138887147481805</v>
      </c>
      <c r="AC171">
        <v>0.32919817112135502</v>
      </c>
      <c r="AD171">
        <f t="shared" si="46"/>
        <v>-5.3890539386971525E-3</v>
      </c>
      <c r="AE171">
        <f t="shared" si="46"/>
        <v>5.3400693851113068E-3</v>
      </c>
      <c r="AF171">
        <f t="shared" si="45"/>
        <v>-2.3840157786792382E-2</v>
      </c>
      <c r="AG171">
        <f t="shared" si="45"/>
        <v>-4.2709033803269153E-3</v>
      </c>
      <c r="AH171">
        <f t="shared" si="45"/>
        <v>6.8715163068677754E-3</v>
      </c>
      <c r="AI171">
        <f t="shared" si="45"/>
        <v>-1.3948074602947022E-3</v>
      </c>
      <c r="AJ171">
        <f t="shared" si="45"/>
        <v>5.2042514692295233E-2</v>
      </c>
      <c r="AK171">
        <f t="shared" si="45"/>
        <v>5.8560110406659233E-3</v>
      </c>
      <c r="AL171">
        <f t="shared" si="35"/>
        <v>-5.9795519634500138E-3</v>
      </c>
      <c r="AM171">
        <f t="shared" si="35"/>
        <v>-8.0862700024246781E-3</v>
      </c>
      <c r="AN171">
        <f t="shared" si="35"/>
        <v>7.8232452502811078E-2</v>
      </c>
      <c r="AO171">
        <f t="shared" si="41"/>
        <v>5.6065154383623581E-5</v>
      </c>
      <c r="AP171">
        <f t="shared" si="43"/>
        <v>-9.7889960724010052</v>
      </c>
      <c r="AQ171">
        <f t="shared" si="44"/>
        <v>3.9403149444775946E-6</v>
      </c>
      <c r="AR171">
        <v>97.283000000000001</v>
      </c>
      <c r="AS171" s="13">
        <v>40452</v>
      </c>
      <c r="AT171">
        <v>1.0559680805335526E-2</v>
      </c>
      <c r="AU171">
        <v>2.7255544457558518E-3</v>
      </c>
      <c r="AV171">
        <v>0.5626785216953144</v>
      </c>
      <c r="AW171">
        <v>0.54528161431234834</v>
      </c>
      <c r="AX171">
        <v>0.7834913012368252</v>
      </c>
      <c r="AY171">
        <v>4.7083853826141953</v>
      </c>
      <c r="AZ171">
        <v>0.56014910789495687</v>
      </c>
      <c r="BA171">
        <v>8.2731066168868272E-2</v>
      </c>
      <c r="BB171">
        <v>8.0450800110759668E-2</v>
      </c>
      <c r="BC171">
        <v>7.7096877327930469E-2</v>
      </c>
      <c r="BD171">
        <v>4.9291981621557062</v>
      </c>
      <c r="BE171">
        <v>0.78096188743646766</v>
      </c>
      <c r="BF171">
        <v>0.30354384571037907</v>
      </c>
      <c r="BG171">
        <v>0.30126357965227046</v>
      </c>
      <c r="BH171">
        <v>0.29790965686944126</v>
      </c>
      <c r="BI171">
        <v>1.5654333333333336E-3</v>
      </c>
      <c r="BJ171">
        <v>1.9925606666666665E-2</v>
      </c>
      <c r="BK171">
        <v>5.4028680999999992</v>
      </c>
      <c r="BL171">
        <f t="shared" si="36"/>
        <v>1.0613299999999271E-2</v>
      </c>
      <c r="BM171">
        <v>4.8277367</v>
      </c>
      <c r="BN171">
        <f t="shared" si="37"/>
        <v>0.10352460000000008</v>
      </c>
      <c r="BO171">
        <v>-2.90956623505256</v>
      </c>
      <c r="BP171">
        <v>3.8980638908784364</v>
      </c>
      <c r="BQ171">
        <v>1.4854941420822179</v>
      </c>
      <c r="BR171">
        <v>1.5764704198701025</v>
      </c>
      <c r="BS171" t="s">
        <v>9</v>
      </c>
      <c r="BT171">
        <v>-1.8164666666666666E-3</v>
      </c>
      <c r="BU171">
        <v>0.5626785216953144</v>
      </c>
      <c r="BV171">
        <v>0.54528161431234834</v>
      </c>
      <c r="BW171">
        <v>0.7834913012368252</v>
      </c>
      <c r="BX171">
        <v>8.2731066168868272E-2</v>
      </c>
      <c r="BY171">
        <f t="shared" si="39"/>
        <v>-1.7742479371889219E-2</v>
      </c>
      <c r="BZ171">
        <f t="shared" si="39"/>
        <v>-2.1414386818569553E-2</v>
      </c>
      <c r="CA171">
        <f t="shared" si="39"/>
        <v>-8.7600995086530853E-3</v>
      </c>
      <c r="CB171">
        <f t="shared" si="38"/>
        <v>-1.341652801586285E-2</v>
      </c>
    </row>
    <row r="172" spans="1:80" x14ac:dyDescent="0.25">
      <c r="A172" s="1">
        <v>40634</v>
      </c>
      <c r="B172">
        <v>96.852000000000004</v>
      </c>
      <c r="C172">
        <v>0.90925954888263316</v>
      </c>
      <c r="D172">
        <v>0.119479064</v>
      </c>
      <c r="E172">
        <v>9.0666666666666664</v>
      </c>
      <c r="F172">
        <v>99.483000000000004</v>
      </c>
      <c r="G172">
        <v>-9.9775810326116379E-4</v>
      </c>
      <c r="H172">
        <v>-0.13023333333333334</v>
      </c>
      <c r="I172">
        <v>3.1666666666666665</v>
      </c>
      <c r="J172">
        <v>7.2850515000000005E-2</v>
      </c>
      <c r="K172">
        <v>-9.8689680000000002E-2</v>
      </c>
      <c r="L172">
        <v>4.047034047034047E-4</v>
      </c>
      <c r="M172">
        <v>0.39115582648261998</v>
      </c>
      <c r="N172">
        <v>5.511694440265869E-3</v>
      </c>
      <c r="O172">
        <v>-0.88</v>
      </c>
      <c r="P172">
        <f t="shared" si="42"/>
        <v>4.5731840401302355</v>
      </c>
      <c r="Q172">
        <v>-9.5124693237125482E-2</v>
      </c>
      <c r="R172">
        <v>-2.1246141196120178</v>
      </c>
      <c r="S172">
        <v>8.6789130072390933E-2</v>
      </c>
      <c r="T172">
        <v>4.5999867752959362</v>
      </c>
      <c r="U172">
        <v>-9.9825619522192683E-4</v>
      </c>
      <c r="V172">
        <v>-0.13953030253907048</v>
      </c>
      <c r="W172">
        <v>3.1175617468449796E-2</v>
      </c>
      <c r="X172">
        <v>-7.8123560932109859</v>
      </c>
      <c r="Y172">
        <v>-0.93864926518640357</v>
      </c>
      <c r="Z172">
        <f t="shared" si="40"/>
        <v>-5.2008831821727846</v>
      </c>
      <c r="AA172">
        <v>7.1223382479503702E-2</v>
      </c>
      <c r="AB172">
        <v>-9.7424388444287205E-2</v>
      </c>
      <c r="AC172">
        <v>0.12896620348387899</v>
      </c>
      <c r="AD172">
        <f t="shared" si="46"/>
        <v>1.02743828567462E-2</v>
      </c>
      <c r="AE172">
        <f t="shared" si="46"/>
        <v>-3.7605697701738328E-4</v>
      </c>
      <c r="AF172">
        <f t="shared" si="45"/>
        <v>-1.7272863283375184E-2</v>
      </c>
      <c r="AG172">
        <f t="shared" si="45"/>
        <v>3.0567018425373127E-4</v>
      </c>
      <c r="AH172">
        <f t="shared" si="45"/>
        <v>-1.7092218516291169E-2</v>
      </c>
      <c r="AI172">
        <f t="shared" si="45"/>
        <v>1.789842504307934E-3</v>
      </c>
      <c r="AJ172">
        <f t="shared" si="45"/>
        <v>5.0541207714945607E-2</v>
      </c>
      <c r="AK172">
        <f t="shared" si="45"/>
        <v>-1.5819467697224948E-3</v>
      </c>
      <c r="AL172">
        <f t="shared" si="35"/>
        <v>8.3336417547199559E-3</v>
      </c>
      <c r="AM172">
        <f t="shared" si="35"/>
        <v>3.6501390883048046E-3</v>
      </c>
      <c r="AN172">
        <f t="shared" si="35"/>
        <v>1.0488633670081349E-2</v>
      </c>
      <c r="AO172">
        <f t="shared" si="41"/>
        <v>5.6286579525192188E-5</v>
      </c>
      <c r="AP172">
        <f t="shared" si="43"/>
        <v>-9.7850544255648177</v>
      </c>
      <c r="AQ172">
        <f t="shared" si="44"/>
        <v>2.2142514156860702E-7</v>
      </c>
      <c r="AR172">
        <v>97.921999999999997</v>
      </c>
      <c r="AS172" s="13">
        <v>40544</v>
      </c>
      <c r="AT172">
        <v>1.1242547067199477E-2</v>
      </c>
      <c r="AU172">
        <v>2.0627377875581192E-3</v>
      </c>
      <c r="AV172">
        <v>0.57663545658451898</v>
      </c>
      <c r="AW172">
        <v>0.55909495612651228</v>
      </c>
      <c r="AX172">
        <v>0.78730021259799043</v>
      </c>
      <c r="AY172">
        <v>4.7248102618216175</v>
      </c>
      <c r="AZ172">
        <v>0.57693781385408804</v>
      </c>
      <c r="BA172">
        <v>9.2141401817881108E-2</v>
      </c>
      <c r="BB172">
        <v>9.0769402393362231E-2</v>
      </c>
      <c r="BC172">
        <v>8.9767179723197477E-2</v>
      </c>
      <c r="BD172">
        <v>4.9354750178350884</v>
      </c>
      <c r="BE172">
        <v>0.7876025698675595</v>
      </c>
      <c r="BF172">
        <v>0.30280615783135256</v>
      </c>
      <c r="BG172">
        <v>0.30143415840683369</v>
      </c>
      <c r="BH172">
        <v>0.30043193573666893</v>
      </c>
      <c r="BI172">
        <v>9.3289999999999996E-4</v>
      </c>
      <c r="BJ172">
        <v>2.0129789999999998E-2</v>
      </c>
      <c r="BK172">
        <v>5.4141788999999996</v>
      </c>
      <c r="BL172">
        <f t="shared" si="36"/>
        <v>1.1310800000000398E-2</v>
      </c>
      <c r="BM172">
        <v>4.8130969000000006</v>
      </c>
      <c r="BN172">
        <f t="shared" si="37"/>
        <v>-1.4639799999999425E-2</v>
      </c>
      <c r="BO172">
        <v>-3.4703605035045668</v>
      </c>
      <c r="BP172">
        <v>3.0246045519352429</v>
      </c>
      <c r="BQ172">
        <v>1.9608850600151635</v>
      </c>
      <c r="BR172">
        <v>-0.56130360064639861</v>
      </c>
      <c r="BS172" t="s">
        <v>9</v>
      </c>
      <c r="BT172">
        <v>-2.1164666666666668E-3</v>
      </c>
      <c r="BU172">
        <v>0.57663545658451898</v>
      </c>
      <c r="BV172">
        <v>0.55909495612651228</v>
      </c>
      <c r="BW172">
        <v>0.78730021259799043</v>
      </c>
      <c r="BX172">
        <v>9.2141401817881108E-2</v>
      </c>
      <c r="BY172">
        <f t="shared" si="39"/>
        <v>1.3956934889204575E-2</v>
      </c>
      <c r="BZ172">
        <f t="shared" si="39"/>
        <v>1.3813341814163937E-2</v>
      </c>
      <c r="CA172">
        <f t="shared" si="39"/>
        <v>3.8089113611652348E-3</v>
      </c>
      <c r="CB172">
        <f t="shared" si="38"/>
        <v>9.4103356490128354E-3</v>
      </c>
    </row>
    <row r="173" spans="1:80" x14ac:dyDescent="0.25">
      <c r="A173" s="1">
        <v>40725</v>
      </c>
      <c r="B173">
        <v>96.85</v>
      </c>
      <c r="C173">
        <v>0.9099481979881997</v>
      </c>
      <c r="D173">
        <v>0.12400593</v>
      </c>
      <c r="E173">
        <v>9</v>
      </c>
      <c r="F173">
        <v>99.47</v>
      </c>
      <c r="G173">
        <v>-1.1645568072565973E-3</v>
      </c>
      <c r="H173">
        <v>5.166666666666671E-3</v>
      </c>
      <c r="I173">
        <v>2.4033333333333333</v>
      </c>
      <c r="J173">
        <v>0.15363742699999999</v>
      </c>
      <c r="K173">
        <v>-0.12801647899999999</v>
      </c>
      <c r="L173">
        <v>4.0375868696090818E-4</v>
      </c>
      <c r="M173">
        <v>0.38918865874372238</v>
      </c>
      <c r="N173">
        <v>5.1199464156428528E-3</v>
      </c>
      <c r="O173">
        <v>-1.27</v>
      </c>
      <c r="P173">
        <f t="shared" si="42"/>
        <v>4.5731633898530051</v>
      </c>
      <c r="Q173">
        <v>-9.4367606379239646E-2</v>
      </c>
      <c r="R173">
        <v>-2.087425891939918</v>
      </c>
      <c r="S173">
        <v>8.6177696241052412E-2</v>
      </c>
      <c r="T173">
        <v>4.5998560911643223</v>
      </c>
      <c r="U173">
        <v>-1.1652354304499102E-3</v>
      </c>
      <c r="V173">
        <v>5.1533652407948225E-3</v>
      </c>
      <c r="W173">
        <v>2.3749078170841827E-2</v>
      </c>
      <c r="X173">
        <v>-7.8146931679662162</v>
      </c>
      <c r="Y173">
        <v>-0.94369106901335598</v>
      </c>
      <c r="Z173">
        <f t="shared" si="40"/>
        <v>-5.2746113056802413</v>
      </c>
      <c r="AA173">
        <v>0.15625674301734299</v>
      </c>
      <c r="AB173">
        <v>-0.12952080860595899</v>
      </c>
      <c r="AC173">
        <v>-0.35667058435190002</v>
      </c>
      <c r="AD173">
        <f t="shared" si="46"/>
        <v>-2.0650277230416236E-5</v>
      </c>
      <c r="AE173">
        <f t="shared" si="46"/>
        <v>7.5708685788583585E-4</v>
      </c>
      <c r="AF173">
        <f t="shared" si="45"/>
        <v>3.7188227672099838E-2</v>
      </c>
      <c r="AG173">
        <f t="shared" si="45"/>
        <v>-6.1143383133852036E-4</v>
      </c>
      <c r="AH173">
        <f t="shared" si="45"/>
        <v>-1.3068413161398951E-4</v>
      </c>
      <c r="AI173">
        <f t="shared" si="45"/>
        <v>-1.669792352279834E-4</v>
      </c>
      <c r="AJ173">
        <f t="shared" si="45"/>
        <v>0.1446836677798653</v>
      </c>
      <c r="AK173">
        <f t="shared" si="45"/>
        <v>-7.4265392976079689E-3</v>
      </c>
      <c r="AL173">
        <f t="shared" si="35"/>
        <v>-2.3370747552302618E-3</v>
      </c>
      <c r="AM173">
        <f t="shared" si="35"/>
        <v>-5.0418038269524068E-3</v>
      </c>
      <c r="AN173">
        <f t="shared" si="35"/>
        <v>-7.3728123507456722E-2</v>
      </c>
      <c r="AO173">
        <f t="shared" si="41"/>
        <v>5.1951197991363563E-5</v>
      </c>
      <c r="AP173">
        <f t="shared" si="43"/>
        <v>-9.8652057802159447</v>
      </c>
      <c r="AQ173">
        <f t="shared" si="44"/>
        <v>-4.3353815338286242E-6</v>
      </c>
      <c r="AR173">
        <v>98.552999999999997</v>
      </c>
      <c r="AS173" s="13">
        <v>40634</v>
      </c>
      <c r="AT173">
        <v>6.4784603847153465E-3</v>
      </c>
      <c r="AU173">
        <v>1.3312258697620242E-3</v>
      </c>
      <c r="AV173">
        <v>0.57273694186908763</v>
      </c>
      <c r="AW173">
        <v>0.55069607888716954</v>
      </c>
      <c r="AX173">
        <v>0.78462434763522182</v>
      </c>
      <c r="AY173">
        <v>4.7163763379657997</v>
      </c>
      <c r="AZ173">
        <v>0.57164147849924707</v>
      </c>
      <c r="BA173">
        <v>8.94616702163053E-2</v>
      </c>
      <c r="BB173">
        <v>8.7263239247163782E-2</v>
      </c>
      <c r="BC173">
        <v>8.5183358375757412E-2</v>
      </c>
      <c r="BD173">
        <v>4.9282637437319341</v>
      </c>
      <c r="BE173">
        <v>0.78352888426538125</v>
      </c>
      <c r="BF173">
        <v>0.30134907598243948</v>
      </c>
      <c r="BG173">
        <v>0.29915064501329797</v>
      </c>
      <c r="BH173">
        <v>0.2970707641418916</v>
      </c>
      <c r="BI173">
        <v>8.3297999999999998E-4</v>
      </c>
      <c r="BJ173">
        <v>2.6290623333333332E-2</v>
      </c>
      <c r="BK173">
        <v>5.4206771333333323</v>
      </c>
      <c r="BL173">
        <f t="shared" si="36"/>
        <v>6.4982333333327702E-3</v>
      </c>
      <c r="BM173">
        <v>4.7984044666666668</v>
      </c>
      <c r="BN173">
        <f t="shared" si="37"/>
        <v>-1.469243333333381E-2</v>
      </c>
      <c r="BO173">
        <v>-3.0995848662473264</v>
      </c>
      <c r="BP173">
        <v>3.0626497134173465</v>
      </c>
      <c r="BQ173">
        <v>1.2062777444064332</v>
      </c>
      <c r="BR173">
        <v>1.379820900730043</v>
      </c>
      <c r="BS173" t="s">
        <v>9</v>
      </c>
      <c r="BT173">
        <v>-9.1936666666666677E-4</v>
      </c>
      <c r="BU173">
        <v>0.57273694186908763</v>
      </c>
      <c r="BV173">
        <v>0.55069607888716954</v>
      </c>
      <c r="BW173">
        <v>0.78462434763522182</v>
      </c>
      <c r="BX173">
        <v>8.94616702163053E-2</v>
      </c>
      <c r="BY173">
        <f t="shared" si="39"/>
        <v>-3.8985147154313449E-3</v>
      </c>
      <c r="BZ173">
        <f t="shared" si="39"/>
        <v>-8.3988772393427391E-3</v>
      </c>
      <c r="CA173">
        <f t="shared" si="39"/>
        <v>-2.6758649627686149E-3</v>
      </c>
      <c r="CB173">
        <f t="shared" si="38"/>
        <v>-2.6797316015758077E-3</v>
      </c>
    </row>
    <row r="174" spans="1:80" x14ac:dyDescent="0.25">
      <c r="A174" s="1">
        <v>40817</v>
      </c>
      <c r="B174">
        <v>98.227000000000004</v>
      </c>
      <c r="C174">
        <v>0.91346162169648804</v>
      </c>
      <c r="D174">
        <v>0.124585629</v>
      </c>
      <c r="E174">
        <v>8.6333333333333329</v>
      </c>
      <c r="F174">
        <v>97.738</v>
      </c>
      <c r="G174">
        <v>-8.681057599083965E-4</v>
      </c>
      <c r="H174">
        <v>0.10973333333333334</v>
      </c>
      <c r="I174">
        <v>2.0333333333333332</v>
      </c>
      <c r="J174">
        <v>-5.0478585999999999E-2</v>
      </c>
      <c r="K174">
        <v>-0.20128868799999999</v>
      </c>
      <c r="L174">
        <v>4.0854548706281642E-4</v>
      </c>
      <c r="M174">
        <v>0.39179259750299894</v>
      </c>
      <c r="N174">
        <v>5.0977342078739156E-3</v>
      </c>
      <c r="O174">
        <v>2.37</v>
      </c>
      <c r="P174">
        <f t="shared" si="42"/>
        <v>4.5872811266523508</v>
      </c>
      <c r="Q174">
        <v>-9.0513916420470131E-2</v>
      </c>
      <c r="R174">
        <v>-2.0827620163592684</v>
      </c>
      <c r="S174">
        <v>8.2808111187314834E-2</v>
      </c>
      <c r="T174">
        <v>4.5822904291812483</v>
      </c>
      <c r="U174">
        <v>-8.6848278192600827E-4</v>
      </c>
      <c r="V174">
        <v>0.10411974622169325</v>
      </c>
      <c r="W174">
        <v>2.0129371295165743E-2</v>
      </c>
      <c r="X174">
        <v>-7.8029072984243646</v>
      </c>
      <c r="Y174">
        <v>-0.93702266721067484</v>
      </c>
      <c r="Z174">
        <f t="shared" si="40"/>
        <v>-5.2789591109362295</v>
      </c>
      <c r="AA174">
        <v>-5.1706238250073498E-2</v>
      </c>
      <c r="AB174">
        <v>-0.19905768727456399</v>
      </c>
      <c r="AC174">
        <v>-0.132513423746867</v>
      </c>
      <c r="AD174">
        <f t="shared" si="46"/>
        <v>1.4117736799345693E-2</v>
      </c>
      <c r="AE174">
        <f t="shared" si="46"/>
        <v>3.8536899587695156E-3</v>
      </c>
      <c r="AF174">
        <f t="shared" si="45"/>
        <v>4.6638755806496235E-3</v>
      </c>
      <c r="AG174">
        <f t="shared" si="45"/>
        <v>-3.3695850537375782E-3</v>
      </c>
      <c r="AH174">
        <f t="shared" si="45"/>
        <v>-1.7565661983073966E-2</v>
      </c>
      <c r="AI174">
        <f t="shared" si="45"/>
        <v>2.9675264852390196E-4</v>
      </c>
      <c r="AJ174">
        <f t="shared" si="45"/>
        <v>9.8966380980898425E-2</v>
      </c>
      <c r="AK174">
        <f t="shared" si="45"/>
        <v>-3.619706875676084E-3</v>
      </c>
      <c r="AL174">
        <f t="shared" si="35"/>
        <v>1.1785869541851568E-2</v>
      </c>
      <c r="AM174">
        <f t="shared" si="35"/>
        <v>6.6684018026811342E-3</v>
      </c>
      <c r="AN174">
        <f t="shared" si="35"/>
        <v>-4.347805255988213E-3</v>
      </c>
      <c r="AO174">
        <f t="shared" si="41"/>
        <v>5.1647206345034248E-5</v>
      </c>
      <c r="AP174">
        <f t="shared" si="43"/>
        <v>-9.8710744520505216</v>
      </c>
      <c r="AQ174">
        <f t="shared" si="44"/>
        <v>-3.0399164632931492E-7</v>
      </c>
      <c r="AR174">
        <v>98.703000000000003</v>
      </c>
      <c r="AS174" s="13">
        <v>40725</v>
      </c>
      <c r="AT174">
        <v>4.468980215696701E-3</v>
      </c>
      <c r="AU174">
        <v>1.1317180054233977E-3</v>
      </c>
      <c r="AV174">
        <v>0.59525253248828525</v>
      </c>
      <c r="AW174">
        <v>0.58000971915339494</v>
      </c>
      <c r="AX174">
        <v>0.79233053923786056</v>
      </c>
      <c r="AY174">
        <v>4.7460739078858625</v>
      </c>
      <c r="AZ174">
        <v>0.59909219172985695</v>
      </c>
      <c r="BA174">
        <v>0.10412860288026782</v>
      </c>
      <c r="BB174">
        <v>0.10377595829945674</v>
      </c>
      <c r="BC174">
        <v>0.101854880620247</v>
      </c>
      <c r="BD174">
        <v>4.9431519146354379</v>
      </c>
      <c r="BE174">
        <v>0.79617019847943227</v>
      </c>
      <c r="BF174">
        <v>0.30120660962984314</v>
      </c>
      <c r="BG174">
        <v>0.30085396504903206</v>
      </c>
      <c r="BH174">
        <v>0.29893288736982232</v>
      </c>
      <c r="BI174">
        <v>7.3306666666666674E-4</v>
      </c>
      <c r="BJ174">
        <v>2.8065833333333332E-2</v>
      </c>
      <c r="BK174">
        <v>5.4251580666666657</v>
      </c>
      <c r="BL174">
        <f t="shared" si="36"/>
        <v>4.4809333333333257E-3</v>
      </c>
      <c r="BM174">
        <v>4.6896577333333331</v>
      </c>
      <c r="BN174">
        <f t="shared" si="37"/>
        <v>-0.10874673333333362</v>
      </c>
      <c r="BO174">
        <v>-2.3387042755803167</v>
      </c>
      <c r="BP174">
        <v>3.0674404252438365</v>
      </c>
      <c r="BQ174">
        <v>1.9244794415755804</v>
      </c>
      <c r="BR174">
        <v>0.16653456274617731</v>
      </c>
      <c r="BS174" t="s">
        <v>9</v>
      </c>
      <c r="BT174">
        <v>8.164833333333333E-3</v>
      </c>
      <c r="BU174">
        <v>0.59525253248828525</v>
      </c>
      <c r="BV174">
        <v>0.58000971915339494</v>
      </c>
      <c r="BW174">
        <v>0.79233053923786056</v>
      </c>
      <c r="BX174">
        <v>0.10412860288026782</v>
      </c>
      <c r="BY174">
        <f t="shared" si="39"/>
        <v>2.2515590619197612E-2</v>
      </c>
      <c r="BZ174">
        <f t="shared" si="39"/>
        <v>2.9313640266225405E-2</v>
      </c>
      <c r="CA174">
        <f t="shared" si="39"/>
        <v>7.7061916026387456E-3</v>
      </c>
      <c r="CB174">
        <f t="shared" si="38"/>
        <v>1.4666932663962517E-2</v>
      </c>
    </row>
    <row r="175" spans="1:80" x14ac:dyDescent="0.25">
      <c r="A175" s="1">
        <v>40909</v>
      </c>
      <c r="B175">
        <v>99.385999999999996</v>
      </c>
      <c r="C175">
        <v>0.91737189009941755</v>
      </c>
      <c r="D175">
        <v>0.118390785</v>
      </c>
      <c r="E175">
        <v>8.2666666666666675</v>
      </c>
      <c r="F175">
        <v>99.436999999999998</v>
      </c>
      <c r="G175">
        <v>-9.2861931144686645E-4</v>
      </c>
      <c r="H175">
        <v>-0.14756666666666668</v>
      </c>
      <c r="I175">
        <v>1.9666666666666663</v>
      </c>
      <c r="J175">
        <v>-0.17537437</v>
      </c>
      <c r="K175">
        <v>-0.17428691199999999</v>
      </c>
      <c r="L175">
        <v>4.099473675526737E-4</v>
      </c>
      <c r="M175">
        <v>0.39307628810437967</v>
      </c>
      <c r="N175">
        <v>5.5579066915254606E-3</v>
      </c>
      <c r="O175">
        <v>4.05</v>
      </c>
      <c r="P175">
        <f t="shared" si="42"/>
        <v>4.5990112586725074</v>
      </c>
      <c r="Q175">
        <v>-8.6242338121928566E-2</v>
      </c>
      <c r="R175">
        <v>-2.1337643889529878</v>
      </c>
      <c r="S175">
        <v>7.9427133631321825E-2</v>
      </c>
      <c r="T175">
        <v>4.5995242778012653</v>
      </c>
      <c r="U175">
        <v>-9.2905074547228574E-4</v>
      </c>
      <c r="V175">
        <v>-0.15966027425087553</v>
      </c>
      <c r="W175">
        <v>1.947577650065677E-2</v>
      </c>
      <c r="X175">
        <v>-7.7994817783290351</v>
      </c>
      <c r="Y175">
        <v>-0.93375156863726061</v>
      </c>
      <c r="Z175">
        <f t="shared" si="40"/>
        <v>-5.1925337359413835</v>
      </c>
      <c r="AA175">
        <v>-0.17738909367799399</v>
      </c>
      <c r="AB175">
        <v>-0.17276653979294301</v>
      </c>
      <c r="AC175">
        <v>0.16932029267794901</v>
      </c>
      <c r="AD175">
        <f t="shared" si="46"/>
        <v>1.1730132020156603E-2</v>
      </c>
      <c r="AE175">
        <f t="shared" si="46"/>
        <v>4.2715782985415646E-3</v>
      </c>
      <c r="AF175">
        <f t="shared" si="45"/>
        <v>-5.1002372593719425E-2</v>
      </c>
      <c r="AG175">
        <f t="shared" si="45"/>
        <v>-3.3809775559930089E-3</v>
      </c>
      <c r="AH175">
        <f t="shared" si="45"/>
        <v>1.7233848620016978E-2</v>
      </c>
      <c r="AI175">
        <f t="shared" si="45"/>
        <v>-6.0567963546277466E-5</v>
      </c>
      <c r="AJ175">
        <f t="shared" si="45"/>
        <v>-0.26378002047256877</v>
      </c>
      <c r="AK175">
        <f t="shared" si="45"/>
        <v>-6.535947945089729E-4</v>
      </c>
      <c r="AL175">
        <f t="shared" si="35"/>
        <v>3.4255200953294818E-3</v>
      </c>
      <c r="AM175">
        <f t="shared" si="35"/>
        <v>3.2710985734142328E-3</v>
      </c>
      <c r="AN175">
        <f t="shared" si="35"/>
        <v>8.6425374994846038E-2</v>
      </c>
      <c r="AO175">
        <f t="shared" si="41"/>
        <v>5.5959592141818981E-5</v>
      </c>
      <c r="AP175">
        <f t="shared" si="43"/>
        <v>-9.7908806965813486</v>
      </c>
      <c r="AQ175">
        <f t="shared" si="44"/>
        <v>4.3123857967847321E-6</v>
      </c>
      <c r="AR175">
        <v>99.32</v>
      </c>
      <c r="AS175" s="13">
        <v>40817</v>
      </c>
      <c r="AT175">
        <v>5.6002085186410856E-3</v>
      </c>
      <c r="AU175">
        <v>1.5645489912682409E-3</v>
      </c>
      <c r="AV175">
        <v>0.57918107896156878</v>
      </c>
      <c r="AW175">
        <v>0.55737155347237233</v>
      </c>
      <c r="AX175">
        <v>0.79953789261046893</v>
      </c>
      <c r="AY175">
        <v>4.7327685033207194</v>
      </c>
      <c r="AZ175">
        <v>0.58425757039835591</v>
      </c>
      <c r="BA175">
        <v>8.2664724720269533E-2</v>
      </c>
      <c r="BB175">
        <v>8.3422165958724148E-2</v>
      </c>
      <c r="BC175">
        <v>8.1441445418601044E-2</v>
      </c>
      <c r="BD175">
        <v>4.9531253169696194</v>
      </c>
      <c r="BE175">
        <v>0.80461438404725605</v>
      </c>
      <c r="BF175">
        <v>0.30302153836916967</v>
      </c>
      <c r="BG175">
        <v>0.30377897960762429</v>
      </c>
      <c r="BH175">
        <v>0.30179825906750118</v>
      </c>
      <c r="BI175">
        <v>1.0327799999999999E-3</v>
      </c>
      <c r="BJ175">
        <v>2.4880289999999999E-2</v>
      </c>
      <c r="BK175">
        <v>5.430772966666666</v>
      </c>
      <c r="BL175">
        <f t="shared" si="36"/>
        <v>5.6149000000003113E-3</v>
      </c>
      <c r="BM175">
        <v>4.7063512999999997</v>
      </c>
      <c r="BN175">
        <f t="shared" si="37"/>
        <v>1.6693566666666548E-2</v>
      </c>
      <c r="BO175">
        <v>-1.7670171776632344</v>
      </c>
      <c r="BP175">
        <v>2.4463536719973402</v>
      </c>
      <c r="BQ175">
        <v>0.91365752431791958</v>
      </c>
      <c r="BR175">
        <v>1.6132912986512251</v>
      </c>
      <c r="BS175" t="s">
        <v>9</v>
      </c>
      <c r="BT175">
        <v>0</v>
      </c>
      <c r="BU175">
        <v>0.57918107896156878</v>
      </c>
      <c r="BV175">
        <v>0.55737155347237233</v>
      </c>
      <c r="BW175">
        <v>0.79953789261046893</v>
      </c>
      <c r="BX175">
        <v>8.2664724720269533E-2</v>
      </c>
      <c r="BY175">
        <f t="shared" si="39"/>
        <v>-1.6071453526716462E-2</v>
      </c>
      <c r="BZ175">
        <f t="shared" si="39"/>
        <v>-2.2638165681022615E-2</v>
      </c>
      <c r="CA175">
        <f t="shared" si="39"/>
        <v>7.2073533726083605E-3</v>
      </c>
      <c r="CB175">
        <f t="shared" si="38"/>
        <v>-2.1463878159998284E-2</v>
      </c>
    </row>
    <row r="176" spans="1:80" x14ac:dyDescent="0.25">
      <c r="A176" s="1">
        <v>41000</v>
      </c>
      <c r="B176">
        <v>99.992000000000004</v>
      </c>
      <c r="C176">
        <v>0.91819485289368652</v>
      </c>
      <c r="D176">
        <v>0.11859853300000001</v>
      </c>
      <c r="E176">
        <v>8.1999999999999993</v>
      </c>
      <c r="F176">
        <v>99.79</v>
      </c>
      <c r="G176">
        <v>2.4027527791184839E-3</v>
      </c>
      <c r="H176">
        <v>-0.1666</v>
      </c>
      <c r="I176">
        <v>1.7366666666666666</v>
      </c>
      <c r="J176">
        <v>0.11956238299999999</v>
      </c>
      <c r="K176">
        <v>-5.5003101999999998E-2</v>
      </c>
      <c r="L176">
        <v>4.1154390701656185E-4</v>
      </c>
      <c r="M176">
        <v>0.39504470198443153</v>
      </c>
      <c r="N176">
        <v>5.5579061165805096E-3</v>
      </c>
      <c r="O176">
        <v>0.15</v>
      </c>
      <c r="P176">
        <f t="shared" si="42"/>
        <v>4.6050901827879205</v>
      </c>
      <c r="Q176">
        <v>-8.5345652831075466E-2</v>
      </c>
      <c r="R176">
        <v>-2.1320111618036126</v>
      </c>
      <c r="S176">
        <v>7.8811180424289834E-2</v>
      </c>
      <c r="T176">
        <v>4.6030679778962211</v>
      </c>
      <c r="U176">
        <v>2.3998707842172746E-3</v>
      </c>
      <c r="V176">
        <v>-0.18224155999378397</v>
      </c>
      <c r="W176">
        <v>1.7217589617064856E-2</v>
      </c>
      <c r="X176">
        <v>-7.7955948436204396</v>
      </c>
      <c r="Y176">
        <v>-0.92875635090336972</v>
      </c>
      <c r="Z176">
        <f t="shared" si="40"/>
        <v>-5.1925338393877007</v>
      </c>
      <c r="AA176">
        <v>0.11999387948531801</v>
      </c>
      <c r="AB176">
        <v>-5.3987716848296702E-2</v>
      </c>
      <c r="AC176">
        <v>-0.25371993517587899</v>
      </c>
      <c r="AD176">
        <f t="shared" si="46"/>
        <v>6.0789241154131091E-3</v>
      </c>
      <c r="AE176">
        <f t="shared" si="46"/>
        <v>8.9668529085309978E-4</v>
      </c>
      <c r="AF176">
        <f t="shared" si="45"/>
        <v>1.7532271493752027E-3</v>
      </c>
      <c r="AG176">
        <f t="shared" si="45"/>
        <v>-6.1595320703199119E-4</v>
      </c>
      <c r="AH176">
        <f t="shared" si="45"/>
        <v>3.5437000949558595E-3</v>
      </c>
      <c r="AI176">
        <f t="shared" si="45"/>
        <v>3.3289215296895603E-3</v>
      </c>
      <c r="AJ176">
        <f t="shared" si="45"/>
        <v>-2.2581285742908436E-2</v>
      </c>
      <c r="AK176">
        <f t="shared" si="45"/>
        <v>-2.2581868835919137E-3</v>
      </c>
      <c r="AL176">
        <f t="shared" si="45"/>
        <v>3.8869347085954686E-3</v>
      </c>
      <c r="AM176">
        <f t="shared" si="45"/>
        <v>4.9952177338908887E-3</v>
      </c>
      <c r="AN176">
        <f t="shared" si="45"/>
        <v>-1.0344631728997911E-7</v>
      </c>
      <c r="AO176">
        <f t="shared" si="41"/>
        <v>5.5739032188185192E-5</v>
      </c>
      <c r="AP176">
        <f t="shared" si="43"/>
        <v>-9.7948298990288247</v>
      </c>
      <c r="AQ176">
        <f t="shared" si="44"/>
        <v>-2.2055995363378896E-7</v>
      </c>
      <c r="AR176">
        <v>99.712999999999994</v>
      </c>
      <c r="AS176" s="13">
        <v>40909</v>
      </c>
      <c r="AT176">
        <v>2.1065716191504776E-3</v>
      </c>
      <c r="AU176">
        <v>1.8635218857357451E-3</v>
      </c>
      <c r="AV176">
        <v>0.58235768027528934</v>
      </c>
      <c r="AW176">
        <v>0.56053748498594413</v>
      </c>
      <c r="AX176">
        <v>0.80348016888375173</v>
      </c>
      <c r="AY176">
        <v>4.7403190268742099</v>
      </c>
      <c r="AZ176">
        <v>0.58570505516400473</v>
      </c>
      <c r="BA176">
        <v>8.4031022488756102E-2</v>
      </c>
      <c r="BB176">
        <v>8.4807227300950694E-2</v>
      </c>
      <c r="BC176">
        <v>8.1398347761821421E-2</v>
      </c>
      <c r="BD176">
        <v>4.9614415154826723</v>
      </c>
      <c r="BE176">
        <v>0.80682754377246713</v>
      </c>
      <c r="BF176">
        <v>0.3051535110972185</v>
      </c>
      <c r="BG176">
        <v>0.30592971590941309</v>
      </c>
      <c r="BH176">
        <v>0.30252083637028382</v>
      </c>
      <c r="BI176">
        <v>1.5321533333333334E-3</v>
      </c>
      <c r="BJ176">
        <v>2.6116986666666665E-2</v>
      </c>
      <c r="BK176">
        <v>5.4328824666666664</v>
      </c>
      <c r="BL176">
        <f t="shared" si="36"/>
        <v>2.1095000000004305E-3</v>
      </c>
      <c r="BM176">
        <v>4.6922323666666665</v>
      </c>
      <c r="BN176">
        <f t="shared" si="37"/>
        <v>-1.4118933333333139E-2</v>
      </c>
      <c r="BO176">
        <v>-2.5951661391108631</v>
      </c>
      <c r="BP176">
        <v>2.6319758825455497</v>
      </c>
      <c r="BQ176">
        <v>1.9972000656453834</v>
      </c>
      <c r="BR176">
        <v>-0.61678179884382967</v>
      </c>
      <c r="BS176" t="s">
        <v>9</v>
      </c>
      <c r="BT176">
        <v>1.1111000000000001E-3</v>
      </c>
      <c r="BU176">
        <v>0.58235768027528934</v>
      </c>
      <c r="BV176">
        <v>0.56053748498594413</v>
      </c>
      <c r="BW176">
        <v>0.80348016888375173</v>
      </c>
      <c r="BX176">
        <v>8.4031022488756102E-2</v>
      </c>
      <c r="BY176">
        <f t="shared" si="39"/>
        <v>3.1766013137205507E-3</v>
      </c>
      <c r="BZ176">
        <f t="shared" si="39"/>
        <v>3.1659315135718069E-3</v>
      </c>
      <c r="CA176">
        <f t="shared" si="39"/>
        <v>3.9422762732828076E-3</v>
      </c>
      <c r="CB176">
        <f t="shared" si="38"/>
        <v>1.3662977684865685E-3</v>
      </c>
    </row>
    <row r="177" spans="1:80" x14ac:dyDescent="0.25">
      <c r="A177" s="1">
        <v>41091</v>
      </c>
      <c r="B177">
        <v>100.226</v>
      </c>
      <c r="C177">
        <v>0.91988315037935264</v>
      </c>
      <c r="D177">
        <v>0.122316175</v>
      </c>
      <c r="E177">
        <v>8.0333333333333332</v>
      </c>
      <c r="F177">
        <v>99.396000000000001</v>
      </c>
      <c r="G177">
        <v>-2.9819341203272021E-3</v>
      </c>
      <c r="H177">
        <v>-0.26086666666666664</v>
      </c>
      <c r="I177">
        <v>1.5433333333333334</v>
      </c>
      <c r="J177">
        <v>5.9881968000000001E-2</v>
      </c>
      <c r="K177">
        <v>-0.150649963</v>
      </c>
      <c r="L177">
        <v>4.1149759406151974E-4</v>
      </c>
      <c r="M177">
        <v>0.39430436450060352</v>
      </c>
      <c r="N177">
        <v>5.757076853174798E-3</v>
      </c>
      <c r="O177">
        <v>-2.29</v>
      </c>
      <c r="P177">
        <f t="shared" si="42"/>
        <v>4.6074276360293069</v>
      </c>
      <c r="Q177">
        <v>-8.3508627462787602E-2</v>
      </c>
      <c r="R177">
        <v>-2.1011459882884553</v>
      </c>
      <c r="S177">
        <v>7.726963549130067E-2</v>
      </c>
      <c r="T177">
        <v>4.5991118714041272</v>
      </c>
      <c r="U177">
        <v>-2.9863889440743248E-3</v>
      </c>
      <c r="V177">
        <v>-0.30227695031199536</v>
      </c>
      <c r="W177">
        <v>1.5315450777774617E-2</v>
      </c>
      <c r="X177">
        <v>-7.7957073846163203</v>
      </c>
      <c r="Y177">
        <v>-0.9306321691752778</v>
      </c>
      <c r="Z177">
        <f t="shared" si="40"/>
        <v>-5.1573254238596258</v>
      </c>
      <c r="AA177">
        <v>6.0394116214658101E-2</v>
      </c>
      <c r="AB177">
        <v>-0.15041428387628</v>
      </c>
      <c r="AC177">
        <v>0.100661663718092</v>
      </c>
      <c r="AD177">
        <f t="shared" si="46"/>
        <v>2.3374532413864557E-3</v>
      </c>
      <c r="AE177">
        <f t="shared" si="46"/>
        <v>1.8370253682878646E-3</v>
      </c>
      <c r="AF177">
        <f t="shared" si="45"/>
        <v>3.0865173515157274E-2</v>
      </c>
      <c r="AG177">
        <f t="shared" si="45"/>
        <v>-1.541544932989164E-3</v>
      </c>
      <c r="AH177">
        <f t="shared" si="45"/>
        <v>-3.9561064920938804E-3</v>
      </c>
      <c r="AI177">
        <f t="shared" si="45"/>
        <v>-5.3862597282915998E-3</v>
      </c>
      <c r="AJ177">
        <f t="shared" si="45"/>
        <v>-0.12003539031821139</v>
      </c>
      <c r="AK177">
        <f t="shared" si="45"/>
        <v>-1.9021388392902391E-3</v>
      </c>
      <c r="AL177">
        <f t="shared" si="45"/>
        <v>-1.1254099588065003E-4</v>
      </c>
      <c r="AM177">
        <f t="shared" si="45"/>
        <v>-1.8758182719080807E-3</v>
      </c>
      <c r="AN177">
        <f t="shared" si="45"/>
        <v>3.5208415528074966E-2</v>
      </c>
      <c r="AO177">
        <f t="shared" si="41"/>
        <v>5.7441525100272374E-5</v>
      </c>
      <c r="AP177">
        <f t="shared" si="43"/>
        <v>-9.7647430823881969</v>
      </c>
      <c r="AQ177">
        <f t="shared" si="44"/>
        <v>1.7024929120871825E-6</v>
      </c>
      <c r="AR177">
        <v>100.22499999999999</v>
      </c>
      <c r="AS177" s="13">
        <v>41000</v>
      </c>
      <c r="AT177">
        <v>4.4944269151922693E-3</v>
      </c>
      <c r="AU177">
        <v>1.8296472796989647E-3</v>
      </c>
      <c r="AV177">
        <v>0.58376678529188786</v>
      </c>
      <c r="AW177">
        <v>0.56260097377557583</v>
      </c>
      <c r="AX177">
        <v>0.8040615329558074</v>
      </c>
      <c r="AY177">
        <v>4.738959008907262</v>
      </c>
      <c r="AZ177">
        <v>0.58464878246683194</v>
      </c>
      <c r="BA177">
        <v>8.6328759462240445E-2</v>
      </c>
      <c r="BB177">
        <v>8.6289537988944898E-2</v>
      </c>
      <c r="BC177">
        <v>8.3739901669142802E-2</v>
      </c>
      <c r="BD177">
        <v>4.9592537565711812</v>
      </c>
      <c r="BE177">
        <v>0.80494353013075148</v>
      </c>
      <c r="BF177">
        <v>0.30662350712615999</v>
      </c>
      <c r="BG177">
        <v>0.30658428565286444</v>
      </c>
      <c r="BH177">
        <v>0.30403464933306235</v>
      </c>
      <c r="BI177">
        <v>1.4323000000000001E-3</v>
      </c>
      <c r="BJ177">
        <v>2.4395340000000001E-2</v>
      </c>
      <c r="BK177">
        <v>5.4373784333333335</v>
      </c>
      <c r="BL177">
        <f t="shared" si="36"/>
        <v>4.4959666666670728E-3</v>
      </c>
      <c r="BM177">
        <v>4.7012624666666669</v>
      </c>
      <c r="BN177">
        <f t="shared" si="37"/>
        <v>9.0301000000003739E-3</v>
      </c>
      <c r="BO177">
        <v>-2.1071183529694166</v>
      </c>
      <c r="BP177">
        <v>1.3280606409547671</v>
      </c>
      <c r="BQ177">
        <v>-0.15990435529030425</v>
      </c>
      <c r="BR177">
        <v>2.6942842724398606</v>
      </c>
      <c r="BS177" t="s">
        <v>9</v>
      </c>
      <c r="BT177">
        <v>1.1041200000000001E-2</v>
      </c>
      <c r="BU177">
        <v>0.58376678529188786</v>
      </c>
      <c r="BV177">
        <v>0.56260097377557583</v>
      </c>
      <c r="BW177">
        <v>0.8040615329558074</v>
      </c>
      <c r="BX177">
        <v>8.6328759462240445E-2</v>
      </c>
      <c r="BY177">
        <f t="shared" si="39"/>
        <v>1.4091050165985219E-3</v>
      </c>
      <c r="BZ177">
        <f t="shared" si="39"/>
        <v>2.0634887896316956E-3</v>
      </c>
      <c r="CA177">
        <f t="shared" si="39"/>
        <v>5.8136407205566787E-4</v>
      </c>
      <c r="CB177">
        <f t="shared" si="38"/>
        <v>2.2977369734843434E-3</v>
      </c>
    </row>
    <row r="178" spans="1:80" x14ac:dyDescent="0.25">
      <c r="A178" s="1">
        <v>41183</v>
      </c>
      <c r="B178">
        <v>100.396</v>
      </c>
      <c r="C178">
        <v>0.92191974620595041</v>
      </c>
      <c r="D178">
        <v>0.119257822</v>
      </c>
      <c r="E178">
        <v>7.8</v>
      </c>
      <c r="F178">
        <v>101.398</v>
      </c>
      <c r="G178">
        <v>1.5410051144147123E-3</v>
      </c>
      <c r="H178">
        <v>-0.22793333333333335</v>
      </c>
      <c r="I178">
        <v>1.6166666666666667</v>
      </c>
      <c r="J178">
        <v>-2.5195261E-2</v>
      </c>
      <c r="K178">
        <v>-0.15506618899999999</v>
      </c>
      <c r="L178">
        <v>4.1117422768656138E-4</v>
      </c>
      <c r="M178">
        <v>0.3933429652857704</v>
      </c>
      <c r="N178">
        <v>5.8082994428722183E-3</v>
      </c>
      <c r="O178">
        <v>-0.8</v>
      </c>
      <c r="P178">
        <f t="shared" si="42"/>
        <v>4.6091223658265195</v>
      </c>
      <c r="Q178">
        <v>-8.1297102374593366E-2</v>
      </c>
      <c r="R178">
        <v>-2.1264675580734278</v>
      </c>
      <c r="S178">
        <v>7.5107472486805466E-2</v>
      </c>
      <c r="T178">
        <v>4.6190533670966873</v>
      </c>
      <c r="U178">
        <v>1.5398189844319165E-3</v>
      </c>
      <c r="V178">
        <v>-0.25868437689996943</v>
      </c>
      <c r="W178">
        <v>1.6037377697624044E-2</v>
      </c>
      <c r="X178">
        <v>-7.7964935216470623</v>
      </c>
      <c r="Y178">
        <v>-0.93307336247569228</v>
      </c>
      <c r="Z178">
        <f t="shared" si="40"/>
        <v>-5.1484674458202999</v>
      </c>
      <c r="AA178">
        <v>-2.5251539339255499E-2</v>
      </c>
      <c r="AB178">
        <v>-0.15495887292091501</v>
      </c>
      <c r="AC178">
        <v>0.10140382991576</v>
      </c>
      <c r="AD178">
        <f t="shared" si="46"/>
        <v>1.6947297972125241E-3</v>
      </c>
      <c r="AE178">
        <f t="shared" si="46"/>
        <v>2.2115250881942355E-3</v>
      </c>
      <c r="AF178">
        <f t="shared" si="45"/>
        <v>-2.5321569784972464E-2</v>
      </c>
      <c r="AG178">
        <f t="shared" si="45"/>
        <v>-2.1621630044952045E-3</v>
      </c>
      <c r="AH178">
        <f t="shared" si="45"/>
        <v>1.9941495692560096E-2</v>
      </c>
      <c r="AI178">
        <f t="shared" si="45"/>
        <v>4.5262079285062415E-3</v>
      </c>
      <c r="AJ178">
        <f t="shared" si="45"/>
        <v>4.3592573412025937E-2</v>
      </c>
      <c r="AK178">
        <f t="shared" si="45"/>
        <v>7.21926919849427E-4</v>
      </c>
      <c r="AL178">
        <f t="shared" si="45"/>
        <v>-7.8613703074204011E-4</v>
      </c>
      <c r="AM178">
        <f t="shared" si="45"/>
        <v>-2.4411933004144792E-3</v>
      </c>
      <c r="AN178">
        <f t="shared" si="45"/>
        <v>8.8579780393258645E-3</v>
      </c>
      <c r="AO178">
        <f t="shared" si="41"/>
        <v>5.7658054566566593E-5</v>
      </c>
      <c r="AP178">
        <f t="shared" si="43"/>
        <v>-9.760980606063649</v>
      </c>
      <c r="AQ178">
        <f t="shared" si="44"/>
        <v>2.1652946629421892E-7</v>
      </c>
      <c r="AR178">
        <v>100.73699999999999</v>
      </c>
      <c r="AS178" s="13">
        <v>41091</v>
      </c>
      <c r="AT178">
        <v>6.6056475914026318E-3</v>
      </c>
      <c r="AU178">
        <v>1.7300027700256669E-3</v>
      </c>
      <c r="AV178">
        <v>0.55840623697413339</v>
      </c>
      <c r="AW178">
        <v>0.5311399432840519</v>
      </c>
      <c r="AX178">
        <v>0.79791207146189924</v>
      </c>
      <c r="AY178">
        <v>4.7106448209388763</v>
      </c>
      <c r="AZ178">
        <v>0.55713997245865166</v>
      </c>
      <c r="BA178">
        <v>6.2068138233405901E-2</v>
      </c>
      <c r="BB178">
        <v>6.1143221452521712E-2</v>
      </c>
      <c r="BC178">
        <v>6.1247354574257562E-2</v>
      </c>
      <c r="BD178">
        <v>4.9501506554266417</v>
      </c>
      <c r="BE178">
        <v>0.79664580694641751</v>
      </c>
      <c r="BF178">
        <v>0.30157397272117176</v>
      </c>
      <c r="BG178">
        <v>0.30064905594028757</v>
      </c>
      <c r="BH178">
        <v>0.30075318906202342</v>
      </c>
      <c r="BI178">
        <v>1.5987200000000003E-3</v>
      </c>
      <c r="BJ178">
        <v>2.2076099999999998E-2</v>
      </c>
      <c r="BK178">
        <v>5.4440149666666668</v>
      </c>
      <c r="BL178">
        <f t="shared" si="36"/>
        <v>6.6365333333333609E-3</v>
      </c>
      <c r="BM178">
        <v>4.6837113666666665</v>
      </c>
      <c r="BN178">
        <f t="shared" si="37"/>
        <v>-1.7551100000000375E-2</v>
      </c>
      <c r="BO178">
        <v>-1.3284852502746356</v>
      </c>
      <c r="BP178">
        <v>2.44560828482332</v>
      </c>
      <c r="BQ178">
        <v>1.4883305494836814</v>
      </c>
      <c r="BR178">
        <v>-1.0894750630083099</v>
      </c>
      <c r="BS178" t="s">
        <v>9</v>
      </c>
      <c r="BT178">
        <v>1.301066666666667E-3</v>
      </c>
      <c r="BU178">
        <v>0.55840623697413339</v>
      </c>
      <c r="BV178">
        <v>0.5311399432840519</v>
      </c>
      <c r="BW178">
        <v>0.79791207146189924</v>
      </c>
      <c r="BX178">
        <v>6.2068138233405901E-2</v>
      </c>
      <c r="BY178">
        <f t="shared" si="39"/>
        <v>-2.5360548317754472E-2</v>
      </c>
      <c r="BZ178">
        <f t="shared" si="39"/>
        <v>-3.1461030491523934E-2</v>
      </c>
      <c r="CA178">
        <f t="shared" si="39"/>
        <v>-6.1494614939081593E-3</v>
      </c>
      <c r="CB178">
        <f t="shared" si="38"/>
        <v>-2.4260621228834545E-2</v>
      </c>
    </row>
    <row r="179" spans="1:80" x14ac:dyDescent="0.25">
      <c r="A179" s="1">
        <v>41275</v>
      </c>
      <c r="B179">
        <v>101.414</v>
      </c>
      <c r="C179">
        <v>0.92252403020940621</v>
      </c>
      <c r="D179">
        <v>0.117976786</v>
      </c>
      <c r="E179">
        <v>7.7333333333333325</v>
      </c>
      <c r="F179">
        <v>99.468000000000004</v>
      </c>
      <c r="G179">
        <v>1.2636014197793355E-3</v>
      </c>
      <c r="H179">
        <v>-0.13750000000000001</v>
      </c>
      <c r="I179">
        <v>1.8666666666666667</v>
      </c>
      <c r="J179">
        <v>-9.0284727999999995E-2</v>
      </c>
      <c r="K179">
        <v>-0.23294088299999999</v>
      </c>
      <c r="L179">
        <v>4.1422380518647714E-4</v>
      </c>
      <c r="M179">
        <v>0.39594527110669187</v>
      </c>
      <c r="N179">
        <v>6.1860046535881508E-3</v>
      </c>
      <c r="O179">
        <v>-0.03</v>
      </c>
      <c r="P179">
        <f t="shared" si="42"/>
        <v>4.6192111486878469</v>
      </c>
      <c r="Q179">
        <v>-8.0641854399237892E-2</v>
      </c>
      <c r="R179">
        <v>-2.1372674026836829</v>
      </c>
      <c r="S179">
        <v>7.448885199073918E-2</v>
      </c>
      <c r="T179">
        <v>4.5998359843973899</v>
      </c>
      <c r="U179">
        <v>1.2628037473945534E-3</v>
      </c>
      <c r="V179">
        <v>-0.14792013007662219</v>
      </c>
      <c r="W179">
        <v>1.8494582636164311E-2</v>
      </c>
      <c r="X179">
        <v>-7.7891041379684367</v>
      </c>
      <c r="Y179">
        <v>-0.9264792815547781</v>
      </c>
      <c r="Z179">
        <f t="shared" si="40"/>
        <v>-5.085465852442117</v>
      </c>
      <c r="AA179">
        <v>-9.1226794285109505E-2</v>
      </c>
      <c r="AB179">
        <v>-0.231721638909415</v>
      </c>
      <c r="AC179">
        <v>-3.33320069482652E-2</v>
      </c>
      <c r="AD179">
        <f t="shared" si="46"/>
        <v>1.0088782861327417E-2</v>
      </c>
      <c r="AE179">
        <f t="shared" si="46"/>
        <v>6.5524797535547463E-4</v>
      </c>
      <c r="AF179">
        <f t="shared" si="45"/>
        <v>-1.0799844610255072E-2</v>
      </c>
      <c r="AG179">
        <f t="shared" si="45"/>
        <v>-6.1862049606628555E-4</v>
      </c>
      <c r="AH179">
        <f t="shared" si="45"/>
        <v>-1.9217382699297403E-2</v>
      </c>
      <c r="AI179">
        <f t="shared" si="45"/>
        <v>-2.7701523703736308E-4</v>
      </c>
      <c r="AJ179">
        <f t="shared" si="45"/>
        <v>0.11076424682334723</v>
      </c>
      <c r="AK179">
        <f t="shared" si="45"/>
        <v>2.4572049385402674E-3</v>
      </c>
      <c r="AL179">
        <f t="shared" si="45"/>
        <v>7.3893836786256273E-3</v>
      </c>
      <c r="AM179">
        <f t="shared" si="45"/>
        <v>6.5940809209141804E-3</v>
      </c>
      <c r="AN179">
        <f t="shared" si="45"/>
        <v>6.3001593378182896E-2</v>
      </c>
      <c r="AO179">
        <f t="shared" si="41"/>
        <v>6.1163395461574183E-5</v>
      </c>
      <c r="AP179">
        <f t="shared" si="43"/>
        <v>-9.7019616607601229</v>
      </c>
      <c r="AQ179">
        <f t="shared" si="44"/>
        <v>3.5053408950075902E-6</v>
      </c>
      <c r="AR179">
        <v>101.139</v>
      </c>
      <c r="AS179" s="13">
        <v>41183</v>
      </c>
      <c r="AT179">
        <v>4.003466423164917E-3</v>
      </c>
      <c r="AU179">
        <v>1.5306541060958808E-3</v>
      </c>
      <c r="AV179">
        <v>0.58296463793472253</v>
      </c>
      <c r="AW179">
        <v>0.56056360223007073</v>
      </c>
      <c r="AX179">
        <v>0.80591031648870937</v>
      </c>
      <c r="AY179">
        <v>4.7441596157532135</v>
      </c>
      <c r="AZ179">
        <v>0.58375922512821365</v>
      </c>
      <c r="BA179">
        <v>8.1034121923802216E-2</v>
      </c>
      <c r="BB179">
        <v>8.1217149341085482E-2</v>
      </c>
      <c r="BC179">
        <v>8.1233151652627344E-2</v>
      </c>
      <c r="BD179">
        <v>4.9671052943072009</v>
      </c>
      <c r="BE179">
        <v>0.80670490368220049</v>
      </c>
      <c r="BF179">
        <v>0.30397980047778905</v>
      </c>
      <c r="BG179">
        <v>0.30416282789507232</v>
      </c>
      <c r="BH179">
        <v>0.30417883020661418</v>
      </c>
      <c r="BI179">
        <v>1.4323066666666667E-3</v>
      </c>
      <c r="BJ179">
        <v>2.0813546666666669E-2</v>
      </c>
      <c r="BK179">
        <v>5.4480243333333336</v>
      </c>
      <c r="BL179">
        <f t="shared" si="36"/>
        <v>4.009366666666736E-3</v>
      </c>
      <c r="BM179">
        <v>4.6754921999999999</v>
      </c>
      <c r="BN179">
        <f t="shared" si="37"/>
        <v>-8.2191666666666663E-3</v>
      </c>
      <c r="BO179">
        <v>-1.6103322710155616</v>
      </c>
      <c r="BP179">
        <v>2.07426781817118</v>
      </c>
      <c r="BQ179">
        <v>1.7306976530843474</v>
      </c>
      <c r="BR179">
        <v>1.0224868587638269E-4</v>
      </c>
      <c r="BS179" t="s">
        <v>9</v>
      </c>
      <c r="BT179">
        <v>5.9140000000000006E-4</v>
      </c>
      <c r="BU179">
        <v>0.58296463793472253</v>
      </c>
      <c r="BV179">
        <v>0.56056360223007073</v>
      </c>
      <c r="BW179">
        <v>0.80591031648870937</v>
      </c>
      <c r="BX179">
        <v>8.1034121923802216E-2</v>
      </c>
      <c r="BY179">
        <f t="shared" si="39"/>
        <v>2.4558400960589144E-2</v>
      </c>
      <c r="BZ179">
        <f t="shared" si="39"/>
        <v>2.9423658946018838E-2</v>
      </c>
      <c r="CA179">
        <f t="shared" si="39"/>
        <v>7.9982450268101246E-3</v>
      </c>
      <c r="CB179">
        <f t="shared" si="38"/>
        <v>1.8965983690396315E-2</v>
      </c>
    </row>
    <row r="180" spans="1:80" x14ac:dyDescent="0.25">
      <c r="A180" s="1">
        <v>41365</v>
      </c>
      <c r="B180">
        <v>101.42100000000001</v>
      </c>
      <c r="C180">
        <v>0.92465270560706603</v>
      </c>
      <c r="D180">
        <v>0.122289799</v>
      </c>
      <c r="E180">
        <v>7.5333333333333332</v>
      </c>
      <c r="F180">
        <v>100.34099999999999</v>
      </c>
      <c r="G180">
        <v>-4.1572941997975002E-4</v>
      </c>
      <c r="H180">
        <v>-0.39846666666666675</v>
      </c>
      <c r="I180">
        <v>1.9433333333333331</v>
      </c>
      <c r="J180">
        <v>5.2860119999999997E-3</v>
      </c>
      <c r="K180">
        <v>-8.8149784999999994E-2</v>
      </c>
      <c r="L180">
        <v>4.1335083121742073E-4</v>
      </c>
      <c r="M180">
        <v>0.39482217744217513</v>
      </c>
      <c r="N180">
        <v>6.560769146122275E-3</v>
      </c>
      <c r="O180">
        <v>-0.03</v>
      </c>
      <c r="P180">
        <f t="shared" si="42"/>
        <v>4.6192801703064319</v>
      </c>
      <c r="Q180">
        <v>-7.8337065367752076E-2</v>
      </c>
      <c r="R180">
        <v>-2.101361649416194</v>
      </c>
      <c r="S180">
        <v>7.2630691034907366E-2</v>
      </c>
      <c r="T180">
        <v>4.6085743851216536</v>
      </c>
      <c r="U180">
        <v>-4.1581585941289663E-4</v>
      </c>
      <c r="V180">
        <v>-0.5082733280898466</v>
      </c>
      <c r="W180">
        <v>1.9246917362456838E-2</v>
      </c>
      <c r="X180">
        <v>-7.7912138553388077</v>
      </c>
      <c r="Y180">
        <v>-0.92931979913481122</v>
      </c>
      <c r="Z180">
        <f t="shared" si="40"/>
        <v>-5.0266474350146426</v>
      </c>
      <c r="AA180">
        <v>8.1203120061447403E-3</v>
      </c>
      <c r="AB180">
        <v>-8.8353186999666197E-2</v>
      </c>
      <c r="AC180">
        <v>-0.221922938145004</v>
      </c>
      <c r="AD180">
        <f t="shared" si="46"/>
        <v>6.9021618585018985E-5</v>
      </c>
      <c r="AE180">
        <f t="shared" si="46"/>
        <v>2.3047890314858155E-3</v>
      </c>
      <c r="AF180">
        <f t="shared" si="45"/>
        <v>3.5905753267488905E-2</v>
      </c>
      <c r="AG180">
        <f t="shared" si="45"/>
        <v>-1.8581609558318141E-3</v>
      </c>
      <c r="AH180">
        <f t="shared" si="45"/>
        <v>8.7384007242636841E-3</v>
      </c>
      <c r="AI180">
        <f t="shared" si="45"/>
        <v>-1.6786196068074501E-3</v>
      </c>
      <c r="AJ180">
        <f t="shared" si="45"/>
        <v>-0.36035319801322441</v>
      </c>
      <c r="AK180">
        <f t="shared" si="45"/>
        <v>7.5233472629252646E-4</v>
      </c>
      <c r="AL180">
        <f t="shared" si="45"/>
        <v>-2.1097173703710226E-3</v>
      </c>
      <c r="AM180">
        <f t="shared" si="45"/>
        <v>-2.8405175800331195E-3</v>
      </c>
      <c r="AN180">
        <f t="shared" si="45"/>
        <v>5.8818417427474401E-2</v>
      </c>
      <c r="AO180">
        <f t="shared" si="41"/>
        <v>6.4682090742694786E-5</v>
      </c>
      <c r="AP180">
        <f t="shared" si="43"/>
        <v>-9.6460261993700165</v>
      </c>
      <c r="AQ180">
        <f t="shared" si="44"/>
        <v>3.5186952811206031E-6</v>
      </c>
      <c r="AR180">
        <v>101.431</v>
      </c>
      <c r="AS180" s="13">
        <v>41275</v>
      </c>
      <c r="AT180">
        <v>-1.0960524460891707E-3</v>
      </c>
      <c r="AU180">
        <v>1.2653970801328209E-3</v>
      </c>
      <c r="AV180">
        <v>0.5755553891546491</v>
      </c>
      <c r="AW180">
        <v>0.55245861429000853</v>
      </c>
      <c r="AX180">
        <v>0.7962642710698582</v>
      </c>
      <c r="AY180">
        <v>4.7351607631486416</v>
      </c>
      <c r="AZ180">
        <v>0.57551234472212764</v>
      </c>
      <c r="BA180">
        <v>7.4845252169618348E-2</v>
      </c>
      <c r="BB180">
        <v>7.4084662421249892E-2</v>
      </c>
      <c r="BC180">
        <v>7.5340189086037568E-2</v>
      </c>
      <c r="BD180">
        <v>4.9558696450638502</v>
      </c>
      <c r="BE180">
        <v>0.79622122663733674</v>
      </c>
      <c r="BF180">
        <v>0.29555413408482745</v>
      </c>
      <c r="BG180">
        <v>0.29479354433645899</v>
      </c>
      <c r="BH180">
        <v>0.29604907100124667</v>
      </c>
      <c r="BI180">
        <v>1.16596E-3</v>
      </c>
      <c r="BJ180">
        <v>2.0253593333333333E-2</v>
      </c>
      <c r="BK180">
        <v>5.4469305666666665</v>
      </c>
      <c r="BL180">
        <f t="shared" si="36"/>
        <v>-1.0937666666670509E-3</v>
      </c>
      <c r="BM180">
        <v>4.619422133333333</v>
      </c>
      <c r="BN180">
        <f t="shared" si="37"/>
        <v>-5.6070066666666918E-2</v>
      </c>
      <c r="BO180">
        <v>-1.4811985914535601</v>
      </c>
      <c r="BP180">
        <v>1.3548464681309191</v>
      </c>
      <c r="BQ180">
        <v>0.62039179077259599</v>
      </c>
      <c r="BR180">
        <v>1.8837140122781548</v>
      </c>
      <c r="BS180" t="s">
        <v>9</v>
      </c>
      <c r="BT180">
        <v>1.7222000000000001E-3</v>
      </c>
      <c r="BU180">
        <v>0.5755553891546491</v>
      </c>
      <c r="BV180">
        <v>0.55245861429000853</v>
      </c>
      <c r="BW180">
        <v>0.7962642710698582</v>
      </c>
      <c r="BX180">
        <v>7.4845252169618348E-2</v>
      </c>
      <c r="BY180">
        <f t="shared" si="39"/>
        <v>-7.4092487800734297E-3</v>
      </c>
      <c r="BZ180">
        <f t="shared" si="39"/>
        <v>-8.1049879400622027E-3</v>
      </c>
      <c r="CA180">
        <f t="shared" si="39"/>
        <v>-9.646045418851168E-3</v>
      </c>
      <c r="CB180">
        <f t="shared" si="38"/>
        <v>-6.1888697541838678E-3</v>
      </c>
    </row>
    <row r="181" spans="1:80" x14ac:dyDescent="0.25">
      <c r="A181" s="1">
        <v>41456</v>
      </c>
      <c r="B181">
        <v>102.435</v>
      </c>
      <c r="C181">
        <v>0.92742845760573667</v>
      </c>
      <c r="D181">
        <v>0.11987168099999999</v>
      </c>
      <c r="E181">
        <v>7.2333333333333325</v>
      </c>
      <c r="F181">
        <v>99.518000000000001</v>
      </c>
      <c r="G181">
        <v>-2.6546905366422156E-4</v>
      </c>
      <c r="H181">
        <v>-0.11743333333333333</v>
      </c>
      <c r="I181">
        <v>2.6766666666666667</v>
      </c>
      <c r="J181">
        <v>-0.126937352</v>
      </c>
      <c r="K181">
        <v>-0.119229645</v>
      </c>
      <c r="L181">
        <v>4.1646846451266664E-4</v>
      </c>
      <c r="M181">
        <v>0.39623229169931606</v>
      </c>
      <c r="N181">
        <v>6.8112966418795396E-3</v>
      </c>
      <c r="O181">
        <v>1.2</v>
      </c>
      <c r="P181">
        <f t="shared" si="42"/>
        <v>4.6292284510811621</v>
      </c>
      <c r="Q181">
        <v>-7.5339622132465173E-2</v>
      </c>
      <c r="R181">
        <v>-2.1213334333359715</v>
      </c>
      <c r="S181">
        <v>6.9836959588779626E-2</v>
      </c>
      <c r="T181">
        <v>4.6003385323259103</v>
      </c>
      <c r="U181">
        <v>-2.6550429681087694E-4</v>
      </c>
      <c r="V181">
        <v>-0.12492095006284985</v>
      </c>
      <c r="W181">
        <v>2.6414706171450961E-2</v>
      </c>
      <c r="X181">
        <v>-7.7836998146797187</v>
      </c>
      <c r="Y181">
        <v>-0.92575464450707612</v>
      </c>
      <c r="Z181">
        <f t="shared" si="40"/>
        <v>-4.9891727743195124</v>
      </c>
      <c r="AA181">
        <v>-0.12721057768067201</v>
      </c>
      <c r="AB181">
        <v>-0.118765799743295</v>
      </c>
      <c r="AC181">
        <v>0.28104717937794399</v>
      </c>
      <c r="AD181">
        <f t="shared" si="46"/>
        <v>9.9482807747302004E-3</v>
      </c>
      <c r="AE181">
        <f t="shared" si="46"/>
        <v>2.9974432352869035E-3</v>
      </c>
      <c r="AF181">
        <f t="shared" si="45"/>
        <v>-1.9971783919777497E-2</v>
      </c>
      <c r="AG181">
        <f t="shared" si="45"/>
        <v>-2.7937314461277396E-3</v>
      </c>
      <c r="AH181">
        <f t="shared" si="45"/>
        <v>-8.2358527957433481E-3</v>
      </c>
      <c r="AI181">
        <f t="shared" si="45"/>
        <v>1.5031156260201969E-4</v>
      </c>
      <c r="AJ181">
        <f t="shared" si="45"/>
        <v>0.38335237802699673</v>
      </c>
      <c r="AK181">
        <f t="shared" si="45"/>
        <v>7.167788808994123E-3</v>
      </c>
      <c r="AL181">
        <f t="shared" si="45"/>
        <v>7.5140406590890052E-3</v>
      </c>
      <c r="AM181">
        <f t="shared" si="45"/>
        <v>3.5651546277351009E-3</v>
      </c>
      <c r="AN181">
        <f t="shared" si="45"/>
        <v>3.7474660695130169E-2</v>
      </c>
      <c r="AO181">
        <f t="shared" si="41"/>
        <v>6.6831145056609625E-5</v>
      </c>
      <c r="AP181">
        <f t="shared" si="43"/>
        <v>-9.6133413427169181</v>
      </c>
      <c r="AQ181">
        <f t="shared" si="44"/>
        <v>2.1490543139148389E-6</v>
      </c>
      <c r="AR181">
        <v>101.91800000000001</v>
      </c>
      <c r="AS181" s="13">
        <v>41365</v>
      </c>
      <c r="AT181">
        <v>5.3793662302441389E-3</v>
      </c>
      <c r="AU181">
        <v>1.231481894570548E-3</v>
      </c>
      <c r="AV181">
        <v>0.58752920082564664</v>
      </c>
      <c r="AW181">
        <v>0.5677886008911629</v>
      </c>
      <c r="AX181">
        <v>0.8047225749900685</v>
      </c>
      <c r="AY181">
        <v>4.7510646673664763</v>
      </c>
      <c r="AZ181">
        <v>0.5894516798481656</v>
      </c>
      <c r="BA181">
        <v>8.2526742025544997E-2</v>
      </c>
      <c r="BB181">
        <v>8.2470215067205421E-2</v>
      </c>
      <c r="BC181">
        <v>8.1356994739773092E-2</v>
      </c>
      <c r="BD181">
        <v>4.9682580415308983</v>
      </c>
      <c r="BE181">
        <v>0.80664505401258746</v>
      </c>
      <c r="BF181">
        <v>0.29972011618996686</v>
      </c>
      <c r="BG181">
        <v>0.29966358923162728</v>
      </c>
      <c r="BH181">
        <v>0.29855036890419495</v>
      </c>
      <c r="BI181">
        <v>8.3298666666666672E-4</v>
      </c>
      <c r="BJ181">
        <v>2.0010743333333334E-2</v>
      </c>
      <c r="BK181">
        <v>5.4523244333333336</v>
      </c>
      <c r="BL181">
        <f t="shared" si="36"/>
        <v>5.3938666666670798E-3</v>
      </c>
      <c r="BM181">
        <v>4.5903564000000001</v>
      </c>
      <c r="BN181">
        <f t="shared" si="37"/>
        <v>-2.9065733333332844E-2</v>
      </c>
      <c r="BO181">
        <v>-1.4521822465821943</v>
      </c>
      <c r="BP181">
        <v>2.0537481383017169</v>
      </c>
      <c r="BQ181">
        <v>1.0793584752681982</v>
      </c>
      <c r="BR181">
        <v>0.60433986637682968</v>
      </c>
      <c r="BS181" t="s">
        <v>9</v>
      </c>
      <c r="BT181">
        <v>1.0752666666666666E-3</v>
      </c>
      <c r="BU181">
        <v>0.58752920082564664</v>
      </c>
      <c r="BV181">
        <v>0.5677886008911629</v>
      </c>
      <c r="BW181">
        <v>0.8047225749900685</v>
      </c>
      <c r="BX181">
        <v>8.2526742025544997E-2</v>
      </c>
      <c r="BY181">
        <f t="shared" si="39"/>
        <v>1.1973811670997536E-2</v>
      </c>
      <c r="BZ181">
        <f t="shared" si="39"/>
        <v>1.5329986601154366E-2</v>
      </c>
      <c r="CA181">
        <f t="shared" si="39"/>
        <v>8.4583039202102972E-3</v>
      </c>
      <c r="CB181">
        <f t="shared" si="38"/>
        <v>7.6814898559266487E-3</v>
      </c>
    </row>
    <row r="182" spans="1:80" x14ac:dyDescent="0.25">
      <c r="A182" s="1">
        <v>41548</v>
      </c>
      <c r="B182">
        <v>103.59</v>
      </c>
      <c r="C182">
        <v>0.93049965600275186</v>
      </c>
      <c r="D182">
        <v>0.116939607</v>
      </c>
      <c r="E182">
        <v>6.9333333333333336</v>
      </c>
      <c r="F182">
        <v>99.88</v>
      </c>
      <c r="G182">
        <v>-1.5184789140085593E-3</v>
      </c>
      <c r="H182">
        <v>-6.59E-2</v>
      </c>
      <c r="I182">
        <v>2.6866666666666665</v>
      </c>
      <c r="J182">
        <v>-0.142647362</v>
      </c>
      <c r="K182">
        <v>-0.225234405</v>
      </c>
      <c r="L182">
        <v>4.2013432617900423E-4</v>
      </c>
      <c r="M182">
        <v>0.39928463944554871</v>
      </c>
      <c r="N182">
        <v>7.18048863581058E-3</v>
      </c>
      <c r="O182">
        <v>2.46</v>
      </c>
      <c r="P182">
        <f t="shared" si="42"/>
        <v>4.640440800070011</v>
      </c>
      <c r="Q182">
        <v>-7.2033572590655598E-2</v>
      </c>
      <c r="R182">
        <v>-2.1460976569380534</v>
      </c>
      <c r="S182">
        <v>6.703540133615829E-2</v>
      </c>
      <c r="T182">
        <v>4.6039694654115726</v>
      </c>
      <c r="U182">
        <v>-1.5196329715373605E-3</v>
      </c>
      <c r="V182">
        <v>-6.8171780103333982E-2</v>
      </c>
      <c r="W182">
        <v>2.6512094540110435E-2</v>
      </c>
      <c r="X182">
        <v>-7.774936073584005</v>
      </c>
      <c r="Y182">
        <v>-0.9180807343592654</v>
      </c>
      <c r="Z182">
        <f t="shared" si="40"/>
        <v>-4.9363878431108272</v>
      </c>
      <c r="AA182">
        <v>-0.14575029897781699</v>
      </c>
      <c r="AB182">
        <v>-0.22316381616382699</v>
      </c>
      <c r="AC182">
        <v>-9.2704072587147204E-2</v>
      </c>
      <c r="AD182">
        <f t="shared" si="46"/>
        <v>1.121234898884893E-2</v>
      </c>
      <c r="AE182">
        <f t="shared" si="46"/>
        <v>3.3060495418095748E-3</v>
      </c>
      <c r="AF182">
        <f t="shared" si="45"/>
        <v>-2.4764223602081969E-2</v>
      </c>
      <c r="AG182">
        <f t="shared" si="45"/>
        <v>-2.8015582526213362E-3</v>
      </c>
      <c r="AH182">
        <f t="shared" si="45"/>
        <v>3.6309330856623134E-3</v>
      </c>
      <c r="AI182">
        <f t="shared" si="45"/>
        <v>-1.2541286747264836E-3</v>
      </c>
      <c r="AJ182">
        <f t="shared" si="45"/>
        <v>5.6749169959515872E-2</v>
      </c>
      <c r="AK182">
        <f t="shared" si="45"/>
        <v>9.7388368659474811E-5</v>
      </c>
      <c r="AL182">
        <f t="shared" si="45"/>
        <v>8.7637410957137618E-3</v>
      </c>
      <c r="AM182">
        <f t="shared" si="45"/>
        <v>7.6739101478107141E-3</v>
      </c>
      <c r="AN182">
        <f t="shared" si="45"/>
        <v>5.2784931208685215E-2</v>
      </c>
      <c r="AO182">
        <f t="shared" si="41"/>
        <v>7.0041930955944674E-5</v>
      </c>
      <c r="AP182">
        <f t="shared" si="43"/>
        <v>-9.5664164815956294</v>
      </c>
      <c r="AQ182">
        <f t="shared" si="44"/>
        <v>3.2107858993350486E-6</v>
      </c>
      <c r="AR182">
        <v>102.517</v>
      </c>
      <c r="AS182" s="13">
        <v>41456</v>
      </c>
      <c r="AT182">
        <v>3.6840575189079159E-3</v>
      </c>
      <c r="AU182">
        <v>1.231481894570548E-3</v>
      </c>
      <c r="AV182">
        <v>0.59270003613473876</v>
      </c>
      <c r="AW182">
        <v>0.57143727958448209</v>
      </c>
      <c r="AX182">
        <v>0.81324404370721048</v>
      </c>
      <c r="AY182">
        <v>4.7628552093628782</v>
      </c>
      <c r="AZ182">
        <v>0.59478823090828858</v>
      </c>
      <c r="BA182">
        <v>8.3230163473226981E-2</v>
      </c>
      <c r="BB182">
        <v>8.3931438206002462E-2</v>
      </c>
      <c r="BC182">
        <v>8.1341589619961407E-2</v>
      </c>
      <c r="BD182">
        <v>4.98339921693535</v>
      </c>
      <c r="BE182">
        <v>0.81533223848076031</v>
      </c>
      <c r="BF182">
        <v>0.3037741710456987</v>
      </c>
      <c r="BG182">
        <v>0.30447544577847419</v>
      </c>
      <c r="BH182">
        <v>0.30188559719243313</v>
      </c>
      <c r="BI182">
        <v>8.6629333333333334E-4</v>
      </c>
      <c r="BJ182">
        <v>1.8708236666666666E-2</v>
      </c>
      <c r="BK182">
        <v>5.4560143666666674</v>
      </c>
      <c r="BL182">
        <f t="shared" si="36"/>
        <v>3.6899333333337836E-3</v>
      </c>
      <c r="BM182">
        <v>4.5840118666666667</v>
      </c>
      <c r="BN182">
        <f t="shared" si="37"/>
        <v>-6.344533333333402E-3</v>
      </c>
      <c r="BO182">
        <v>-1.2042873963986966</v>
      </c>
      <c r="BP182">
        <v>1.9135032139729933</v>
      </c>
      <c r="BQ182">
        <v>0.37862388570630229</v>
      </c>
      <c r="BR182">
        <v>1.0094038908862399</v>
      </c>
      <c r="BS182" t="s">
        <v>9</v>
      </c>
      <c r="BT182">
        <v>6.9893333333333326E-4</v>
      </c>
      <c r="BU182">
        <v>0.59270003613473876</v>
      </c>
      <c r="BV182">
        <v>0.57143727958448209</v>
      </c>
      <c r="BW182">
        <v>0.81324404370721048</v>
      </c>
      <c r="BX182">
        <v>8.3230163473226981E-2</v>
      </c>
      <c r="BY182">
        <f t="shared" si="39"/>
        <v>5.1708353090921255E-3</v>
      </c>
      <c r="BZ182">
        <f t="shared" si="39"/>
        <v>3.6486786933191961E-3</v>
      </c>
      <c r="CA182">
        <f t="shared" si="39"/>
        <v>8.5214687171419889E-3</v>
      </c>
      <c r="CB182">
        <f t="shared" si="38"/>
        <v>7.0342144768198445E-4</v>
      </c>
    </row>
    <row r="183" spans="1:80" x14ac:dyDescent="0.25">
      <c r="A183" s="1">
        <v>41640</v>
      </c>
      <c r="B183">
        <v>103.18600000000001</v>
      </c>
      <c r="C183">
        <v>0.93379856617465939</v>
      </c>
      <c r="D183">
        <v>0.123682639</v>
      </c>
      <c r="E183">
        <v>6.666666666666667</v>
      </c>
      <c r="F183">
        <v>101.48399999999999</v>
      </c>
      <c r="G183">
        <v>-8.4357556547238815E-4</v>
      </c>
      <c r="H183">
        <v>-0.28156666666666669</v>
      </c>
      <c r="I183">
        <v>2.7133333333333334</v>
      </c>
      <c r="J183">
        <v>4.6515951999999999E-2</v>
      </c>
      <c r="K183">
        <v>-2.4418986E-2</v>
      </c>
      <c r="L183">
        <v>4.1761168176262522E-4</v>
      </c>
      <c r="M183">
        <v>0.39626957618977976</v>
      </c>
      <c r="N183">
        <v>7.4237579897957267E-3</v>
      </c>
      <c r="O183">
        <v>-1.74</v>
      </c>
      <c r="P183">
        <f t="shared" si="42"/>
        <v>4.6365331849302311</v>
      </c>
      <c r="Q183">
        <v>-6.8494531920178875E-2</v>
      </c>
      <c r="R183">
        <v>-2.090036357048541</v>
      </c>
      <c r="S183">
        <v>6.4538521137571164E-2</v>
      </c>
      <c r="T183">
        <v>4.6199011505880856</v>
      </c>
      <c r="U183">
        <v>-8.4393157556812259E-4</v>
      </c>
      <c r="V183">
        <v>-0.33068236366447884</v>
      </c>
      <c r="W183">
        <v>2.6771750497427756E-2</v>
      </c>
      <c r="X183">
        <v>-7.780958548217594</v>
      </c>
      <c r="Y183">
        <v>-0.92566055137745251</v>
      </c>
      <c r="Z183">
        <f t="shared" si="40"/>
        <v>-4.9030698823868324</v>
      </c>
      <c r="AA183">
        <v>4.3770502241055102E-2</v>
      </c>
      <c r="AB183">
        <v>-2.51063783373104E-2</v>
      </c>
      <c r="AC183">
        <v>6.1613846256606299E-2</v>
      </c>
      <c r="AD183">
        <f t="shared" si="46"/>
        <v>-3.9076151397798853E-3</v>
      </c>
      <c r="AE183">
        <f t="shared" si="46"/>
        <v>3.539040670476723E-3</v>
      </c>
      <c r="AF183">
        <f t="shared" si="45"/>
        <v>5.6061299889512473E-2</v>
      </c>
      <c r="AG183">
        <f t="shared" si="45"/>
        <v>-2.4968801985871258E-3</v>
      </c>
      <c r="AH183">
        <f t="shared" si="45"/>
        <v>1.5931685176513E-2</v>
      </c>
      <c r="AI183">
        <f t="shared" si="45"/>
        <v>6.7570139596923788E-4</v>
      </c>
      <c r="AJ183">
        <f t="shared" si="45"/>
        <v>-0.26251058356114487</v>
      </c>
      <c r="AK183">
        <f t="shared" si="45"/>
        <v>2.5965595731732016E-4</v>
      </c>
      <c r="AL183">
        <f t="shared" si="45"/>
        <v>-6.02247463358907E-3</v>
      </c>
      <c r="AM183">
        <f t="shared" si="45"/>
        <v>-7.5798170181871072E-3</v>
      </c>
      <c r="AN183">
        <f t="shared" si="45"/>
        <v>3.3317960723994844E-2</v>
      </c>
      <c r="AO183">
        <f t="shared" si="41"/>
        <v>7.2148870108321373E-5</v>
      </c>
      <c r="AP183">
        <f t="shared" si="43"/>
        <v>-9.5367789331813437</v>
      </c>
      <c r="AQ183">
        <f t="shared" si="44"/>
        <v>2.1069391523766991E-6</v>
      </c>
      <c r="AR183">
        <v>102.895</v>
      </c>
      <c r="AS183" s="13">
        <v>41548</v>
      </c>
      <c r="AT183">
        <v>6.1359276343534285E-3</v>
      </c>
      <c r="AU183">
        <v>1.231481894570548E-3</v>
      </c>
      <c r="AV183">
        <v>0.56455301390757007</v>
      </c>
      <c r="AW183">
        <v>0.53561142722732358</v>
      </c>
      <c r="AX183">
        <v>0.79722097642172474</v>
      </c>
      <c r="AY183">
        <v>4.7265001860926539</v>
      </c>
      <c r="AZ183">
        <v>0.56395975030163803</v>
      </c>
      <c r="BA183">
        <v>6.0502154222410565E-2</v>
      </c>
      <c r="BB183">
        <v>5.8997173648318912E-2</v>
      </c>
      <c r="BC183">
        <v>5.6679600972712518E-2</v>
      </c>
      <c r="BD183">
        <v>4.9591681486068087</v>
      </c>
      <c r="BE183">
        <v>0.7966277128157927</v>
      </c>
      <c r="BF183">
        <v>0.29317011673656523</v>
      </c>
      <c r="BG183">
        <v>0.29166513616247358</v>
      </c>
      <c r="BH183">
        <v>0.28934756348686719</v>
      </c>
      <c r="BI183">
        <v>7.3306666666666674E-4</v>
      </c>
      <c r="BJ183">
        <v>1.7282913333333334E-2</v>
      </c>
      <c r="BK183">
        <v>5.4621702000000001</v>
      </c>
      <c r="BL183">
        <f t="shared" si="36"/>
        <v>6.1558333333326942E-3</v>
      </c>
      <c r="BM183">
        <v>4.5879902000000001</v>
      </c>
      <c r="BN183">
        <f t="shared" si="37"/>
        <v>3.978333333333417E-3</v>
      </c>
      <c r="BO183">
        <v>-1.1730531639673416</v>
      </c>
      <c r="BP183">
        <v>2.4286522835863091</v>
      </c>
      <c r="BQ183">
        <v>0.73215051089486227</v>
      </c>
      <c r="BR183">
        <v>-0.17504317268576844</v>
      </c>
      <c r="BS183" t="s">
        <v>9</v>
      </c>
      <c r="BT183">
        <v>9.6773333333333329E-4</v>
      </c>
      <c r="BU183">
        <v>0.56455301390757007</v>
      </c>
      <c r="BV183">
        <v>0.53561142722732358</v>
      </c>
      <c r="BW183">
        <v>0.79722097642172474</v>
      </c>
      <c r="BX183">
        <v>6.0502154222410565E-2</v>
      </c>
      <c r="BY183">
        <f t="shared" si="39"/>
        <v>-2.8147022227168694E-2</v>
      </c>
      <c r="BZ183">
        <f t="shared" si="39"/>
        <v>-3.5825852357158516E-2</v>
      </c>
      <c r="CA183">
        <f t="shared" si="39"/>
        <v>-1.6023067285485748E-2</v>
      </c>
      <c r="CB183">
        <f t="shared" si="38"/>
        <v>-2.2728009250816417E-2</v>
      </c>
    </row>
    <row r="184" spans="1:80" x14ac:dyDescent="0.25">
      <c r="A184" s="1">
        <v>41730</v>
      </c>
      <c r="B184">
        <v>104.81399999999999</v>
      </c>
      <c r="C184">
        <v>0.93789527808723971</v>
      </c>
      <c r="D184">
        <v>0.118964366</v>
      </c>
      <c r="E184">
        <v>6.2333333333333334</v>
      </c>
      <c r="F184">
        <v>100.142</v>
      </c>
      <c r="G184">
        <v>-5.0423869856154038E-4</v>
      </c>
      <c r="H184">
        <v>-0.37630000000000002</v>
      </c>
      <c r="I184">
        <v>2.5866666666666664</v>
      </c>
      <c r="J184">
        <v>-0.26211695099999999</v>
      </c>
      <c r="K184">
        <v>-0.153024668</v>
      </c>
      <c r="L184">
        <v>4.232771327612317E-4</v>
      </c>
      <c r="M184">
        <v>0.39920207203727337</v>
      </c>
      <c r="N184">
        <v>7.6744001346121492E-3</v>
      </c>
      <c r="O184">
        <v>2.0299999999999998</v>
      </c>
      <c r="P184">
        <f t="shared" si="42"/>
        <v>4.6521873507511478</v>
      </c>
      <c r="Q184">
        <v>-6.4116980038783536E-2</v>
      </c>
      <c r="R184">
        <v>-2.1289312760914783</v>
      </c>
      <c r="S184">
        <v>6.0467746767089686E-2</v>
      </c>
      <c r="T184">
        <v>4.6065891787415056</v>
      </c>
      <c r="U184">
        <v>-5.0436586964561377E-4</v>
      </c>
      <c r="V184">
        <v>-0.47208579545006008</v>
      </c>
      <c r="W184">
        <v>2.553778378783866E-2</v>
      </c>
      <c r="X184">
        <v>-7.7674834332497058</v>
      </c>
      <c r="Y184">
        <v>-0.91828754408416691</v>
      </c>
      <c r="Z184">
        <f t="shared" si="40"/>
        <v>-4.8698651469201231</v>
      </c>
      <c r="AA184">
        <v>-0.256358630492519</v>
      </c>
      <c r="AB184">
        <v>-0.150783791070046</v>
      </c>
      <c r="AC184">
        <v>-3.2395117321719298E-2</v>
      </c>
      <c r="AD184">
        <f t="shared" si="46"/>
        <v>1.565416582091661E-2</v>
      </c>
      <c r="AE184">
        <f t="shared" si="46"/>
        <v>4.377551881395339E-3</v>
      </c>
      <c r="AF184">
        <f t="shared" si="45"/>
        <v>-3.8894919042937293E-2</v>
      </c>
      <c r="AG184">
        <f t="shared" si="45"/>
        <v>-4.0707743704814781E-3</v>
      </c>
      <c r="AH184">
        <f t="shared" si="45"/>
        <v>-1.3311971846579951E-2</v>
      </c>
      <c r="AI184">
        <f t="shared" si="45"/>
        <v>3.3956570592250882E-4</v>
      </c>
      <c r="AJ184">
        <f t="shared" si="45"/>
        <v>-0.14140343178558124</v>
      </c>
      <c r="AK184">
        <f t="shared" si="45"/>
        <v>-1.2339667095890954E-3</v>
      </c>
      <c r="AL184">
        <f t="shared" si="45"/>
        <v>1.3475114967888224E-2</v>
      </c>
      <c r="AM184">
        <f t="shared" si="45"/>
        <v>7.373007293285605E-3</v>
      </c>
      <c r="AN184">
        <f t="shared" si="45"/>
        <v>3.3204735466709323E-2</v>
      </c>
      <c r="AO184">
        <f t="shared" si="41"/>
        <v>7.4120863970215562E-5</v>
      </c>
      <c r="AP184">
        <f t="shared" si="43"/>
        <v>-9.5098135002440891</v>
      </c>
      <c r="AQ184">
        <f t="shared" si="44"/>
        <v>1.9719938618941894E-6</v>
      </c>
      <c r="AR184">
        <v>103.539</v>
      </c>
      <c r="AS184" s="13">
        <v>41640</v>
      </c>
      <c r="AT184">
        <v>5.1976398368500333E-3</v>
      </c>
      <c r="AU184">
        <v>1.031934195361887E-3</v>
      </c>
      <c r="AV184">
        <v>0.58717101606037214</v>
      </c>
      <c r="AW184">
        <v>0.55807255398186062</v>
      </c>
      <c r="AX184">
        <v>0.81030504702512907</v>
      </c>
      <c r="AY184">
        <v>4.7571168448827814</v>
      </c>
      <c r="AZ184">
        <v>0.58963065408688287</v>
      </c>
      <c r="BA184">
        <v>7.5344637099796552E-2</v>
      </c>
      <c r="BB184">
        <v>7.5589540027232394E-2</v>
      </c>
      <c r="BC184">
        <v>7.5168795486510898E-2</v>
      </c>
      <c r="BD184">
        <v>4.9802508758475383</v>
      </c>
      <c r="BE184">
        <v>0.81276468505163979</v>
      </c>
      <c r="BF184">
        <v>0.29847866806455348</v>
      </c>
      <c r="BG184">
        <v>0.29872357099198932</v>
      </c>
      <c r="BH184">
        <v>0.29830282645126782</v>
      </c>
      <c r="BI184">
        <v>9.3289999999999996E-4</v>
      </c>
      <c r="BJ184">
        <v>1.5914019999999997E-2</v>
      </c>
      <c r="BK184">
        <v>5.4673811999999993</v>
      </c>
      <c r="BL184">
        <f t="shared" si="36"/>
        <v>5.2109999999991885E-3</v>
      </c>
      <c r="BM184">
        <v>4.5969369333333328</v>
      </c>
      <c r="BN184">
        <f t="shared" si="37"/>
        <v>8.9467333333326238E-3</v>
      </c>
      <c r="BO184">
        <v>-0.71436052561252739</v>
      </c>
      <c r="BP184">
        <v>1.9790182233504165</v>
      </c>
      <c r="BQ184">
        <v>0.29921244906139438</v>
      </c>
      <c r="BR184">
        <v>0.47774884400984768</v>
      </c>
      <c r="BS184" t="s">
        <v>9</v>
      </c>
      <c r="BT184">
        <v>0</v>
      </c>
      <c r="BU184">
        <v>0.58717101606037214</v>
      </c>
      <c r="BV184">
        <v>0.55807255398186062</v>
      </c>
      <c r="BW184">
        <v>0.81030504702512907</v>
      </c>
      <c r="BX184">
        <v>7.5344637099796552E-2</v>
      </c>
      <c r="BY184">
        <f t="shared" si="39"/>
        <v>2.2618002152802075E-2</v>
      </c>
      <c r="BZ184">
        <f t="shared" si="39"/>
        <v>2.2461126754537042E-2</v>
      </c>
      <c r="CA184">
        <f t="shared" si="39"/>
        <v>1.308407060340433E-2</v>
      </c>
      <c r="CB184">
        <f t="shared" si="38"/>
        <v>1.4842482877385987E-2</v>
      </c>
    </row>
    <row r="185" spans="1:80" x14ac:dyDescent="0.25">
      <c r="A185" s="1">
        <v>41821</v>
      </c>
      <c r="B185">
        <v>106.452</v>
      </c>
      <c r="C185">
        <v>0.93912131522906939</v>
      </c>
      <c r="D185">
        <v>0.118391449</v>
      </c>
      <c r="E185">
        <v>6.1000000000000005</v>
      </c>
      <c r="F185">
        <v>100.41800000000001</v>
      </c>
      <c r="G185">
        <v>9.5334096962824239E-4</v>
      </c>
      <c r="H185">
        <v>-0.32019999999999998</v>
      </c>
      <c r="I185">
        <v>2.4733333333333332</v>
      </c>
      <c r="J185">
        <v>-9.4994050999999996E-2</v>
      </c>
      <c r="K185">
        <v>-0.10739241200000001</v>
      </c>
      <c r="L185">
        <v>4.2883903429439282E-4</v>
      </c>
      <c r="M185">
        <v>0.40237130673118038</v>
      </c>
      <c r="N185">
        <v>7.9600751444543379E-3</v>
      </c>
      <c r="O185">
        <v>2.62</v>
      </c>
      <c r="P185">
        <f t="shared" si="42"/>
        <v>4.6676941793264506</v>
      </c>
      <c r="Q185">
        <v>-6.2810611921892051E-2</v>
      </c>
      <c r="R185">
        <v>-2.1337587804240981</v>
      </c>
      <c r="S185">
        <v>5.9211859631846032E-2</v>
      </c>
      <c r="T185">
        <v>4.6093414740569019</v>
      </c>
      <c r="U185">
        <v>9.5288682873726459E-4</v>
      </c>
      <c r="V185">
        <v>-0.38595664172012151</v>
      </c>
      <c r="W185">
        <v>2.4432416140584973E-2</v>
      </c>
      <c r="X185">
        <v>-7.7544289208806623</v>
      </c>
      <c r="Y185">
        <v>-0.91037996807896315</v>
      </c>
      <c r="Z185">
        <f t="shared" si="40"/>
        <v>-4.8333168389123218</v>
      </c>
      <c r="AA185">
        <v>-9.7475477655308299E-2</v>
      </c>
      <c r="AB185">
        <v>-0.105716478964326</v>
      </c>
      <c r="AC185">
        <v>-0.174540841533565</v>
      </c>
      <c r="AD185">
        <f t="shared" si="46"/>
        <v>1.5506828575302833E-2</v>
      </c>
      <c r="AE185">
        <f t="shared" si="46"/>
        <v>1.3063681168914848E-3</v>
      </c>
      <c r="AF185">
        <f t="shared" si="45"/>
        <v>-4.8275043326198031E-3</v>
      </c>
      <c r="AG185">
        <f t="shared" si="45"/>
        <v>-1.2558871352436538E-3</v>
      </c>
      <c r="AH185">
        <f t="shared" si="45"/>
        <v>2.7522953153962249E-3</v>
      </c>
      <c r="AI185">
        <f t="shared" si="45"/>
        <v>1.4572526983828785E-3</v>
      </c>
      <c r="AJ185">
        <f t="shared" si="45"/>
        <v>8.6129153729938568E-2</v>
      </c>
      <c r="AK185">
        <f t="shared" si="45"/>
        <v>-1.1053676472536876E-3</v>
      </c>
      <c r="AL185">
        <f t="shared" si="45"/>
        <v>1.3054512369043536E-2</v>
      </c>
      <c r="AM185">
        <f t="shared" si="45"/>
        <v>7.9075760052037536E-3</v>
      </c>
      <c r="AN185">
        <f t="shared" si="45"/>
        <v>3.6548308007801289E-2</v>
      </c>
      <c r="AO185">
        <f t="shared" si="41"/>
        <v>7.6517847373850923E-5</v>
      </c>
      <c r="AP185">
        <f t="shared" si="43"/>
        <v>-9.4779865453371777</v>
      </c>
      <c r="AQ185">
        <f t="shared" si="44"/>
        <v>2.3969834036353612E-6</v>
      </c>
      <c r="AR185">
        <v>104.029</v>
      </c>
      <c r="AS185" s="13">
        <v>41730</v>
      </c>
      <c r="AT185">
        <v>2.6081757506433317E-3</v>
      </c>
      <c r="AU185">
        <v>1.098791550701234E-3</v>
      </c>
      <c r="AV185">
        <v>0.59526778337109976</v>
      </c>
      <c r="AW185">
        <v>0.56690435279766538</v>
      </c>
      <c r="AX185">
        <v>0.81963323288948653</v>
      </c>
      <c r="AY185">
        <v>4.7729716283194534</v>
      </c>
      <c r="AZ185">
        <v>0.60051107228917955</v>
      </c>
      <c r="BA185">
        <v>7.5727479428134625E-2</v>
      </c>
      <c r="BB185">
        <v>7.7727183787508425E-2</v>
      </c>
      <c r="BC185">
        <v>7.5893867499864265E-2</v>
      </c>
      <c r="BD185">
        <v>4.9973370778378401</v>
      </c>
      <c r="BE185">
        <v>0.82487652180756632</v>
      </c>
      <c r="BF185">
        <v>0.3000929289465214</v>
      </c>
      <c r="BG185">
        <v>0.3020926333058952</v>
      </c>
      <c r="BH185">
        <v>0.30025931701825104</v>
      </c>
      <c r="BI185">
        <v>8.9959999999999997E-4</v>
      </c>
      <c r="BJ185">
        <v>1.6749719999999999E-2</v>
      </c>
      <c r="BK185">
        <v>5.4699935666666661</v>
      </c>
      <c r="BL185">
        <f t="shared" si="36"/>
        <v>2.6123666666668655E-3</v>
      </c>
      <c r="BM185">
        <v>4.5670167666666668</v>
      </c>
      <c r="BN185">
        <f t="shared" si="37"/>
        <v>-2.992016666666597E-2</v>
      </c>
      <c r="BO185">
        <v>-0.93398084715453955</v>
      </c>
      <c r="BP185">
        <v>1.5586801379754667</v>
      </c>
      <c r="BQ185">
        <v>0.90376558735248036</v>
      </c>
      <c r="BR185">
        <v>0.20515672771359039</v>
      </c>
      <c r="BS185" t="s">
        <v>9</v>
      </c>
      <c r="BT185">
        <v>0</v>
      </c>
      <c r="BU185">
        <v>0.59526778337109976</v>
      </c>
      <c r="BV185">
        <v>0.56690435279766538</v>
      </c>
      <c r="BW185">
        <v>0.81963323288948653</v>
      </c>
      <c r="BX185">
        <v>7.5727479428134625E-2</v>
      </c>
      <c r="BY185">
        <f t="shared" si="39"/>
        <v>8.096767310727615E-3</v>
      </c>
      <c r="BZ185">
        <f t="shared" si="39"/>
        <v>8.8317988158047589E-3</v>
      </c>
      <c r="CA185">
        <f t="shared" si="39"/>
        <v>9.3281858643574633E-3</v>
      </c>
      <c r="CB185">
        <f t="shared" si="38"/>
        <v>3.828423283380733E-4</v>
      </c>
    </row>
    <row r="186" spans="1:80" x14ac:dyDescent="0.25">
      <c r="A186" s="1">
        <v>41913</v>
      </c>
      <c r="B186">
        <v>107.02800000000001</v>
      </c>
      <c r="C186">
        <v>0.94279296654398692</v>
      </c>
      <c r="D186">
        <v>0.121644795</v>
      </c>
      <c r="E186">
        <v>5.7</v>
      </c>
      <c r="F186">
        <v>101.666</v>
      </c>
      <c r="G186">
        <v>4.6856808330174573E-3</v>
      </c>
      <c r="H186">
        <v>-9.343333333333334E-2</v>
      </c>
      <c r="I186">
        <v>2.2566666666666668</v>
      </c>
      <c r="J186">
        <v>-2.625516E-2</v>
      </c>
      <c r="K186">
        <v>-1.5364668999999999E-2</v>
      </c>
      <c r="L186">
        <v>4.3010251443681359E-4</v>
      </c>
      <c r="M186">
        <v>0.39987147693573322</v>
      </c>
      <c r="N186">
        <v>8.0855666692117804E-3</v>
      </c>
      <c r="O186">
        <v>-1.62</v>
      </c>
      <c r="P186">
        <f t="shared" si="42"/>
        <v>4.6730904824720705</v>
      </c>
      <c r="Q186">
        <v>-5.8908568126194882E-2</v>
      </c>
      <c r="R186">
        <v>-2.1066499973510888</v>
      </c>
      <c r="S186">
        <v>5.5434706888100517E-2</v>
      </c>
      <c r="T186">
        <v>4.6216929305407533</v>
      </c>
      <c r="U186">
        <v>4.6747372028397068E-3</v>
      </c>
      <c r="V186">
        <v>-9.8090708560694309E-2</v>
      </c>
      <c r="W186">
        <v>2.2315806483414986E-2</v>
      </c>
      <c r="X186">
        <v>-7.7514869720237725</v>
      </c>
      <c r="Y186">
        <v>-0.91661209116518827</v>
      </c>
      <c r="Z186">
        <f t="shared" si="40"/>
        <v>-4.817674699452871</v>
      </c>
      <c r="AA186">
        <v>-2.05295950203172E-2</v>
      </c>
      <c r="AB186">
        <v>-1.57802356813047E-2</v>
      </c>
      <c r="AC186">
        <v>-0.49958256358639602</v>
      </c>
      <c r="AD186">
        <f t="shared" si="46"/>
        <v>5.3963031456198962E-3</v>
      </c>
      <c r="AE186">
        <f t="shared" si="46"/>
        <v>3.9020437956971687E-3</v>
      </c>
      <c r="AF186">
        <f t="shared" si="45"/>
        <v>2.7108783073009235E-2</v>
      </c>
      <c r="AG186">
        <f t="shared" si="45"/>
        <v>-3.7771527437455155E-3</v>
      </c>
      <c r="AH186">
        <f t="shared" si="45"/>
        <v>1.2351456483851386E-2</v>
      </c>
      <c r="AI186">
        <f t="shared" si="45"/>
        <v>3.7218503741024422E-3</v>
      </c>
      <c r="AJ186">
        <f t="shared" si="45"/>
        <v>0.28786593315942721</v>
      </c>
      <c r="AK186">
        <f t="shared" si="45"/>
        <v>-2.116609657169987E-3</v>
      </c>
      <c r="AL186">
        <f t="shared" si="45"/>
        <v>2.9419488568898089E-3</v>
      </c>
      <c r="AM186">
        <f t="shared" si="45"/>
        <v>-6.2321230862251165E-3</v>
      </c>
      <c r="AN186">
        <f t="shared" si="45"/>
        <v>1.564213945945081E-2</v>
      </c>
      <c r="AO186">
        <f t="shared" si="41"/>
        <v>7.7572042147993248E-5</v>
      </c>
      <c r="AP186">
        <f t="shared" si="43"/>
        <v>-9.4643034772901338</v>
      </c>
      <c r="AQ186">
        <f t="shared" si="44"/>
        <v>1.0541947741423243E-6</v>
      </c>
      <c r="AR186">
        <v>104.233</v>
      </c>
      <c r="AS186" s="13">
        <v>41821</v>
      </c>
      <c r="AT186">
        <v>-2.2750349305688125E-3</v>
      </c>
      <c r="AU186">
        <v>1.4648515875590011E-3</v>
      </c>
      <c r="AV186">
        <v>0.58040928789247659</v>
      </c>
      <c r="AW186">
        <v>0.55222475254131576</v>
      </c>
      <c r="AX186">
        <v>0.80835557671612834</v>
      </c>
      <c r="AY186">
        <v>4.7521509033739173</v>
      </c>
      <c r="AZ186">
        <v>0.58620871129628072</v>
      </c>
      <c r="BA186">
        <v>5.9739402826013754E-2</v>
      </c>
      <c r="BB186">
        <v>6.1502200802443729E-2</v>
      </c>
      <c r="BC186">
        <v>6.2173215314528574E-2</v>
      </c>
      <c r="BD186">
        <v>4.9800971921975687</v>
      </c>
      <c r="BE186">
        <v>0.81415500011993247</v>
      </c>
      <c r="BF186">
        <v>0.28768569164966551</v>
      </c>
      <c r="BG186">
        <v>0.28944848962609548</v>
      </c>
      <c r="BH186">
        <v>0.29011950413818033</v>
      </c>
      <c r="BI186">
        <v>9.9949333333333333E-4</v>
      </c>
      <c r="BJ186">
        <v>2.0053113333333331E-2</v>
      </c>
      <c r="BK186">
        <v>5.4677189666666663</v>
      </c>
      <c r="BL186">
        <f t="shared" si="36"/>
        <v>-2.2745999999997935E-3</v>
      </c>
      <c r="BM186">
        <v>4.5229346999999995</v>
      </c>
      <c r="BN186">
        <f t="shared" si="37"/>
        <v>-4.4082066666667252E-2</v>
      </c>
      <c r="BO186">
        <v>-0.91320006849633595</v>
      </c>
      <c r="BP186">
        <v>2.6104728970604936</v>
      </c>
      <c r="BQ186">
        <v>1.2151966128353402</v>
      </c>
      <c r="BR186">
        <v>-1.4978445045594799</v>
      </c>
      <c r="BS186" t="s">
        <v>9</v>
      </c>
      <c r="BT186">
        <v>2.6846000000000001E-3</v>
      </c>
      <c r="BU186">
        <v>0.58040928789247659</v>
      </c>
      <c r="BV186">
        <v>0.55222475254131576</v>
      </c>
      <c r="BW186">
        <v>0.80835557671612834</v>
      </c>
      <c r="BX186">
        <v>5.9739402826013754E-2</v>
      </c>
      <c r="BY186">
        <f t="shared" si="39"/>
        <v>-1.4858495478623168E-2</v>
      </c>
      <c r="BZ186">
        <f t="shared" si="39"/>
        <v>-1.4679600256349623E-2</v>
      </c>
      <c r="CA186">
        <f t="shared" si="39"/>
        <v>-1.1277656173358186E-2</v>
      </c>
      <c r="CB186">
        <f t="shared" si="38"/>
        <v>-1.5988076602120871E-2</v>
      </c>
    </row>
    <row r="187" spans="1:80" x14ac:dyDescent="0.25">
      <c r="A187" s="1">
        <v>42005</v>
      </c>
      <c r="B187">
        <v>108.101</v>
      </c>
      <c r="C187">
        <v>0.94481887647711682</v>
      </c>
      <c r="D187">
        <v>0.122631902</v>
      </c>
      <c r="E187">
        <v>5.5666666666666664</v>
      </c>
      <c r="F187">
        <v>103.69</v>
      </c>
      <c r="G187">
        <v>-7.811050324082738E-4</v>
      </c>
      <c r="H187">
        <v>-0.28563333333333335</v>
      </c>
      <c r="I187">
        <v>1.9433333333333331</v>
      </c>
      <c r="J187">
        <v>7.1299265000000001E-2</v>
      </c>
      <c r="K187">
        <v>9.2600359999999993E-3</v>
      </c>
      <c r="L187">
        <v>4.3257529981872826E-4</v>
      </c>
      <c r="M187">
        <v>0.40261644993498191</v>
      </c>
      <c r="N187">
        <v>8.2570964768715078E-3</v>
      </c>
      <c r="O187">
        <v>3.36</v>
      </c>
      <c r="P187">
        <f t="shared" si="42"/>
        <v>4.6830659752961772</v>
      </c>
      <c r="Q187">
        <v>-5.6762034962077657E-2</v>
      </c>
      <c r="R187">
        <v>-2.098568077257537</v>
      </c>
      <c r="S187">
        <v>5.4172478888393133E-2</v>
      </c>
      <c r="T187">
        <v>4.6414056785701865</v>
      </c>
      <c r="U187">
        <v>-7.8141025389444959E-4</v>
      </c>
      <c r="V187">
        <v>-0.33635890970961674</v>
      </c>
      <c r="W187">
        <v>1.9246917362456838E-2</v>
      </c>
      <c r="X187">
        <v>-7.7457541431195009</v>
      </c>
      <c r="Y187">
        <v>-0.90977090735884769</v>
      </c>
      <c r="Z187">
        <f t="shared" si="40"/>
        <v>-4.7966822693627735</v>
      </c>
      <c r="AA187">
        <v>6.66165463816763E-2</v>
      </c>
      <c r="AB187">
        <v>4.78033454202438E-3</v>
      </c>
      <c r="AC187">
        <v>-0.52527831357541399</v>
      </c>
      <c r="AD187">
        <f t="shared" si="46"/>
        <v>9.975492824106702E-3</v>
      </c>
      <c r="AE187">
        <f t="shared" si="46"/>
        <v>2.1465331641172258E-3</v>
      </c>
      <c r="AF187">
        <f t="shared" si="45"/>
        <v>8.0819200935517976E-3</v>
      </c>
      <c r="AG187">
        <f t="shared" si="45"/>
        <v>-1.262227999707384E-3</v>
      </c>
      <c r="AH187">
        <f t="shared" si="45"/>
        <v>1.9712748029433236E-2</v>
      </c>
      <c r="AI187">
        <f t="shared" si="45"/>
        <v>-5.4561474567341563E-3</v>
      </c>
      <c r="AJ187">
        <f t="shared" si="45"/>
        <v>-0.23826820114892244</v>
      </c>
      <c r="AK187">
        <f t="shared" si="45"/>
        <v>-3.068889120958148E-3</v>
      </c>
      <c r="AL187">
        <f t="shared" si="45"/>
        <v>5.7328289042715141E-3</v>
      </c>
      <c r="AM187">
        <f t="shared" si="45"/>
        <v>6.8411838063405783E-3</v>
      </c>
      <c r="AN187">
        <f t="shared" si="45"/>
        <v>2.0992430090097436E-2</v>
      </c>
      <c r="AO187">
        <f t="shared" si="41"/>
        <v>7.9282333572142609E-5</v>
      </c>
      <c r="AP187">
        <f t="shared" si="43"/>
        <v>-9.4424952338128811</v>
      </c>
      <c r="AQ187">
        <f t="shared" si="44"/>
        <v>1.7102914241493613E-6</v>
      </c>
      <c r="AR187">
        <v>104.148</v>
      </c>
      <c r="AS187" s="13">
        <v>41913</v>
      </c>
      <c r="AT187">
        <v>-6.6467356877390879E-3</v>
      </c>
      <c r="AU187">
        <v>2.2280266649602775E-3</v>
      </c>
      <c r="AV187">
        <v>0.5717081657169476</v>
      </c>
      <c r="AW187">
        <v>0.54050612166103451</v>
      </c>
      <c r="AX187">
        <v>0.80766920219645499</v>
      </c>
      <c r="AY187">
        <v>4.7500010401814396</v>
      </c>
      <c r="AZ187">
        <v>0.57464846678666404</v>
      </c>
      <c r="BA187">
        <v>4.6891373781486445E-2</v>
      </c>
      <c r="BB187">
        <v>4.9319293215060234E-2</v>
      </c>
      <c r="BC187">
        <v>4.651567703968551E-2</v>
      </c>
      <c r="BD187">
        <v>4.9859620766609467</v>
      </c>
      <c r="BE187">
        <v>0.81060950326617143</v>
      </c>
      <c r="BF187">
        <v>0.28285241026099384</v>
      </c>
      <c r="BG187">
        <v>0.28528032969456762</v>
      </c>
      <c r="BH187">
        <v>0.2824767135191929</v>
      </c>
      <c r="BI187">
        <v>1.0993999999999999E-3</v>
      </c>
      <c r="BJ187">
        <v>2.0572446666666671E-2</v>
      </c>
      <c r="BK187">
        <v>5.4610944999999989</v>
      </c>
      <c r="BL187">
        <f t="shared" si="36"/>
        <v>-6.6244666666674945E-3</v>
      </c>
      <c r="BM187">
        <v>4.4554977999999998</v>
      </c>
      <c r="BN187">
        <f t="shared" si="37"/>
        <v>-6.7436899999999689E-2</v>
      </c>
      <c r="BO187">
        <v>-1.5911780292893702</v>
      </c>
      <c r="BP187">
        <v>1.0485736612160099</v>
      </c>
      <c r="BQ187">
        <v>0.37154003347377368</v>
      </c>
      <c r="BR187">
        <v>1.8864911821585553</v>
      </c>
      <c r="BS187" t="s">
        <v>9</v>
      </c>
      <c r="BT187">
        <v>-3.7096666666666667E-3</v>
      </c>
      <c r="BU187">
        <v>0.5717081657169476</v>
      </c>
      <c r="BV187">
        <v>0.54050612166103451</v>
      </c>
      <c r="BW187">
        <v>0.80766920219645499</v>
      </c>
      <c r="BX187">
        <v>4.6891373781486445E-2</v>
      </c>
      <c r="BY187">
        <f t="shared" si="39"/>
        <v>-8.7011221755289858E-3</v>
      </c>
      <c r="BZ187">
        <f t="shared" si="39"/>
        <v>-1.1718630880281244E-2</v>
      </c>
      <c r="CA187">
        <f t="shared" si="39"/>
        <v>-6.863745196733495E-4</v>
      </c>
      <c r="CB187">
        <f t="shared" si="38"/>
        <v>-1.2848029044527309E-2</v>
      </c>
    </row>
    <row r="188" spans="1:80" x14ac:dyDescent="0.25">
      <c r="A188" s="1">
        <v>42095</v>
      </c>
      <c r="B188">
        <v>109.202</v>
      </c>
      <c r="C188">
        <v>0.94583237039565604</v>
      </c>
      <c r="D188">
        <v>0.124269724</v>
      </c>
      <c r="E188">
        <v>5.4</v>
      </c>
      <c r="F188">
        <v>103.896</v>
      </c>
      <c r="G188">
        <v>-1.3368493998438104E-3</v>
      </c>
      <c r="H188">
        <v>-1.7333333333333336E-2</v>
      </c>
      <c r="I188">
        <v>2.1466666666666665</v>
      </c>
      <c r="J188">
        <v>-0.163375513</v>
      </c>
      <c r="K188">
        <v>-0.15853809799999999</v>
      </c>
      <c r="L188">
        <v>4.3600400860812662E-4</v>
      </c>
      <c r="M188">
        <v>0.40505122876028898</v>
      </c>
      <c r="N188">
        <v>8.3926439645294077E-3</v>
      </c>
      <c r="O188">
        <v>1.99</v>
      </c>
      <c r="P188">
        <f t="shared" si="42"/>
        <v>4.6931993781614016</v>
      </c>
      <c r="Q188">
        <v>-5.5689923944994765E-2</v>
      </c>
      <c r="R188">
        <v>-2.0853008821371679</v>
      </c>
      <c r="S188">
        <v>5.2592450119170631E-2</v>
      </c>
      <c r="T188">
        <v>4.6433903988077887</v>
      </c>
      <c r="U188">
        <v>-1.337743780192815E-3</v>
      </c>
      <c r="V188">
        <v>-1.7485314341019499E-2</v>
      </c>
      <c r="W188">
        <v>2.1239502992419189E-2</v>
      </c>
      <c r="X188">
        <v>-7.7378591206021676</v>
      </c>
      <c r="Y188">
        <v>-0.90374172910873474</v>
      </c>
      <c r="Z188">
        <f t="shared" si="40"/>
        <v>-4.7803996753067306</v>
      </c>
      <c r="AA188">
        <v>-0.15611913260129601</v>
      </c>
      <c r="AB188">
        <v>-0.15714600689882199</v>
      </c>
      <c r="AC188">
        <v>0.75736781840475398</v>
      </c>
      <c r="AD188">
        <f t="shared" si="46"/>
        <v>1.0133402865224461E-2</v>
      </c>
      <c r="AE188">
        <f t="shared" si="46"/>
        <v>1.0721110170828912E-3</v>
      </c>
      <c r="AF188">
        <f t="shared" si="45"/>
        <v>1.3267195120369113E-2</v>
      </c>
      <c r="AG188">
        <f t="shared" si="45"/>
        <v>-1.5800287692225023E-3</v>
      </c>
      <c r="AH188">
        <f t="shared" si="45"/>
        <v>1.9847202376022111E-3</v>
      </c>
      <c r="AI188">
        <f t="shared" si="45"/>
        <v>-5.5633352629836546E-4</v>
      </c>
      <c r="AJ188">
        <f t="shared" si="45"/>
        <v>0.31887359536859722</v>
      </c>
      <c r="AK188">
        <f t="shared" si="45"/>
        <v>1.9925856299623512E-3</v>
      </c>
      <c r="AL188">
        <f t="shared" si="45"/>
        <v>7.8950225173333166E-3</v>
      </c>
      <c r="AM188">
        <f t="shared" si="45"/>
        <v>6.0291782501129543E-3</v>
      </c>
      <c r="AN188">
        <f t="shared" si="45"/>
        <v>1.6282594056042932E-2</v>
      </c>
      <c r="AO188">
        <f t="shared" si="41"/>
        <v>8.012988566260008E-5</v>
      </c>
      <c r="AP188">
        <f t="shared" si="43"/>
        <v>-9.4318616690741006</v>
      </c>
      <c r="AQ188">
        <f t="shared" si="44"/>
        <v>8.4755209045747127E-7</v>
      </c>
      <c r="AR188">
        <v>104.738</v>
      </c>
      <c r="AS188" s="13">
        <v>42005</v>
      </c>
      <c r="AT188">
        <v>6.569302802123941E-3</v>
      </c>
      <c r="AU188">
        <v>2.4937681723854305E-3</v>
      </c>
      <c r="AV188">
        <v>0.57352240257557041</v>
      </c>
      <c r="AW188">
        <v>0.54369794549905903</v>
      </c>
      <c r="AX188">
        <v>0.81470896438301499</v>
      </c>
      <c r="AY188">
        <v>4.7580260221859456</v>
      </c>
      <c r="AZ188">
        <v>0.57710256027188278</v>
      </c>
      <c r="BA188">
        <v>4.4559294600900912E-2</v>
      </c>
      <c r="BB188">
        <v>4.765295228408295E-2</v>
      </c>
      <c r="BC188">
        <v>4.1977207354169654E-2</v>
      </c>
      <c r="BD188">
        <v>4.9992125839933896</v>
      </c>
      <c r="BE188">
        <v>0.81828912207932736</v>
      </c>
      <c r="BF188">
        <v>0.28574585640834549</v>
      </c>
      <c r="BG188">
        <v>0.28883951409152753</v>
      </c>
      <c r="BH188">
        <v>0.28316376916161423</v>
      </c>
      <c r="BI188">
        <v>1.2325733333333332E-3</v>
      </c>
      <c r="BJ188">
        <v>2.0564229999999999E-2</v>
      </c>
      <c r="BK188">
        <v>5.4676841999999999</v>
      </c>
      <c r="BL188">
        <f t="shared" si="36"/>
        <v>6.5897000000010308E-3</v>
      </c>
      <c r="BM188">
        <v>4.4332057333333337</v>
      </c>
      <c r="BN188">
        <f t="shared" si="37"/>
        <v>-2.2292066666666166E-2</v>
      </c>
      <c r="BO188">
        <v>-0.70999017995682501</v>
      </c>
      <c r="BP188">
        <v>0.61957380314615662</v>
      </c>
      <c r="BQ188">
        <v>0.24679645941229267</v>
      </c>
      <c r="BR188">
        <v>0.46053636534208997</v>
      </c>
      <c r="BS188" t="s">
        <v>9</v>
      </c>
      <c r="BT188">
        <v>-6.8888999999999999E-3</v>
      </c>
      <c r="BU188">
        <v>0.57352240257557041</v>
      </c>
      <c r="BV188">
        <v>0.54369794549905903</v>
      </c>
      <c r="BW188">
        <v>0.81470896438301499</v>
      </c>
      <c r="BX188">
        <v>4.4559294600900912E-2</v>
      </c>
      <c r="BY188">
        <f t="shared" si="39"/>
        <v>1.8142368586228086E-3</v>
      </c>
      <c r="BZ188">
        <f t="shared" si="39"/>
        <v>3.1918238380245212E-3</v>
      </c>
      <c r="CA188">
        <f t="shared" si="39"/>
        <v>7.0397621865599946E-3</v>
      </c>
      <c r="CB188">
        <f t="shared" si="38"/>
        <v>-2.3320791805855334E-3</v>
      </c>
    </row>
    <row r="189" spans="1:80" x14ac:dyDescent="0.25">
      <c r="A189" s="1">
        <v>42186</v>
      </c>
      <c r="B189">
        <v>109.375</v>
      </c>
      <c r="C189">
        <v>0.94873417452720021</v>
      </c>
      <c r="D189">
        <v>0.121055938</v>
      </c>
      <c r="E189">
        <v>5.0999999999999996</v>
      </c>
      <c r="F189">
        <v>103.977</v>
      </c>
      <c r="G189">
        <v>1.6875587995347152E-3</v>
      </c>
      <c r="H189">
        <v>0.27893333333333331</v>
      </c>
      <c r="I189">
        <v>2.1800000000000002</v>
      </c>
      <c r="J189">
        <v>3.4089521999999997E-2</v>
      </c>
      <c r="K189">
        <v>4.7648161000000001E-2</v>
      </c>
      <c r="L189">
        <v>4.3558516760321624E-4</v>
      </c>
      <c r="M189">
        <v>0.40565472396056074</v>
      </c>
      <c r="N189">
        <v>8.0690882878864511E-3</v>
      </c>
      <c r="O189">
        <v>-0.76</v>
      </c>
      <c r="P189">
        <f t="shared" si="42"/>
        <v>4.6947823446777788</v>
      </c>
      <c r="Q189">
        <v>-5.262663075165272E-2</v>
      </c>
      <c r="R189">
        <v>-2.1115025426913112</v>
      </c>
      <c r="S189">
        <v>4.974209189481401E-2</v>
      </c>
      <c r="T189">
        <v>4.6441697208371009</v>
      </c>
      <c r="U189">
        <v>1.6861364721329469E-3</v>
      </c>
      <c r="V189">
        <v>0.24602639718294833</v>
      </c>
      <c r="W189">
        <v>2.1565777914560585E-2</v>
      </c>
      <c r="X189">
        <v>-7.7388202179828669</v>
      </c>
      <c r="Y189">
        <v>-0.90225291479888448</v>
      </c>
      <c r="Z189">
        <f t="shared" si="40"/>
        <v>-4.8197147785612442</v>
      </c>
      <c r="AA189">
        <v>3.1238197104853399E-2</v>
      </c>
      <c r="AB189">
        <v>5.3196479905313801E-2</v>
      </c>
      <c r="AC189">
        <v>-0.29876829986835501</v>
      </c>
      <c r="AD189">
        <f t="shared" si="46"/>
        <v>1.5829665163771267E-3</v>
      </c>
      <c r="AE189">
        <f t="shared" si="46"/>
        <v>3.0632931933420454E-3</v>
      </c>
      <c r="AF189">
        <f t="shared" si="45"/>
        <v>-2.6201660554143302E-2</v>
      </c>
      <c r="AG189">
        <f t="shared" si="45"/>
        <v>-2.8503582243566208E-3</v>
      </c>
      <c r="AH189">
        <f t="shared" si="45"/>
        <v>7.7932202931219052E-4</v>
      </c>
      <c r="AI189">
        <f t="shared" si="45"/>
        <v>3.0238802523257619E-3</v>
      </c>
      <c r="AJ189">
        <f t="shared" si="45"/>
        <v>0.26351171152396785</v>
      </c>
      <c r="AK189">
        <f t="shared" si="45"/>
        <v>3.2627492214139589E-4</v>
      </c>
      <c r="AL189">
        <f t="shared" si="45"/>
        <v>-9.6109738069927175E-4</v>
      </c>
      <c r="AM189">
        <f t="shared" si="45"/>
        <v>1.4888143098502615E-3</v>
      </c>
      <c r="AN189">
        <f t="shared" si="45"/>
        <v>-3.9315103254513595E-2</v>
      </c>
      <c r="AO189">
        <f t="shared" si="41"/>
        <v>7.6762924054971614E-5</v>
      </c>
      <c r="AP189">
        <f t="shared" si="43"/>
        <v>-9.4747887940775204</v>
      </c>
      <c r="AQ189">
        <f t="shared" si="44"/>
        <v>-3.3669616076284666E-6</v>
      </c>
      <c r="AR189">
        <v>105.117</v>
      </c>
      <c r="AS189" s="13">
        <v>42095</v>
      </c>
      <c r="AT189">
        <v>3.804065359919815E-3</v>
      </c>
      <c r="AU189">
        <v>3.4877998029854184E-3</v>
      </c>
      <c r="AV189">
        <v>0.57350460778232026</v>
      </c>
      <c r="AW189">
        <v>0.53752002222081319</v>
      </c>
      <c r="AX189">
        <v>0.80968323367435724</v>
      </c>
      <c r="AY189">
        <v>4.7600332142285717</v>
      </c>
      <c r="AZ189">
        <v>0.57376774563115962</v>
      </c>
      <c r="BA189">
        <v>4.600407222419256E-2</v>
      </c>
      <c r="BB189">
        <v>4.8055689108226107E-2</v>
      </c>
      <c r="BC189">
        <v>4.2694569678161987E-2</v>
      </c>
      <c r="BD189">
        <v>4.9962118401206084</v>
      </c>
      <c r="BE189">
        <v>0.8099463715231966</v>
      </c>
      <c r="BF189">
        <v>0.28218269811622954</v>
      </c>
      <c r="BG189">
        <v>0.28423431500026308</v>
      </c>
      <c r="BH189">
        <v>0.27887319557019896</v>
      </c>
      <c r="BI189">
        <v>1.3657333333333332E-3</v>
      </c>
      <c r="BJ189">
        <v>2.4236439999999998E-2</v>
      </c>
      <c r="BK189">
        <v>5.4714981666666667</v>
      </c>
      <c r="BL189">
        <f t="shared" si="36"/>
        <v>3.8139666666667793E-3</v>
      </c>
      <c r="BM189">
        <v>4.3779297000000001</v>
      </c>
      <c r="BN189">
        <f t="shared" si="37"/>
        <v>-5.527603333333353E-2</v>
      </c>
      <c r="BO189">
        <v>-1.3622981979305628</v>
      </c>
      <c r="BP189">
        <v>1.8274630908189649</v>
      </c>
      <c r="BQ189">
        <v>1.2537103358703068</v>
      </c>
      <c r="BR189">
        <v>-1.1348229540086205</v>
      </c>
      <c r="BS189" t="s">
        <v>9</v>
      </c>
      <c r="BT189">
        <v>-1.3258400000000002E-2</v>
      </c>
      <c r="BU189">
        <v>0.57350460778232026</v>
      </c>
      <c r="BV189">
        <v>0.53752002222081319</v>
      </c>
      <c r="BW189">
        <v>0.80968323367435724</v>
      </c>
      <c r="BX189">
        <v>4.600407222419256E-2</v>
      </c>
      <c r="BY189">
        <f t="shared" si="39"/>
        <v>-1.7794793250147656E-5</v>
      </c>
      <c r="BZ189">
        <f t="shared" si="39"/>
        <v>-6.1779232782458449E-3</v>
      </c>
      <c r="CA189">
        <f t="shared" si="39"/>
        <v>-5.0257307086577496E-3</v>
      </c>
      <c r="CB189">
        <f t="shared" si="38"/>
        <v>1.4447776232916487E-3</v>
      </c>
    </row>
    <row r="190" spans="1:80" x14ac:dyDescent="0.25">
      <c r="A190" s="1">
        <v>42278</v>
      </c>
      <c r="B190">
        <v>109.393</v>
      </c>
      <c r="C190">
        <v>0.94945745288406624</v>
      </c>
      <c r="D190">
        <v>0.123514078</v>
      </c>
      <c r="E190">
        <v>5</v>
      </c>
      <c r="F190">
        <v>103.762</v>
      </c>
      <c r="G190">
        <v>1.2833096978698186E-3</v>
      </c>
      <c r="H190">
        <v>0.4239</v>
      </c>
      <c r="I190">
        <v>2.0666666666666664</v>
      </c>
      <c r="J190">
        <v>0.199824892</v>
      </c>
      <c r="K190">
        <v>-7.0136721999999999E-2</v>
      </c>
      <c r="L190">
        <v>4.3454582288939822E-4</v>
      </c>
      <c r="M190">
        <v>0.40255308684550223</v>
      </c>
      <c r="N190">
        <v>8.155882434724579E-3</v>
      </c>
      <c r="O190">
        <v>-3.58</v>
      </c>
      <c r="P190">
        <f t="shared" si="42"/>
        <v>4.6949469025659578</v>
      </c>
      <c r="Q190">
        <v>-5.186455975584265E-2</v>
      </c>
      <c r="R190">
        <v>-2.0914001375078546</v>
      </c>
      <c r="S190">
        <v>4.8790164169432042E-2</v>
      </c>
      <c r="T190">
        <v>4.6420998150730011</v>
      </c>
      <c r="U190">
        <v>1.2824869597893413E-3</v>
      </c>
      <c r="V190">
        <v>0.35339958580481184</v>
      </c>
      <c r="W190">
        <v>2.0456008567382264E-2</v>
      </c>
      <c r="X190">
        <v>-7.7412091576240751</v>
      </c>
      <c r="Y190">
        <v>-0.90992829803675102</v>
      </c>
      <c r="Z190">
        <f t="shared" si="40"/>
        <v>-4.80901584094903</v>
      </c>
      <c r="AA190">
        <v>0.203672518896128</v>
      </c>
      <c r="AB190">
        <v>-6.9905841692755294E-2</v>
      </c>
      <c r="AC190">
        <v>-0.26978766407913901</v>
      </c>
      <c r="AD190">
        <f t="shared" si="46"/>
        <v>1.6455788817903994E-4</v>
      </c>
      <c r="AE190">
        <f t="shared" si="46"/>
        <v>7.6207099581006993E-4</v>
      </c>
      <c r="AF190">
        <f t="shared" si="45"/>
        <v>2.0102405183456629E-2</v>
      </c>
      <c r="AG190">
        <f t="shared" si="45"/>
        <v>-9.5192772538196802E-4</v>
      </c>
      <c r="AH190">
        <f t="shared" si="45"/>
        <v>-2.069905764099822E-3</v>
      </c>
      <c r="AI190">
        <f t="shared" si="45"/>
        <v>-4.0364951234360554E-4</v>
      </c>
      <c r="AJ190">
        <f t="shared" si="45"/>
        <v>0.10737318862186351</v>
      </c>
      <c r="AK190">
        <f t="shared" si="45"/>
        <v>-1.1097693471783208E-3</v>
      </c>
      <c r="AL190">
        <f t="shared" si="45"/>
        <v>-2.388939641208232E-3</v>
      </c>
      <c r="AM190">
        <f t="shared" si="45"/>
        <v>-7.6753832378665399E-3</v>
      </c>
      <c r="AN190">
        <f t="shared" si="45"/>
        <v>1.0698937612214188E-2</v>
      </c>
      <c r="AO190">
        <f t="shared" si="41"/>
        <v>7.7567953157302582E-5</v>
      </c>
      <c r="AP190">
        <f t="shared" si="43"/>
        <v>-9.4643561908496974</v>
      </c>
      <c r="AQ190">
        <f t="shared" si="44"/>
        <v>8.0502910233096778E-7</v>
      </c>
      <c r="AR190">
        <v>105.145</v>
      </c>
      <c r="AS190" s="13">
        <v>42186</v>
      </c>
      <c r="AT190">
        <v>2.9986103718550756E-4</v>
      </c>
      <c r="AU190">
        <v>4.6106598538154971E-3</v>
      </c>
      <c r="AV190">
        <v>0.56712709557003105</v>
      </c>
      <c r="AW190">
        <v>0.52764699349929223</v>
      </c>
      <c r="AX190">
        <v>0.78753916033617666</v>
      </c>
      <c r="AY190">
        <v>4.7455422048710583</v>
      </c>
      <c r="AZ190">
        <v>0.56682840634810894</v>
      </c>
      <c r="BA190">
        <v>4.2209090745183198E-2</v>
      </c>
      <c r="BB190">
        <v>4.2878319963017941E-2</v>
      </c>
      <c r="BC190">
        <v>3.9859460349735087E-2</v>
      </c>
      <c r="BD190">
        <v>4.9659542696372041</v>
      </c>
      <c r="BE190">
        <v>0.78724047111425455</v>
      </c>
      <c r="BF190">
        <v>0.26262115551132881</v>
      </c>
      <c r="BG190">
        <v>0.26329038472916355</v>
      </c>
      <c r="BH190">
        <v>0.2602715251158807</v>
      </c>
      <c r="BI190">
        <v>1.59856E-3</v>
      </c>
      <c r="BJ190">
        <v>2.475216333333333E-2</v>
      </c>
      <c r="BK190">
        <v>5.4717984</v>
      </c>
      <c r="BL190">
        <f t="shared" si="36"/>
        <v>3.002333333332885E-4</v>
      </c>
      <c r="BM190">
        <v>4.3370944333333332</v>
      </c>
      <c r="BN190">
        <f t="shared" si="37"/>
        <v>-4.0835266666666925E-2</v>
      </c>
      <c r="BO190">
        <v>-1.2769297044157197</v>
      </c>
      <c r="BP190">
        <v>1.1208593314241719</v>
      </c>
      <c r="BQ190">
        <v>0.37878595541750437</v>
      </c>
      <c r="BR190">
        <v>0.37081942739043861</v>
      </c>
      <c r="BS190" t="s">
        <v>9</v>
      </c>
      <c r="BT190">
        <v>2.6650333333333338E-3</v>
      </c>
      <c r="BU190">
        <v>0.56712709557003105</v>
      </c>
      <c r="BV190">
        <v>0.52764699349929223</v>
      </c>
      <c r="BW190">
        <v>0.78753916033617666</v>
      </c>
      <c r="BX190">
        <v>4.2209090745183198E-2</v>
      </c>
      <c r="BY190">
        <f t="shared" si="39"/>
        <v>-6.3775122122892158E-3</v>
      </c>
      <c r="BZ190">
        <f t="shared" si="39"/>
        <v>-9.87302872152096E-3</v>
      </c>
      <c r="CA190">
        <f t="shared" si="39"/>
        <v>-2.2144073338180581E-2</v>
      </c>
      <c r="CB190">
        <f t="shared" si="38"/>
        <v>-3.7949814790093628E-3</v>
      </c>
    </row>
    <row r="191" spans="1:80" x14ac:dyDescent="0.25">
      <c r="A191" s="1">
        <v>42370</v>
      </c>
      <c r="B191">
        <v>109.815</v>
      </c>
      <c r="C191">
        <v>0.95097184740263141</v>
      </c>
      <c r="D191">
        <v>0.119932414</v>
      </c>
      <c r="E191">
        <v>4.9333333333333336</v>
      </c>
      <c r="F191">
        <v>103.795</v>
      </c>
      <c r="G191">
        <v>2.4074078906719796E-3</v>
      </c>
      <c r="H191">
        <v>0.65276666666666672</v>
      </c>
      <c r="I191">
        <v>1.6300000000000001</v>
      </c>
      <c r="J191">
        <v>0.15523888699999999</v>
      </c>
      <c r="K191">
        <v>-7.3918073000000001E-2</v>
      </c>
      <c r="L191">
        <v>4.3477141986135134E-4</v>
      </c>
      <c r="M191">
        <v>0.40271036086365586</v>
      </c>
      <c r="N191">
        <v>7.713657532963024E-3</v>
      </c>
      <c r="O191">
        <v>1.53</v>
      </c>
      <c r="P191">
        <f t="shared" si="42"/>
        <v>4.6987971317667157</v>
      </c>
      <c r="Q191">
        <v>-5.027082002673583E-2</v>
      </c>
      <c r="R191">
        <v>-2.1208269115328431</v>
      </c>
      <c r="S191">
        <v>4.8155041887047001E-2</v>
      </c>
      <c r="T191">
        <v>4.6424178000147576</v>
      </c>
      <c r="U191">
        <v>2.4045147267160671E-3</v>
      </c>
      <c r="V191">
        <v>0.50245065138380107</v>
      </c>
      <c r="W191">
        <v>1.6168581161583689E-2</v>
      </c>
      <c r="X191">
        <v>-7.7406901365672658</v>
      </c>
      <c r="Y191">
        <v>-0.9095376829638806</v>
      </c>
      <c r="Z191">
        <f t="shared" si="40"/>
        <v>-4.8647628157010532</v>
      </c>
      <c r="AA191">
        <v>0.14627900455312501</v>
      </c>
      <c r="AB191">
        <v>-8.2175618583466795E-2</v>
      </c>
      <c r="AC191">
        <v>-8.0951769851896796E-2</v>
      </c>
      <c r="AD191">
        <f t="shared" si="46"/>
        <v>3.8502292007578376E-3</v>
      </c>
      <c r="AE191">
        <f t="shared" si="46"/>
        <v>1.5937397291068203E-3</v>
      </c>
      <c r="AF191">
        <f t="shared" si="45"/>
        <v>-2.94267740249885E-2</v>
      </c>
      <c r="AG191">
        <f t="shared" si="45"/>
        <v>-6.3512228238504082E-4</v>
      </c>
      <c r="AH191">
        <f t="shared" si="45"/>
        <v>3.179849417564995E-4</v>
      </c>
      <c r="AI191">
        <f t="shared" si="45"/>
        <v>1.1220277669267257E-3</v>
      </c>
      <c r="AJ191">
        <f t="shared" si="45"/>
        <v>0.14905106557898923</v>
      </c>
      <c r="AK191">
        <f t="shared" si="45"/>
        <v>-4.2874274057985752E-3</v>
      </c>
      <c r="AL191">
        <f t="shared" si="45"/>
        <v>5.1902105680934341E-4</v>
      </c>
      <c r="AM191">
        <f t="shared" si="45"/>
        <v>3.9061507287041497E-4</v>
      </c>
      <c r="AN191">
        <f t="shared" si="45"/>
        <v>-5.5746974752023171E-2</v>
      </c>
      <c r="AO191">
        <f t="shared" si="41"/>
        <v>7.3424944390681292E-5</v>
      </c>
      <c r="AP191">
        <f t="shared" si="43"/>
        <v>-9.5192468382420667</v>
      </c>
      <c r="AQ191">
        <f t="shared" si="44"/>
        <v>-4.14300876662129E-6</v>
      </c>
      <c r="AR191">
        <v>105.05500000000001</v>
      </c>
      <c r="AS191" s="13">
        <v>42278</v>
      </c>
      <c r="AT191">
        <v>-1.6677290582785972E-4</v>
      </c>
      <c r="AU191">
        <v>5.7329752949801891E-3</v>
      </c>
      <c r="AV191">
        <v>0.56562189545675645</v>
      </c>
      <c r="AW191">
        <v>0.52671897337553386</v>
      </c>
      <c r="AX191">
        <v>0.77663980402681787</v>
      </c>
      <c r="AY191">
        <v>4.7450585392513673</v>
      </c>
      <c r="AZ191">
        <v>0.56300401959804747</v>
      </c>
      <c r="BA191">
        <v>4.0638360711159782E-2</v>
      </c>
      <c r="BB191">
        <v>4.0727807258081783E-2</v>
      </c>
      <c r="BC191">
        <v>3.6492651201443294E-2</v>
      </c>
      <c r="BD191">
        <v>4.9560764478214292</v>
      </c>
      <c r="BE191">
        <v>0.77402192816810889</v>
      </c>
      <c r="BF191">
        <v>0.2516562692812212</v>
      </c>
      <c r="BG191">
        <v>0.2517457158281432</v>
      </c>
      <c r="BH191">
        <v>0.24751055977150471</v>
      </c>
      <c r="BI191">
        <v>3.5935233333333331E-3</v>
      </c>
      <c r="BJ191">
        <v>2.8833553333333331E-2</v>
      </c>
      <c r="BK191">
        <v>5.4716313999999997</v>
      </c>
      <c r="BL191">
        <f t="shared" si="36"/>
        <v>-1.6700000000025028E-4</v>
      </c>
      <c r="BM191">
        <v>4.3201495000000003</v>
      </c>
      <c r="BN191">
        <f t="shared" si="37"/>
        <v>-1.6944933333332912E-2</v>
      </c>
      <c r="BO191">
        <v>-1.3746651883243641</v>
      </c>
      <c r="BP191">
        <v>0.91334318293481831</v>
      </c>
      <c r="BQ191">
        <v>-0.54963657042884473</v>
      </c>
      <c r="BR191">
        <v>1.1542398491346433</v>
      </c>
      <c r="BS191" t="s">
        <v>9</v>
      </c>
      <c r="BT191">
        <v>-7.1968999999999991E-3</v>
      </c>
      <c r="BU191">
        <v>0.56562189545675645</v>
      </c>
      <c r="BV191">
        <v>0.52671897337553386</v>
      </c>
      <c r="BW191">
        <v>0.77663980402681787</v>
      </c>
      <c r="BX191">
        <v>4.0638360711159782E-2</v>
      </c>
      <c r="BY191">
        <f t="shared" si="39"/>
        <v>-1.5052001132745962E-3</v>
      </c>
      <c r="BZ191">
        <f t="shared" si="39"/>
        <v>-9.2802012375836629E-4</v>
      </c>
      <c r="CA191">
        <f t="shared" si="39"/>
        <v>-1.0899356309358788E-2</v>
      </c>
      <c r="CB191">
        <f t="shared" si="38"/>
        <v>-1.5707300340234154E-3</v>
      </c>
    </row>
    <row r="192" spans="1:80" x14ac:dyDescent="0.25">
      <c r="A192" s="1">
        <v>42461</v>
      </c>
      <c r="B192">
        <v>110.498</v>
      </c>
      <c r="C192">
        <v>0.95110075762345492</v>
      </c>
      <c r="D192">
        <v>0.11468065600000001</v>
      </c>
      <c r="E192">
        <v>4.8666666666666671</v>
      </c>
      <c r="F192">
        <v>103.279</v>
      </c>
      <c r="G192">
        <v>2.0419571660107482E-3</v>
      </c>
      <c r="H192">
        <v>2.2500000000000003E-2</v>
      </c>
      <c r="I192">
        <v>1.4933333333333334</v>
      </c>
      <c r="J192">
        <v>1.4460100000000001E-4</v>
      </c>
      <c r="K192">
        <v>-0.134799749</v>
      </c>
      <c r="L192">
        <v>4.3644047713089503E-4</v>
      </c>
      <c r="M192">
        <v>0.4033526541441293</v>
      </c>
      <c r="N192">
        <v>8.1957237275192881E-3</v>
      </c>
      <c r="O192">
        <v>-2.13</v>
      </c>
      <c r="P192">
        <f t="shared" si="42"/>
        <v>4.7049974212464978</v>
      </c>
      <c r="Q192">
        <v>-5.013527291809209E-2</v>
      </c>
      <c r="R192">
        <v>-2.1656039177182431</v>
      </c>
      <c r="S192">
        <v>4.7519515967976371E-2</v>
      </c>
      <c r="T192">
        <v>4.6374340640747809</v>
      </c>
      <c r="U192">
        <v>2.039875205178422E-3</v>
      </c>
      <c r="V192">
        <v>2.2250608934819723E-2</v>
      </c>
      <c r="W192">
        <v>1.4822928891638212E-2</v>
      </c>
      <c r="X192">
        <v>-7.7368585559443215</v>
      </c>
      <c r="Y192">
        <v>-0.90794402737007995</v>
      </c>
      <c r="Z192">
        <f t="shared" si="40"/>
        <v>-4.8041427573825874</v>
      </c>
      <c r="AA192">
        <v>8.7594502206068507E-3</v>
      </c>
      <c r="AB192">
        <v>-0.129044533703633</v>
      </c>
      <c r="AC192">
        <v>0.500047996165911</v>
      </c>
      <c r="AD192">
        <f t="shared" si="46"/>
        <v>6.2002894797821284E-3</v>
      </c>
      <c r="AE192">
        <f t="shared" si="46"/>
        <v>1.3554710864373959E-4</v>
      </c>
      <c r="AF192">
        <f t="shared" si="45"/>
        <v>-4.4777006185400037E-2</v>
      </c>
      <c r="AG192">
        <f t="shared" si="45"/>
        <v>-6.3552591907063E-4</v>
      </c>
      <c r="AH192">
        <f t="shared" si="45"/>
        <v>-4.9837359399766967E-3</v>
      </c>
      <c r="AI192">
        <f t="shared" si="45"/>
        <v>-3.6463952153764504E-4</v>
      </c>
      <c r="AJ192">
        <f t="shared" si="45"/>
        <v>-0.48020004244898135</v>
      </c>
      <c r="AK192">
        <f t="shared" si="45"/>
        <v>-1.3456522699454767E-3</v>
      </c>
      <c r="AL192">
        <f t="shared" si="45"/>
        <v>3.8315806229443083E-3</v>
      </c>
      <c r="AM192">
        <f t="shared" si="45"/>
        <v>1.5936555938006469E-3</v>
      </c>
      <c r="AN192">
        <f t="shared" si="45"/>
        <v>6.062005831846573E-2</v>
      </c>
      <c r="AO192">
        <f t="shared" si="41"/>
        <v>7.7480418683651493E-5</v>
      </c>
      <c r="AP192">
        <f t="shared" si="43"/>
        <v>-9.4654853156758634</v>
      </c>
      <c r="AQ192">
        <f t="shared" si="44"/>
        <v>4.0554742929702016E-6</v>
      </c>
      <c r="AR192">
        <v>105.77800000000001</v>
      </c>
      <c r="AS192" s="13">
        <v>42370</v>
      </c>
      <c r="AT192">
        <v>6.6986786705101218E-3</v>
      </c>
      <c r="AU192">
        <v>5.6350959455343623E-3</v>
      </c>
      <c r="AV192">
        <v>0.5741264326563591</v>
      </c>
      <c r="AW192">
        <v>0.53737782278674595</v>
      </c>
      <c r="AX192">
        <v>0.78325441130181539</v>
      </c>
      <c r="AY192">
        <v>4.7554118543722188</v>
      </c>
      <c r="AZ192">
        <v>0.57396959363003108</v>
      </c>
      <c r="BA192">
        <v>4.7344056032336823E-2</v>
      </c>
      <c r="BB192">
        <v>4.7366898660015755E-2</v>
      </c>
      <c r="BC192">
        <v>4.1860779011732685E-2</v>
      </c>
      <c r="BD192">
        <v>4.9645398330176747</v>
      </c>
      <c r="BE192">
        <v>0.78309757227548737</v>
      </c>
      <c r="BF192">
        <v>0.25647203467779311</v>
      </c>
      <c r="BG192">
        <v>0.25649487730547205</v>
      </c>
      <c r="BH192">
        <v>0.25098875765718898</v>
      </c>
      <c r="BI192">
        <v>3.7263800000000001E-3</v>
      </c>
      <c r="BJ192">
        <v>2.367381666666667E-2</v>
      </c>
      <c r="BK192">
        <v>5.478350766666666</v>
      </c>
      <c r="BL192">
        <f t="shared" si="36"/>
        <v>6.7193666666662821E-3</v>
      </c>
      <c r="BM192">
        <v>4.3837052333333331</v>
      </c>
      <c r="BN192">
        <f t="shared" si="37"/>
        <v>6.3555733333332753E-2</v>
      </c>
      <c r="BO192">
        <v>-1.1718594043418464</v>
      </c>
      <c r="BP192">
        <v>1.4128937031664834</v>
      </c>
      <c r="BQ192">
        <v>-0.39023924488576062</v>
      </c>
      <c r="BR192">
        <v>0.5195912243033477</v>
      </c>
      <c r="BS192" t="s">
        <v>9</v>
      </c>
      <c r="BT192">
        <v>-1.4783133333333335E-2</v>
      </c>
      <c r="BU192">
        <v>0.5741264326563591</v>
      </c>
      <c r="BV192">
        <v>0.53737782278674595</v>
      </c>
      <c r="BW192">
        <v>0.78325441130181539</v>
      </c>
      <c r="BX192">
        <v>4.7344056032336823E-2</v>
      </c>
      <c r="BY192">
        <f t="shared" si="39"/>
        <v>8.5045371996026464E-3</v>
      </c>
      <c r="BZ192">
        <f t="shared" si="39"/>
        <v>1.065884941121209E-2</v>
      </c>
      <c r="CA192">
        <f t="shared" si="39"/>
        <v>6.6146072749975193E-3</v>
      </c>
      <c r="CB192">
        <f t="shared" si="38"/>
        <v>6.7056953211770409E-3</v>
      </c>
    </row>
    <row r="193" spans="1:80" x14ac:dyDescent="0.25">
      <c r="A193" s="1">
        <v>42552</v>
      </c>
      <c r="B193">
        <v>111.09699999999999</v>
      </c>
      <c r="C193">
        <v>0.95077548052208571</v>
      </c>
      <c r="D193">
        <v>0.11837642800000001</v>
      </c>
      <c r="E193">
        <v>4.9333333333333336</v>
      </c>
      <c r="F193">
        <v>103.36799999999999</v>
      </c>
      <c r="G193">
        <v>1.7399384386714404E-3</v>
      </c>
      <c r="H193">
        <v>-0.18943333333333337</v>
      </c>
      <c r="I193">
        <v>1.2666666666666666</v>
      </c>
      <c r="J193">
        <v>3.1205586E-2</v>
      </c>
      <c r="K193">
        <v>-8.0994276000000004E-2</v>
      </c>
      <c r="L193">
        <v>4.376395974079691E-4</v>
      </c>
      <c r="M193">
        <v>0.4048901328228271</v>
      </c>
      <c r="N193">
        <v>8.5055642000354537E-3</v>
      </c>
      <c r="O193">
        <v>1.81</v>
      </c>
      <c r="P193">
        <f t="shared" si="42"/>
        <v>4.7104036935807345</v>
      </c>
      <c r="Q193">
        <v>-5.0477332088943123E-2</v>
      </c>
      <c r="R193">
        <v>-2.133885664190684</v>
      </c>
      <c r="S193">
        <v>4.8155041887047001E-2</v>
      </c>
      <c r="T193">
        <v>4.6382954364199191</v>
      </c>
      <c r="U193">
        <v>1.7384264993197324E-3</v>
      </c>
      <c r="V193">
        <v>-0.21002168743623323</v>
      </c>
      <c r="W193">
        <v>1.258711550547136E-2</v>
      </c>
      <c r="X193">
        <v>-7.7341148232720913</v>
      </c>
      <c r="Y193">
        <v>-0.90413952565852773</v>
      </c>
      <c r="Z193">
        <f t="shared" si="40"/>
        <v>-4.7670347178818151</v>
      </c>
      <c r="AA193">
        <v>2.7244615234124098E-2</v>
      </c>
      <c r="AB193">
        <v>-7.5910634328771195E-2</v>
      </c>
      <c r="AC193">
        <v>-0.125544888839068</v>
      </c>
      <c r="AD193">
        <f t="shared" si="46"/>
        <v>5.4062723342367391E-3</v>
      </c>
      <c r="AE193">
        <f t="shared" si="46"/>
        <v>-3.4205917085103343E-4</v>
      </c>
      <c r="AF193">
        <f t="shared" si="45"/>
        <v>3.1718253527559082E-2</v>
      </c>
      <c r="AG193">
        <f t="shared" si="45"/>
        <v>6.3552591907063E-4</v>
      </c>
      <c r="AH193">
        <f t="shared" si="45"/>
        <v>8.6137234513827821E-4</v>
      </c>
      <c r="AI193">
        <f t="shared" si="45"/>
        <v>-3.0144870585868959E-4</v>
      </c>
      <c r="AJ193">
        <f t="shared" si="45"/>
        <v>-0.23227229637105296</v>
      </c>
      <c r="AK193">
        <f t="shared" si="45"/>
        <v>-2.2358133861668517E-3</v>
      </c>
      <c r="AL193">
        <f t="shared" si="45"/>
        <v>2.7437326722301592E-3</v>
      </c>
      <c r="AM193">
        <f t="shared" si="45"/>
        <v>3.8045017115522217E-3</v>
      </c>
      <c r="AN193">
        <f t="shared" si="45"/>
        <v>3.710803950077235E-2</v>
      </c>
      <c r="AO193">
        <f t="shared" si="41"/>
        <v>8.0111179972454643E-5</v>
      </c>
      <c r="AP193">
        <f t="shared" si="43"/>
        <v>-9.4320951384429712</v>
      </c>
      <c r="AQ193">
        <f t="shared" si="44"/>
        <v>2.6307612888031495E-6</v>
      </c>
      <c r="AR193">
        <v>106.172</v>
      </c>
      <c r="AS193" s="13">
        <v>42461</v>
      </c>
      <c r="AT193">
        <v>4.5562793766622195E-3</v>
      </c>
      <c r="AU193">
        <v>5.5362084049509434E-3</v>
      </c>
      <c r="AV193">
        <v>0.57496940433903543</v>
      </c>
      <c r="AW193">
        <v>0.53534212126453284</v>
      </c>
      <c r="AX193">
        <v>0.78381034923671555</v>
      </c>
      <c r="AY193">
        <v>4.7598543272195846</v>
      </c>
      <c r="AZ193">
        <v>0.57462073423252402</v>
      </c>
      <c r="BA193">
        <v>4.7004498559768959E-2</v>
      </c>
      <c r="BB193">
        <v>4.6759873786592632E-2</v>
      </c>
      <c r="BC193">
        <v>4.2074774323151543E-2</v>
      </c>
      <c r="BD193">
        <v>4.968695272117265</v>
      </c>
      <c r="BE193">
        <v>0.78346167913020415</v>
      </c>
      <c r="BF193">
        <v>0.25584544345744908</v>
      </c>
      <c r="BG193">
        <v>0.25560081868427276</v>
      </c>
      <c r="BH193">
        <v>0.25091571922083167</v>
      </c>
      <c r="BI193">
        <v>3.9588166666666667E-3</v>
      </c>
      <c r="BJ193">
        <v>2.0864646666666667E-2</v>
      </c>
      <c r="BK193">
        <v>5.4829183666666665</v>
      </c>
      <c r="BL193">
        <f t="shared" si="36"/>
        <v>4.5676000000005601E-3</v>
      </c>
      <c r="BM193">
        <v>4.3896075666666663</v>
      </c>
      <c r="BN193">
        <f t="shared" si="37"/>
        <v>5.9023333333332317E-3</v>
      </c>
      <c r="BO193">
        <v>-0.94308441118076802</v>
      </c>
      <c r="BP193">
        <v>1.0483184328752897</v>
      </c>
      <c r="BQ193">
        <v>0.33586271270675033</v>
      </c>
      <c r="BR193">
        <v>0.37253071946148336</v>
      </c>
      <c r="BS193" t="s">
        <v>9</v>
      </c>
      <c r="BT193">
        <v>-5.6075000000000005E-3</v>
      </c>
      <c r="BU193">
        <v>0.57496940433903543</v>
      </c>
      <c r="BV193">
        <v>0.53534212126453284</v>
      </c>
      <c r="BW193">
        <v>0.78381034923671555</v>
      </c>
      <c r="BX193">
        <v>4.7004498559768959E-2</v>
      </c>
      <c r="BY193">
        <f t="shared" si="39"/>
        <v>8.4297168267633005E-4</v>
      </c>
      <c r="BZ193">
        <f t="shared" si="39"/>
        <v>-2.035701522213107E-3</v>
      </c>
      <c r="CA193">
        <f t="shared" si="39"/>
        <v>5.5593793490016363E-4</v>
      </c>
      <c r="CB193">
        <f t="shared" si="38"/>
        <v>-3.3955747256786406E-4</v>
      </c>
    </row>
    <row r="194" spans="1:80" x14ac:dyDescent="0.25">
      <c r="A194" s="1">
        <v>42644</v>
      </c>
      <c r="B194">
        <v>111.74</v>
      </c>
      <c r="C194">
        <v>0.95225553867472501</v>
      </c>
      <c r="D194">
        <v>0.120440713</v>
      </c>
      <c r="E194">
        <v>4.7333333333333334</v>
      </c>
      <c r="F194">
        <v>103.857</v>
      </c>
      <c r="G194">
        <v>1.2592575627145143E-3</v>
      </c>
      <c r="H194">
        <v>-0.46920000000000001</v>
      </c>
      <c r="I194">
        <v>1.7</v>
      </c>
      <c r="J194">
        <v>-1.3729117000000001E-2</v>
      </c>
      <c r="K194">
        <v>-9.6071794000000002E-2</v>
      </c>
      <c r="L194">
        <v>4.3899832635325726E-4</v>
      </c>
      <c r="M194">
        <v>0.4069511651897153</v>
      </c>
      <c r="N194">
        <v>8.5838434158108552E-3</v>
      </c>
      <c r="O194">
        <v>2.4900000000000002</v>
      </c>
      <c r="P194">
        <f t="shared" si="42"/>
        <v>4.7161747440310027</v>
      </c>
      <c r="Q194">
        <v>-4.8921857232121592E-2</v>
      </c>
      <c r="R194">
        <v>-2.1165976554259807</v>
      </c>
      <c r="S194">
        <v>4.6247251165319622E-2</v>
      </c>
      <c r="T194">
        <v>4.6430149529614413</v>
      </c>
      <c r="U194">
        <v>1.2584653628959829E-3</v>
      </c>
      <c r="V194">
        <v>-0.63336997652408478</v>
      </c>
      <c r="W194">
        <v>1.6857117066422806E-2</v>
      </c>
      <c r="X194">
        <v>-7.7310149573035298</v>
      </c>
      <c r="Y194">
        <v>-0.89906208798744469</v>
      </c>
      <c r="Z194">
        <f t="shared" si="40"/>
        <v>-4.7578735152214611</v>
      </c>
      <c r="AA194">
        <v>-7.1337540709231302E-3</v>
      </c>
      <c r="AB194">
        <v>-9.9872746900006498E-2</v>
      </c>
      <c r="AC194">
        <v>6.0771961362635803E-2</v>
      </c>
      <c r="AD194">
        <f t="shared" si="46"/>
        <v>5.7710504502681559E-3</v>
      </c>
      <c r="AE194">
        <f t="shared" si="46"/>
        <v>1.5554748568215315E-3</v>
      </c>
      <c r="AF194">
        <f t="shared" si="45"/>
        <v>1.7288008764703378E-2</v>
      </c>
      <c r="AG194">
        <f t="shared" si="45"/>
        <v>-1.9077907217273787E-3</v>
      </c>
      <c r="AH194">
        <f t="shared" si="45"/>
        <v>4.7195165415221396E-3</v>
      </c>
      <c r="AI194">
        <f t="shared" si="45"/>
        <v>-4.7996113642374957E-4</v>
      </c>
      <c r="AJ194">
        <f t="shared" si="45"/>
        <v>-0.42334828908785155</v>
      </c>
      <c r="AK194">
        <f t="shared" si="45"/>
        <v>4.2700015609514457E-3</v>
      </c>
      <c r="AL194">
        <f t="shared" si="45"/>
        <v>3.0998659685614882E-3</v>
      </c>
      <c r="AM194">
        <f t="shared" si="45"/>
        <v>5.0774376710830404E-3</v>
      </c>
      <c r="AN194">
        <f t="shared" si="45"/>
        <v>9.1612026603540286E-3</v>
      </c>
      <c r="AO194">
        <f t="shared" si="41"/>
        <v>8.0433315365544003E-5</v>
      </c>
      <c r="AP194">
        <f t="shared" si="43"/>
        <v>-9.4280820973887742</v>
      </c>
      <c r="AQ194">
        <f t="shared" si="44"/>
        <v>3.2213539308936009E-7</v>
      </c>
      <c r="AR194">
        <v>106.72</v>
      </c>
      <c r="AS194" s="13">
        <v>42552</v>
      </c>
      <c r="AT194">
        <v>6.7279028202775959E-3</v>
      </c>
      <c r="AU194">
        <v>7.5092562077281487E-3</v>
      </c>
      <c r="AV194">
        <v>0.57041192498243798</v>
      </c>
      <c r="AW194">
        <v>0.53020169931949601</v>
      </c>
      <c r="AX194">
        <v>0.78544683747865784</v>
      </c>
      <c r="AY194">
        <v>4.7601396445849264</v>
      </c>
      <c r="AZ194">
        <v>0.5705158118822895</v>
      </c>
      <c r="BA194">
        <v>4.1244230815853267E-2</v>
      </c>
      <c r="BB194">
        <v>4.0710522420120077E-2</v>
      </c>
      <c r="BC194">
        <v>3.635281128248169E-2</v>
      </c>
      <c r="BD194">
        <v>4.9751745570811465</v>
      </c>
      <c r="BE194">
        <v>0.78555072437850937</v>
      </c>
      <c r="BF194">
        <v>0.25627914331207313</v>
      </c>
      <c r="BG194">
        <v>0.25574543491633994</v>
      </c>
      <c r="BH194">
        <v>0.25138772377870156</v>
      </c>
      <c r="BI194">
        <v>4.4897033333333334E-3</v>
      </c>
      <c r="BJ194">
        <v>1.7472756666666669E-2</v>
      </c>
      <c r="BK194">
        <v>5.4896684333333328</v>
      </c>
      <c r="BL194">
        <f t="shared" si="36"/>
        <v>6.7500666666662212E-3</v>
      </c>
      <c r="BM194">
        <v>4.400720933333333</v>
      </c>
      <c r="BN194">
        <f t="shared" si="37"/>
        <v>1.1113366666666735E-2</v>
      </c>
      <c r="BO194">
        <v>-0.3938038630754947</v>
      </c>
      <c r="BP194">
        <v>1.32275615679431</v>
      </c>
      <c r="BQ194">
        <v>1.5487334854956665</v>
      </c>
      <c r="BR194">
        <v>0.85106351137942138</v>
      </c>
      <c r="BS194" t="s">
        <v>9</v>
      </c>
      <c r="BT194">
        <v>6.4516666666666661E-4</v>
      </c>
      <c r="BU194">
        <v>0.57041192498243798</v>
      </c>
      <c r="BV194">
        <v>0.53020169931949601</v>
      </c>
      <c r="BW194">
        <v>0.78544683747865784</v>
      </c>
      <c r="BX194">
        <v>4.1244230815853267E-2</v>
      </c>
      <c r="BY194">
        <f t="shared" si="39"/>
        <v>-4.5574793565974492E-3</v>
      </c>
      <c r="BZ194">
        <f t="shared" si="39"/>
        <v>-5.1404219450368327E-3</v>
      </c>
      <c r="CA194">
        <f t="shared" si="39"/>
        <v>1.636488241942291E-3</v>
      </c>
      <c r="CB194">
        <f t="shared" si="38"/>
        <v>-5.7602677439156924E-3</v>
      </c>
    </row>
    <row r="195" spans="1:80" x14ac:dyDescent="0.25">
      <c r="A195" s="1">
        <v>42736</v>
      </c>
      <c r="B195">
        <v>112.274</v>
      </c>
      <c r="C195">
        <v>0.95426860418321757</v>
      </c>
      <c r="D195">
        <v>0.121472359</v>
      </c>
      <c r="E195">
        <v>4.666666666666667</v>
      </c>
      <c r="F195">
        <v>104.279</v>
      </c>
      <c r="G195">
        <v>6.9194178963464933E-3</v>
      </c>
      <c r="H195">
        <v>-0.25769999999999998</v>
      </c>
      <c r="I195">
        <v>1.8433333333333333</v>
      </c>
      <c r="J195">
        <v>-3.2798564000000002E-2</v>
      </c>
      <c r="K195">
        <v>-6.3744148E-2</v>
      </c>
      <c r="L195">
        <v>4.4159419776831194E-4</v>
      </c>
      <c r="M195">
        <v>0.40684981131476822</v>
      </c>
      <c r="N195">
        <v>9.1405208321042146E-3</v>
      </c>
      <c r="O195">
        <v>1.26</v>
      </c>
      <c r="P195">
        <f t="shared" si="42"/>
        <v>4.720942312231843</v>
      </c>
      <c r="Q195">
        <v>-4.6810091415624103E-2</v>
      </c>
      <c r="R195">
        <v>-2.1080685400255028</v>
      </c>
      <c r="S195">
        <v>4.5610511252052274E-2</v>
      </c>
      <c r="T195">
        <v>4.6470699994527696</v>
      </c>
      <c r="U195">
        <v>6.8955885844947436E-3</v>
      </c>
      <c r="V195">
        <v>-0.29800180485863581</v>
      </c>
      <c r="W195">
        <v>1.826549880684445E-2</v>
      </c>
      <c r="X195">
        <v>-7.7251192021993198</v>
      </c>
      <c r="Y195">
        <v>-0.89931117561057938</v>
      </c>
      <c r="Z195">
        <f t="shared" si="40"/>
        <v>-4.6950379113207523</v>
      </c>
      <c r="AA195">
        <v>-4.8049367544134899E-2</v>
      </c>
      <c r="AB195">
        <v>-6.9728160748318099E-2</v>
      </c>
      <c r="AC195">
        <v>0.20648248789672999</v>
      </c>
      <c r="AD195">
        <f t="shared" si="46"/>
        <v>4.7675682008403442E-3</v>
      </c>
      <c r="AE195">
        <f t="shared" si="46"/>
        <v>2.1117658164974892E-3</v>
      </c>
      <c r="AF195">
        <f t="shared" si="45"/>
        <v>8.5291154004778491E-3</v>
      </c>
      <c r="AG195">
        <f t="shared" si="45"/>
        <v>-6.3673991326734791E-4</v>
      </c>
      <c r="AH195">
        <f t="shared" si="45"/>
        <v>4.0550464913282624E-3</v>
      </c>
      <c r="AI195">
        <f t="shared" si="45"/>
        <v>5.637123221598761E-3</v>
      </c>
      <c r="AJ195">
        <f t="shared" si="45"/>
        <v>0.33536817166544897</v>
      </c>
      <c r="AK195">
        <f t="shared" si="45"/>
        <v>1.4083817404216444E-3</v>
      </c>
      <c r="AL195">
        <f t="shared" si="45"/>
        <v>5.895755104210032E-3</v>
      </c>
      <c r="AM195">
        <f t="shared" si="45"/>
        <v>-2.4908762313469168E-4</v>
      </c>
      <c r="AN195">
        <f t="shared" si="45"/>
        <v>6.2835603900708747E-2</v>
      </c>
      <c r="AO195">
        <f t="shared" si="41"/>
        <v>8.5206439823856572E-5</v>
      </c>
      <c r="AP195">
        <f t="shared" si="43"/>
        <v>-9.3704335421983416</v>
      </c>
      <c r="AQ195">
        <f t="shared" si="44"/>
        <v>4.7731244583125692E-6</v>
      </c>
      <c r="AR195">
        <v>107.27500000000001</v>
      </c>
      <c r="AS195" s="13">
        <v>42644</v>
      </c>
      <c r="AT195">
        <v>7.2625110084501314E-3</v>
      </c>
      <c r="AU195">
        <v>8.7881982097800619E-3</v>
      </c>
      <c r="AV195">
        <v>0.56451959861673651</v>
      </c>
      <c r="AW195">
        <v>0.52294271210165677</v>
      </c>
      <c r="AX195">
        <v>0.78267965054230437</v>
      </c>
      <c r="AY195">
        <v>4.7538314691302572</v>
      </c>
      <c r="AZ195">
        <v>0.56513699204895851</v>
      </c>
      <c r="BA195">
        <v>3.4600977702748836E-2</v>
      </c>
      <c r="BB195">
        <v>3.3620861069229013E-2</v>
      </c>
      <c r="BC195">
        <v>2.7716110124326621E-2</v>
      </c>
      <c r="BD195">
        <v>4.9719915210558252</v>
      </c>
      <c r="BE195">
        <v>0.78329704397452637</v>
      </c>
      <c r="BF195">
        <v>0.2527610296283167</v>
      </c>
      <c r="BG195">
        <v>0.25178091299479688</v>
      </c>
      <c r="BH195">
        <v>0.24587616204989449</v>
      </c>
      <c r="BI195">
        <v>6.9754166666666671E-3</v>
      </c>
      <c r="BJ195">
        <v>1.5734210000000002E-2</v>
      </c>
      <c r="BK195">
        <v>5.4969589666666669</v>
      </c>
      <c r="BL195">
        <f t="shared" si="36"/>
        <v>7.2905333333341815E-3</v>
      </c>
      <c r="BM195">
        <v>4.4373179333333335</v>
      </c>
      <c r="BN195">
        <f t="shared" si="37"/>
        <v>3.6597000000000435E-2</v>
      </c>
      <c r="BO195">
        <v>-0.57185156272512438</v>
      </c>
      <c r="BP195">
        <v>1.3556663237536988</v>
      </c>
      <c r="BQ195">
        <v>0.73839151402690995</v>
      </c>
      <c r="BR195">
        <v>-1.3451618079225733</v>
      </c>
      <c r="BS195" t="s">
        <v>9</v>
      </c>
      <c r="BT195" t="s">
        <v>9</v>
      </c>
      <c r="BU195">
        <v>0.56451959861673651</v>
      </c>
      <c r="BV195">
        <v>0.52294271210165677</v>
      </c>
      <c r="BW195">
        <v>0.78267965054230437</v>
      </c>
      <c r="BX195">
        <v>3.4600977702748836E-2</v>
      </c>
      <c r="BY195">
        <f t="shared" si="39"/>
        <v>-5.8923263657014724E-3</v>
      </c>
      <c r="BZ195">
        <f t="shared" si="39"/>
        <v>-7.2589872178392412E-3</v>
      </c>
      <c r="CA195">
        <f t="shared" si="39"/>
        <v>-2.7671869363534718E-3</v>
      </c>
      <c r="CB195">
        <f t="shared" si="38"/>
        <v>-6.6432531131044303E-3</v>
      </c>
    </row>
    <row r="196" spans="1:80" x14ac:dyDescent="0.25">
      <c r="A196" s="1">
        <v>42826</v>
      </c>
      <c r="B196">
        <v>113.331</v>
      </c>
      <c r="C196">
        <v>0.95647674004535588</v>
      </c>
      <c r="D196">
        <v>0.118232581</v>
      </c>
      <c r="E196">
        <v>4.333333333333333</v>
      </c>
      <c r="F196">
        <v>104.593</v>
      </c>
      <c r="G196">
        <v>9.2965827200111144E-3</v>
      </c>
      <c r="H196">
        <v>-0.22713333333333333</v>
      </c>
      <c r="I196">
        <v>1.3599999999999999</v>
      </c>
      <c r="J196">
        <v>-6.4589616000000002E-2</v>
      </c>
      <c r="K196">
        <v>-0.121632781</v>
      </c>
      <c r="L196">
        <v>4.4483477318847122E-4</v>
      </c>
      <c r="M196">
        <v>0.40854549199750995</v>
      </c>
      <c r="N196">
        <v>9.4053744997141218E-3</v>
      </c>
      <c r="O196">
        <v>0.73</v>
      </c>
      <c r="P196">
        <f t="shared" si="42"/>
        <v>4.7303127404948624</v>
      </c>
      <c r="Q196">
        <v>-4.4498808175497978E-2</v>
      </c>
      <c r="R196">
        <v>-2.1351015690146817</v>
      </c>
      <c r="S196">
        <v>4.2420715883952055E-2</v>
      </c>
      <c r="T196">
        <v>4.6500766277853538</v>
      </c>
      <c r="U196">
        <v>9.2536354648227962E-3</v>
      </c>
      <c r="V196">
        <v>-0.25764873341394562</v>
      </c>
      <c r="W196">
        <v>1.3508350024792301E-2</v>
      </c>
      <c r="X196">
        <v>-7.7178076409512189</v>
      </c>
      <c r="Y196">
        <v>-0.89515200736353973</v>
      </c>
      <c r="Z196">
        <f t="shared" si="40"/>
        <v>-4.6664739978072216</v>
      </c>
      <c r="AA196">
        <v>-5.0249954264412401E-2</v>
      </c>
      <c r="AB196">
        <v>-0.117707071086153</v>
      </c>
      <c r="AC196">
        <v>-0.36316199698872698</v>
      </c>
      <c r="AD196">
        <f t="shared" si="46"/>
        <v>9.3704282630193703E-3</v>
      </c>
      <c r="AE196">
        <f t="shared" si="46"/>
        <v>2.3112832401261246E-3</v>
      </c>
      <c r="AF196">
        <f t="shared" si="45"/>
        <v>-2.703302898917892E-2</v>
      </c>
      <c r="AG196">
        <f t="shared" si="45"/>
        <v>-3.1897953681002192E-3</v>
      </c>
      <c r="AH196">
        <f t="shared" si="45"/>
        <v>3.0066283325842491E-3</v>
      </c>
      <c r="AI196">
        <f t="shared" si="45"/>
        <v>2.3580468803280526E-3</v>
      </c>
      <c r="AJ196">
        <f t="shared" si="45"/>
        <v>4.0353071444690192E-2</v>
      </c>
      <c r="AK196">
        <f t="shared" si="45"/>
        <v>-4.7571487820521497E-3</v>
      </c>
      <c r="AL196">
        <f t="shared" si="45"/>
        <v>7.3115612481009506E-3</v>
      </c>
      <c r="AM196">
        <f t="shared" si="45"/>
        <v>4.1591682470396574E-3</v>
      </c>
      <c r="AN196">
        <f t="shared" si="45"/>
        <v>2.8563913513530714E-2</v>
      </c>
      <c r="AO196">
        <f t="shared" si="41"/>
        <v>8.7426794011099857E-5</v>
      </c>
      <c r="AP196">
        <f t="shared" si="43"/>
        <v>-9.3447087546523182</v>
      </c>
      <c r="AQ196">
        <f t="shared" si="44"/>
        <v>2.2203541872432847E-6</v>
      </c>
      <c r="AR196">
        <v>107.58</v>
      </c>
      <c r="AS196" s="13">
        <v>42736</v>
      </c>
      <c r="AT196">
        <v>2.499897499587154E-4</v>
      </c>
      <c r="AU196">
        <v>1.1076176465402616E-2</v>
      </c>
      <c r="AV196">
        <v>0.56723553141551175</v>
      </c>
      <c r="AW196">
        <v>0.52564472320511957</v>
      </c>
      <c r="AX196">
        <v>0.77917330817670705</v>
      </c>
      <c r="AY196">
        <v>4.7604836056556303</v>
      </c>
      <c r="AZ196">
        <v>0.56890617111583541</v>
      </c>
      <c r="BA196">
        <v>3.3327485140477564E-2</v>
      </c>
      <c r="BB196">
        <v>3.28426774263052E-2</v>
      </c>
      <c r="BC196">
        <v>2.8179924930397893E-2</v>
      </c>
      <c r="BD196">
        <v>4.972421382416826</v>
      </c>
      <c r="BE196">
        <v>0.78084394787703071</v>
      </c>
      <c r="BF196">
        <v>0.24526526190167286</v>
      </c>
      <c r="BG196">
        <v>0.2447804541875005</v>
      </c>
      <c r="BH196">
        <v>0.24011770169159319</v>
      </c>
      <c r="BI196">
        <v>9.4549566666666668E-3</v>
      </c>
      <c r="BJ196">
        <v>1.5358753333333336E-2</v>
      </c>
      <c r="BK196">
        <v>5.4972091666666669</v>
      </c>
      <c r="BL196">
        <f t="shared" si="36"/>
        <v>2.5019999999997822E-4</v>
      </c>
      <c r="BM196">
        <v>4.4085964000000004</v>
      </c>
      <c r="BN196">
        <f t="shared" si="37"/>
        <v>-2.8721533333333049E-2</v>
      </c>
      <c r="BO196" t="s">
        <v>9</v>
      </c>
      <c r="BP196" t="s">
        <v>9</v>
      </c>
      <c r="BQ196" t="s">
        <v>9</v>
      </c>
      <c r="BR196" t="s">
        <v>9</v>
      </c>
      <c r="BS196" t="s">
        <v>9</v>
      </c>
      <c r="BT196" t="s">
        <v>9</v>
      </c>
      <c r="BU196">
        <v>0.56723553141551175</v>
      </c>
      <c r="BV196">
        <v>0.52564472320511957</v>
      </c>
      <c r="BW196">
        <v>0.77917330817670705</v>
      </c>
      <c r="BX196">
        <v>3.3327485140477564E-2</v>
      </c>
      <c r="BY196">
        <f t="shared" si="39"/>
        <v>2.7159327987752446E-3</v>
      </c>
      <c r="BZ196">
        <f t="shared" si="39"/>
        <v>2.702011103462798E-3</v>
      </c>
      <c r="CA196">
        <f t="shared" si="39"/>
        <v>-3.5063423655973258E-3</v>
      </c>
      <c r="CB196">
        <f t="shared" si="38"/>
        <v>-1.2734925622712723E-3</v>
      </c>
    </row>
    <row r="197" spans="1:80" x14ac:dyDescent="0.25">
      <c r="A197" s="1">
        <v>42917</v>
      </c>
      <c r="B197">
        <v>114.339</v>
      </c>
      <c r="C197">
        <v>0.95651272396268539</v>
      </c>
      <c r="D197">
        <v>0.12301427299999999</v>
      </c>
      <c r="E197">
        <v>4.3</v>
      </c>
      <c r="F197">
        <v>105.34699999999999</v>
      </c>
      <c r="G197">
        <v>8.3454400518298485E-3</v>
      </c>
      <c r="H197">
        <v>-0.27163333333333334</v>
      </c>
      <c r="I197">
        <v>1.19</v>
      </c>
      <c r="J197">
        <v>2.9352184999999999E-2</v>
      </c>
      <c r="K197">
        <v>-5.2680092999999997E-2</v>
      </c>
      <c r="L197">
        <v>4.4776136937698985E-4</v>
      </c>
      <c r="M197">
        <v>0.41150892876859624</v>
      </c>
      <c r="N197">
        <v>9.6638040077225203E-3</v>
      </c>
      <c r="O197">
        <v>2.08</v>
      </c>
      <c r="P197">
        <f t="shared" si="42"/>
        <v>4.7391677199518565</v>
      </c>
      <c r="Q197">
        <v>-4.446118756335047E-2</v>
      </c>
      <c r="R197">
        <v>-2.0954548896915086</v>
      </c>
      <c r="S197">
        <v>4.2101176018635326E-2</v>
      </c>
      <c r="T197">
        <v>4.6572596633378529</v>
      </c>
      <c r="U197">
        <v>8.3108094055875052E-3</v>
      </c>
      <c r="V197">
        <v>-0.31695069457742575</v>
      </c>
      <c r="W197">
        <v>1.1829751753577219E-2</v>
      </c>
      <c r="X197">
        <v>-7.7112501251024126</v>
      </c>
      <c r="Y197">
        <v>-0.88792456099932848</v>
      </c>
      <c r="Z197">
        <f t="shared" si="40"/>
        <v>-4.6393679186531847</v>
      </c>
      <c r="AA197">
        <v>2.7499916295284699E-2</v>
      </c>
      <c r="AB197">
        <v>-4.7370409581378399E-2</v>
      </c>
      <c r="AC197">
        <v>0.220450542021875</v>
      </c>
      <c r="AD197">
        <f t="shared" si="46"/>
        <v>8.8549794569940943E-3</v>
      </c>
      <c r="AE197">
        <f t="shared" si="46"/>
        <v>3.7620612147508392E-5</v>
      </c>
      <c r="AF197">
        <f t="shared" si="45"/>
        <v>3.9646679323173117E-2</v>
      </c>
      <c r="AG197">
        <f t="shared" si="45"/>
        <v>-3.1953986531672862E-4</v>
      </c>
      <c r="AH197">
        <f t="shared" si="45"/>
        <v>7.1830355524991063E-3</v>
      </c>
      <c r="AI197">
        <f t="shared" si="45"/>
        <v>-9.4282605923529106E-4</v>
      </c>
      <c r="AJ197">
        <f t="shared" si="45"/>
        <v>-5.9301961163480132E-2</v>
      </c>
      <c r="AK197">
        <f t="shared" si="45"/>
        <v>-1.6785982712150815E-3</v>
      </c>
      <c r="AL197">
        <f t="shared" ref="AL197:AN200" si="47">X197-X196</f>
        <v>6.5575158488062613E-3</v>
      </c>
      <c r="AM197">
        <f t="shared" si="47"/>
        <v>7.227446364211243E-3</v>
      </c>
      <c r="AN197">
        <f t="shared" si="47"/>
        <v>2.7106079154036955E-2</v>
      </c>
      <c r="AO197">
        <f t="shared" si="41"/>
        <v>8.9399372856994373E-5</v>
      </c>
      <c r="AP197">
        <f t="shared" si="43"/>
        <v>-9.3223968908318451</v>
      </c>
      <c r="AQ197">
        <f t="shared" si="44"/>
        <v>1.9725788458945165E-6</v>
      </c>
      <c r="AR197">
        <v>108.09699999999999</v>
      </c>
      <c r="AS197" s="13">
        <v>42826</v>
      </c>
      <c r="AT197">
        <v>5.2453729462746497E-3</v>
      </c>
      <c r="AU197">
        <v>1.2280628420849878E-2</v>
      </c>
      <c r="AV197">
        <v>0.56528210469042339</v>
      </c>
      <c r="AW197">
        <v>0.52446327221996503</v>
      </c>
      <c r="AX197">
        <v>0.78960251164500805</v>
      </c>
      <c r="AY197">
        <v>4.7653306418830361</v>
      </c>
      <c r="AZ197">
        <v>0.56676515878977451</v>
      </c>
      <c r="BA197">
        <v>2.7707867440633804E-2</v>
      </c>
      <c r="BB197">
        <v>2.7602265487626343E-2</v>
      </c>
      <c r="BC197">
        <v>2.1317225307178722E-2</v>
      </c>
      <c r="BD197">
        <v>4.9896510488376205</v>
      </c>
      <c r="BE197">
        <v>0.79108556574435918</v>
      </c>
      <c r="BF197">
        <v>0.25202827439521847</v>
      </c>
      <c r="BG197">
        <v>0.251922672442211</v>
      </c>
      <c r="BH197">
        <v>0.24563763226176338</v>
      </c>
      <c r="BI197">
        <v>1.1467333333333335E-2</v>
      </c>
      <c r="BJ197">
        <v>1.4768583333333333E-2</v>
      </c>
      <c r="BK197">
        <v>5.5024619333333336</v>
      </c>
      <c r="BL197">
        <f t="shared" ref="BL197:BL202" si="48">BK197-BK196</f>
        <v>5.2527666666666306E-3</v>
      </c>
      <c r="BM197">
        <v>4.4285905333333329</v>
      </c>
      <c r="BN197">
        <f t="shared" ref="BN197:BN202" si="49">BM197-BM196</f>
        <v>1.9994133333332442E-2</v>
      </c>
      <c r="BO197" t="s">
        <v>9</v>
      </c>
      <c r="BP197" t="s">
        <v>9</v>
      </c>
      <c r="BQ197" t="s">
        <v>9</v>
      </c>
      <c r="BR197" t="s">
        <v>9</v>
      </c>
      <c r="BS197" t="s">
        <v>9</v>
      </c>
      <c r="BT197" t="s">
        <v>9</v>
      </c>
      <c r="BU197">
        <v>0.56528210469042339</v>
      </c>
      <c r="BV197">
        <v>0.52446327221996503</v>
      </c>
      <c r="BW197">
        <v>0.78960251164500805</v>
      </c>
      <c r="BX197">
        <v>2.7707867440633804E-2</v>
      </c>
      <c r="BY197">
        <f t="shared" si="39"/>
        <v>-1.9534267250883586E-3</v>
      </c>
      <c r="BZ197">
        <f t="shared" si="39"/>
        <v>-1.1814509851545418E-3</v>
      </c>
      <c r="CA197">
        <f t="shared" si="39"/>
        <v>1.0429203468301007E-2</v>
      </c>
      <c r="CB197">
        <f t="shared" si="38"/>
        <v>-5.6196176998437597E-3</v>
      </c>
    </row>
    <row r="198" spans="1:80" x14ac:dyDescent="0.25">
      <c r="A198" s="1">
        <v>43009</v>
      </c>
      <c r="B198">
        <v>115.181</v>
      </c>
      <c r="C198">
        <v>0.95865874469065682</v>
      </c>
      <c r="D198">
        <v>0.11795933</v>
      </c>
      <c r="E198">
        <v>4.0999999999999996</v>
      </c>
      <c r="F198">
        <v>104.992</v>
      </c>
      <c r="G198">
        <v>8.4541007810182266E-3</v>
      </c>
      <c r="H198">
        <v>-0.2935666666666667</v>
      </c>
      <c r="I198">
        <v>1.1433333333333333</v>
      </c>
      <c r="J198">
        <v>-0.21404044699999999</v>
      </c>
      <c r="K198">
        <v>-0.152391046</v>
      </c>
      <c r="L198">
        <v>4.5002949898609442E-4</v>
      </c>
      <c r="M198">
        <v>0.41042964933915127</v>
      </c>
      <c r="N198">
        <v>1.0178061871030174E-2</v>
      </c>
      <c r="O198">
        <v>-1.4</v>
      </c>
      <c r="P198">
        <f t="shared" si="42"/>
        <v>4.7465048041036955</v>
      </c>
      <c r="Q198">
        <v>-4.222011237892883E-2</v>
      </c>
      <c r="R198">
        <v>-2.1374153749426807</v>
      </c>
      <c r="S198">
        <v>4.0181789632831762E-2</v>
      </c>
      <c r="T198">
        <v>4.6538841567786911</v>
      </c>
      <c r="U198">
        <v>8.4185650125215665E-3</v>
      </c>
      <c r="V198">
        <v>-0.34752644318771847</v>
      </c>
      <c r="W198">
        <v>1.1368466737160538E-2</v>
      </c>
      <c r="X198">
        <v>-7.7061974240459996</v>
      </c>
      <c r="Y198">
        <v>-0.89055074275668133</v>
      </c>
      <c r="Z198">
        <f t="shared" si="40"/>
        <v>-4.5875206719353505</v>
      </c>
      <c r="AA198">
        <v>-0.20955873896522301</v>
      </c>
      <c r="AB198">
        <v>-0.15172979704110201</v>
      </c>
      <c r="AC198">
        <v>0.23201946744642701</v>
      </c>
      <c r="AD198">
        <f t="shared" si="46"/>
        <v>7.3370841518389796E-3</v>
      </c>
      <c r="AE198">
        <f t="shared" si="46"/>
        <v>2.2410751844216398E-3</v>
      </c>
      <c r="AF198">
        <f t="shared" si="46"/>
        <v>-4.196048525117213E-2</v>
      </c>
      <c r="AG198">
        <f t="shared" si="46"/>
        <v>-1.9193863858035648E-3</v>
      </c>
      <c r="AH198">
        <f t="shared" si="46"/>
        <v>-3.375506559161856E-3</v>
      </c>
      <c r="AI198">
        <f t="shared" si="46"/>
        <v>1.0775560693406135E-4</v>
      </c>
      <c r="AJ198">
        <f t="shared" si="46"/>
        <v>-3.0575748610292719E-2</v>
      </c>
      <c r="AK198">
        <f t="shared" si="46"/>
        <v>-4.6128501641668103E-4</v>
      </c>
      <c r="AL198">
        <f t="shared" si="47"/>
        <v>5.0527010564129782E-3</v>
      </c>
      <c r="AM198">
        <f t="shared" si="47"/>
        <v>-2.6261817573528523E-3</v>
      </c>
      <c r="AN198">
        <f t="shared" si="47"/>
        <v>5.1847246717834139E-2</v>
      </c>
      <c r="AO198">
        <f t="shared" si="41"/>
        <v>9.3527731667924111E-5</v>
      </c>
      <c r="AP198">
        <f t="shared" si="43"/>
        <v>-9.2772525702664801</v>
      </c>
      <c r="AQ198">
        <f t="shared" si="44"/>
        <v>4.1283588109297377E-6</v>
      </c>
      <c r="AR198">
        <v>108.824</v>
      </c>
      <c r="AS198" s="13">
        <v>42917</v>
      </c>
      <c r="AT198">
        <v>8.1062593207084071E-3</v>
      </c>
      <c r="AU198">
        <v>1.5296015028595678E-2</v>
      </c>
      <c r="AV198">
        <v>0.56664969283503097</v>
      </c>
      <c r="AW198">
        <v>0.52937210163863035</v>
      </c>
      <c r="AX198">
        <v>0.78838270461097648</v>
      </c>
      <c r="AY198">
        <v>4.7637284819173304</v>
      </c>
      <c r="AZ198">
        <v>0.56993184724325807</v>
      </c>
      <c r="BA198">
        <v>2.6366766937390484E-2</v>
      </c>
      <c r="BB198">
        <v>2.63483815606671E-2</v>
      </c>
      <c r="BC198">
        <v>2.0664567933242894E-2</v>
      </c>
      <c r="BD198">
        <v>4.9854614936932755</v>
      </c>
      <c r="BE198">
        <v>0.79166485901920358</v>
      </c>
      <c r="BF198">
        <v>0.24809977871333599</v>
      </c>
      <c r="BG198">
        <v>0.24808139333661261</v>
      </c>
      <c r="BH198">
        <v>0.2423975797091884</v>
      </c>
      <c r="BI198">
        <v>1.1961283333333335E-2</v>
      </c>
      <c r="BJ198">
        <v>1.3542203333333334E-2</v>
      </c>
      <c r="BK198">
        <v>5.5106051333333328</v>
      </c>
      <c r="BL198">
        <f t="shared" si="48"/>
        <v>8.1431999999992399E-3</v>
      </c>
      <c r="BM198">
        <v>4.4368034999999999</v>
      </c>
      <c r="BN198">
        <f t="shared" si="49"/>
        <v>8.2129666666670431E-3</v>
      </c>
      <c r="BO198" t="s">
        <v>9</v>
      </c>
      <c r="BP198" t="s">
        <v>9</v>
      </c>
      <c r="BQ198" t="s">
        <v>9</v>
      </c>
      <c r="BR198" t="s">
        <v>9</v>
      </c>
      <c r="BS198" t="s">
        <v>9</v>
      </c>
      <c r="BT198" t="s">
        <v>9</v>
      </c>
      <c r="BU198">
        <v>0.56664969283503097</v>
      </c>
      <c r="BV198">
        <v>0.52937210163863035</v>
      </c>
      <c r="BW198">
        <v>0.78838270461097648</v>
      </c>
      <c r="BX198">
        <v>2.6366766937390484E-2</v>
      </c>
      <c r="BY198">
        <f t="shared" si="39"/>
        <v>1.3675881446075788E-3</v>
      </c>
      <c r="BZ198">
        <f t="shared" si="39"/>
        <v>4.9088294186653281E-3</v>
      </c>
      <c r="CA198">
        <f t="shared" si="39"/>
        <v>-1.2198070340315725E-3</v>
      </c>
      <c r="CB198">
        <f t="shared" si="38"/>
        <v>-1.3411005032433199E-3</v>
      </c>
    </row>
    <row r="199" spans="1:80" x14ac:dyDescent="0.25">
      <c r="A199" s="1">
        <v>43101</v>
      </c>
      <c r="B199">
        <v>115.92100000000001</v>
      </c>
      <c r="C199">
        <v>0.95905246673502942</v>
      </c>
      <c r="D199" t="s">
        <v>9</v>
      </c>
      <c r="E199">
        <v>4.0999999999999996</v>
      </c>
      <c r="F199">
        <v>105.05200000000001</v>
      </c>
      <c r="G199">
        <v>1.3441143983301653E-2</v>
      </c>
      <c r="H199">
        <v>-0.36093333333333338</v>
      </c>
      <c r="I199">
        <v>1.18</v>
      </c>
      <c r="J199">
        <v>-1.4433721E-2</v>
      </c>
      <c r="K199">
        <v>-7.8030369999999996E-3</v>
      </c>
      <c r="L199">
        <v>4.5116507159342569E-4</v>
      </c>
      <c r="M199">
        <v>0.41116972803498286</v>
      </c>
      <c r="N199">
        <v>1.0635201106367188E-2</v>
      </c>
      <c r="O199">
        <v>-0.48</v>
      </c>
      <c r="P199">
        <f t="shared" si="42"/>
        <v>4.7529089246142791</v>
      </c>
      <c r="Q199">
        <v>-4.1809495756823474E-2</v>
      </c>
      <c r="R199" t="s">
        <v>9</v>
      </c>
      <c r="S199">
        <v>4.0181789632831762E-2</v>
      </c>
      <c r="T199">
        <v>4.6544554656628483</v>
      </c>
      <c r="U199">
        <v>1.335161317956839E-2</v>
      </c>
      <c r="V199">
        <v>-0.44774650036477054</v>
      </c>
      <c r="W199">
        <v>1.1730922875698699E-2</v>
      </c>
      <c r="X199">
        <v>-7.7036772730255212</v>
      </c>
      <c r="Y199">
        <v>-0.88874918614313092</v>
      </c>
      <c r="Z199">
        <f t="shared" si="40"/>
        <v>-4.5435859206481535</v>
      </c>
      <c r="AA199">
        <v>-2.8866041424518599E-2</v>
      </c>
      <c r="AB199">
        <v>-1.59123021436487E-2</v>
      </c>
      <c r="AC199">
        <v>0.100085999066662</v>
      </c>
      <c r="AD199">
        <f t="shared" si="46"/>
        <v>6.4041205105835886E-3</v>
      </c>
      <c r="AE199">
        <f t="shared" si="46"/>
        <v>4.1061662210535588E-4</v>
      </c>
      <c r="AF199" t="s">
        <v>9</v>
      </c>
      <c r="AG199">
        <f t="shared" si="46"/>
        <v>0</v>
      </c>
      <c r="AH199">
        <f t="shared" si="46"/>
        <v>5.7130888415724002E-4</v>
      </c>
      <c r="AI199">
        <f t="shared" si="46"/>
        <v>4.9330481670468232E-3</v>
      </c>
      <c r="AJ199">
        <f t="shared" si="46"/>
        <v>-0.10022005717705207</v>
      </c>
      <c r="AK199">
        <f t="shared" si="46"/>
        <v>3.6245613853816069E-4</v>
      </c>
      <c r="AL199">
        <f t="shared" si="47"/>
        <v>2.5201510204784228E-3</v>
      </c>
      <c r="AM199">
        <f t="shared" si="47"/>
        <v>1.8015566135504146E-3</v>
      </c>
      <c r="AN199">
        <f t="shared" si="47"/>
        <v>4.3934751287197038E-2</v>
      </c>
      <c r="AO199">
        <f t="shared" si="41"/>
        <v>9.7239680595104629E-5</v>
      </c>
      <c r="AP199">
        <f t="shared" si="43"/>
        <v>-9.2383316932286093</v>
      </c>
      <c r="AQ199">
        <f t="shared" si="44"/>
        <v>3.7119489271805181E-6</v>
      </c>
      <c r="AR199">
        <v>109.371</v>
      </c>
      <c r="AS199" s="13">
        <v>43009</v>
      </c>
      <c r="AT199">
        <v>8.5819266982878409E-3</v>
      </c>
      <c r="AU199">
        <v>1.9030994324925027E-2</v>
      </c>
      <c r="AV199" t="s">
        <v>9</v>
      </c>
      <c r="AW199" t="s">
        <v>9</v>
      </c>
      <c r="AX199" t="s">
        <v>9</v>
      </c>
      <c r="AY199" t="s">
        <v>9</v>
      </c>
      <c r="AZ199" t="s">
        <v>9</v>
      </c>
      <c r="BA199" t="s">
        <v>9</v>
      </c>
      <c r="BB199" t="s">
        <v>9</v>
      </c>
      <c r="BC199" t="s">
        <v>9</v>
      </c>
      <c r="BD199" t="s">
        <v>9</v>
      </c>
      <c r="BE199" t="s">
        <v>9</v>
      </c>
      <c r="BF199" t="s">
        <v>9</v>
      </c>
      <c r="BG199" t="s">
        <v>9</v>
      </c>
      <c r="BH199" t="s">
        <v>9</v>
      </c>
      <c r="BI199">
        <v>1.4362923333333333E-2</v>
      </c>
      <c r="BJ199">
        <v>1.3281443333333332E-2</v>
      </c>
      <c r="BK199">
        <v>5.5192262333333337</v>
      </c>
      <c r="BL199">
        <f t="shared" si="48"/>
        <v>8.6211000000009363E-3</v>
      </c>
      <c r="BM199">
        <v>4.4742837999999994</v>
      </c>
      <c r="BN199">
        <f t="shared" si="49"/>
        <v>3.7480299999999467E-2</v>
      </c>
      <c r="BO199" t="s">
        <v>9</v>
      </c>
      <c r="BP199" t="s">
        <v>9</v>
      </c>
      <c r="BQ199" t="s">
        <v>9</v>
      </c>
      <c r="BR199" t="s">
        <v>9</v>
      </c>
      <c r="BS199" t="s">
        <v>9</v>
      </c>
      <c r="BT199" t="s">
        <v>9</v>
      </c>
      <c r="BU199" t="s">
        <v>9</v>
      </c>
      <c r="BV199" t="s">
        <v>9</v>
      </c>
      <c r="BW199" t="s">
        <v>9</v>
      </c>
      <c r="BX199" t="s">
        <v>9</v>
      </c>
      <c r="BY199" t="s">
        <v>9</v>
      </c>
      <c r="BZ199" t="s">
        <v>9</v>
      </c>
      <c r="CA199" t="s">
        <v>9</v>
      </c>
      <c r="CB199" t="s">
        <v>9</v>
      </c>
    </row>
    <row r="200" spans="1:80" x14ac:dyDescent="0.25">
      <c r="A200" s="1">
        <v>43191</v>
      </c>
      <c r="B200">
        <v>117.345</v>
      </c>
      <c r="C200">
        <v>0.96061374645356812</v>
      </c>
      <c r="D200" t="s">
        <v>9</v>
      </c>
      <c r="E200">
        <v>3.9</v>
      </c>
      <c r="F200">
        <v>104.63500000000001</v>
      </c>
      <c r="G200">
        <v>1.5673727836764302E-2</v>
      </c>
      <c r="H200">
        <v>-0.2681</v>
      </c>
      <c r="I200">
        <v>1.0466666666666666</v>
      </c>
      <c r="J200">
        <v>-0.12081454899999999</v>
      </c>
      <c r="K200">
        <v>1.5187374999999999E-2</v>
      </c>
      <c r="L200">
        <v>4.5578661984960536E-4</v>
      </c>
      <c r="M200">
        <v>0.41472324617921058</v>
      </c>
      <c r="N200">
        <v>1.0499489880471481E-2</v>
      </c>
      <c r="O200">
        <v>0.56999999999999995</v>
      </c>
      <c r="P200">
        <f t="shared" si="42"/>
        <v>4.7651183138051536</v>
      </c>
      <c r="Q200">
        <v>-4.0182879575261295E-2</v>
      </c>
      <c r="R200" t="s">
        <v>9</v>
      </c>
      <c r="S200">
        <v>3.8258712117090275E-2</v>
      </c>
      <c r="T200">
        <v>4.6504781036926328</v>
      </c>
      <c r="U200">
        <v>1.5552163562786395E-2</v>
      </c>
      <c r="V200">
        <v>-0.31211138637495561</v>
      </c>
      <c r="W200">
        <v>1.041227034730975E-2</v>
      </c>
      <c r="X200">
        <v>-7.6934857968937775</v>
      </c>
      <c r="Y200">
        <v>-0.88014385788919902</v>
      </c>
      <c r="Z200">
        <f t="shared" si="40"/>
        <v>-4.5564286058110826</v>
      </c>
      <c r="AA200">
        <v>-0.121485260576858</v>
      </c>
      <c r="AB200">
        <v>6.2380010460451902E-3</v>
      </c>
      <c r="AC200">
        <v>-0.14021646577431601</v>
      </c>
      <c r="AD200">
        <f t="shared" si="46"/>
        <v>1.2209389190874553E-2</v>
      </c>
      <c r="AE200">
        <f t="shared" si="46"/>
        <v>1.6266161815621794E-3</v>
      </c>
      <c r="AF200" t="s">
        <v>9</v>
      </c>
      <c r="AG200">
        <f t="shared" si="46"/>
        <v>-1.9230775157414864E-3</v>
      </c>
      <c r="AH200">
        <f t="shared" si="46"/>
        <v>-3.9773619702154761E-3</v>
      </c>
      <c r="AI200">
        <f t="shared" si="46"/>
        <v>2.200550383218005E-3</v>
      </c>
      <c r="AJ200">
        <f t="shared" si="46"/>
        <v>0.13563511398981493</v>
      </c>
      <c r="AK200">
        <f t="shared" si="46"/>
        <v>-1.3186525283889489E-3</v>
      </c>
      <c r="AL200">
        <f t="shared" si="47"/>
        <v>1.0191476131743649E-2</v>
      </c>
      <c r="AM200">
        <f t="shared" si="47"/>
        <v>8.6053282539318987E-3</v>
      </c>
      <c r="AN200">
        <f t="shared" si="47"/>
        <v>-1.2842685162929079E-2</v>
      </c>
      <c r="AO200">
        <f t="shared" si="41"/>
        <v>9.5219649578940751E-5</v>
      </c>
      <c r="AP200">
        <f t="shared" si="43"/>
        <v>-9.2593242343250175</v>
      </c>
      <c r="AQ200">
        <f t="shared" si="44"/>
        <v>-2.020031016163878E-6</v>
      </c>
      <c r="AR200">
        <v>110.26600000000001</v>
      </c>
      <c r="AS200" s="13">
        <v>43101</v>
      </c>
      <c r="AT200">
        <v>4.0976690750659291E-3</v>
      </c>
      <c r="AU200">
        <v>2.2006675943356546E-2</v>
      </c>
      <c r="AV200" t="s">
        <v>9</v>
      </c>
      <c r="AW200" t="s">
        <v>9</v>
      </c>
      <c r="AX200" t="s">
        <v>9</v>
      </c>
      <c r="AY200" t="s">
        <v>9</v>
      </c>
      <c r="AZ200" t="s">
        <v>9</v>
      </c>
      <c r="BA200" t="s">
        <v>9</v>
      </c>
      <c r="BB200" t="s">
        <v>9</v>
      </c>
      <c r="BC200" t="s">
        <v>9</v>
      </c>
      <c r="BD200" t="s">
        <v>9</v>
      </c>
      <c r="BE200" t="s">
        <v>9</v>
      </c>
      <c r="BF200" t="s">
        <v>9</v>
      </c>
      <c r="BG200" t="s">
        <v>9</v>
      </c>
      <c r="BH200" t="s">
        <v>9</v>
      </c>
      <c r="BI200">
        <v>1.7217420000000001E-2</v>
      </c>
      <c r="BJ200">
        <v>1.4868339999999999E-2</v>
      </c>
      <c r="BK200">
        <v>5.5233315333333337</v>
      </c>
      <c r="BL200">
        <f t="shared" si="48"/>
        <v>4.1052999999999784E-3</v>
      </c>
      <c r="BM200">
        <v>4.4891849666666666</v>
      </c>
      <c r="BN200">
        <f t="shared" si="49"/>
        <v>1.4901166666667187E-2</v>
      </c>
      <c r="BO200" t="s">
        <v>9</v>
      </c>
      <c r="BP200" t="s">
        <v>9</v>
      </c>
      <c r="BQ200" t="s">
        <v>9</v>
      </c>
      <c r="BR200" t="s">
        <v>9</v>
      </c>
      <c r="BS200" t="s">
        <v>9</v>
      </c>
      <c r="BT200" t="s">
        <v>9</v>
      </c>
      <c r="BU200" t="s">
        <v>9</v>
      </c>
      <c r="BV200" t="s">
        <v>9</v>
      </c>
      <c r="BW200" t="s">
        <v>9</v>
      </c>
      <c r="BX200" t="s">
        <v>9</v>
      </c>
      <c r="BY200" t="s">
        <v>9</v>
      </c>
      <c r="BZ200" t="s">
        <v>9</v>
      </c>
      <c r="CA200" t="s">
        <v>9</v>
      </c>
      <c r="CB200" t="s">
        <v>9</v>
      </c>
    </row>
    <row r="201" spans="1:80" x14ac:dyDescent="0.25">
      <c r="A201" s="1">
        <v>43282</v>
      </c>
      <c r="B201" t="s">
        <v>9</v>
      </c>
      <c r="C201" t="s">
        <v>9</v>
      </c>
      <c r="D201" t="s">
        <v>9</v>
      </c>
      <c r="E201" t="s">
        <v>9</v>
      </c>
      <c r="F201" t="s">
        <v>9</v>
      </c>
      <c r="G201" t="s">
        <v>9</v>
      </c>
      <c r="H201" t="s">
        <v>9</v>
      </c>
      <c r="I201" t="s">
        <v>9</v>
      </c>
      <c r="J201" t="s">
        <v>9</v>
      </c>
      <c r="K201" t="s">
        <v>9</v>
      </c>
      <c r="L201" t="s">
        <v>9</v>
      </c>
      <c r="M201" t="s">
        <v>9</v>
      </c>
      <c r="N201" t="s">
        <v>9</v>
      </c>
      <c r="O201" t="s">
        <v>9</v>
      </c>
      <c r="P201" t="s">
        <v>9</v>
      </c>
      <c r="Q201" t="s">
        <v>9</v>
      </c>
      <c r="R201" t="s">
        <v>9</v>
      </c>
      <c r="S201" t="s">
        <v>9</v>
      </c>
      <c r="T201" t="s">
        <v>9</v>
      </c>
      <c r="U201" t="s">
        <v>9</v>
      </c>
      <c r="V201" t="s">
        <v>9</v>
      </c>
      <c r="W201" t="s">
        <v>9</v>
      </c>
      <c r="X201" t="s">
        <v>9</v>
      </c>
      <c r="Y201" t="s">
        <v>9</v>
      </c>
      <c r="Z201" t="s">
        <v>9</v>
      </c>
      <c r="AA201">
        <v>-4.7726702221630397E-2</v>
      </c>
      <c r="AB201">
        <v>-8.4681074669958195E-2</v>
      </c>
      <c r="AC201">
        <v>-5.4006603037264699E-2</v>
      </c>
      <c r="AD201" t="s">
        <v>9</v>
      </c>
      <c r="AE201" t="s">
        <v>9</v>
      </c>
      <c r="AF201" t="s">
        <v>9</v>
      </c>
      <c r="AG201" t="s">
        <v>9</v>
      </c>
      <c r="AH201" t="s">
        <v>9</v>
      </c>
      <c r="AI201" t="s">
        <v>9</v>
      </c>
      <c r="AJ201" t="s">
        <v>9</v>
      </c>
      <c r="AK201" t="s">
        <v>9</v>
      </c>
      <c r="AL201" t="s">
        <v>9</v>
      </c>
      <c r="AM201" t="s">
        <v>9</v>
      </c>
      <c r="AN201" t="s">
        <v>9</v>
      </c>
      <c r="AO201" t="s">
        <v>9</v>
      </c>
      <c r="AP201" t="s">
        <v>9</v>
      </c>
      <c r="AQ201" t="s">
        <v>9</v>
      </c>
      <c r="AR201">
        <v>110.679</v>
      </c>
      <c r="AS201" s="13">
        <v>43191</v>
      </c>
      <c r="AT201" t="s">
        <v>9</v>
      </c>
      <c r="AU201" t="s">
        <v>9</v>
      </c>
      <c r="AV201" t="s">
        <v>9</v>
      </c>
      <c r="AW201" t="s">
        <v>9</v>
      </c>
      <c r="AX201" t="s">
        <v>9</v>
      </c>
      <c r="AY201" t="s">
        <v>9</v>
      </c>
      <c r="AZ201" t="s">
        <v>9</v>
      </c>
      <c r="BA201" t="s">
        <v>9</v>
      </c>
      <c r="BB201" t="s">
        <v>9</v>
      </c>
      <c r="BC201" t="s">
        <v>9</v>
      </c>
      <c r="BD201" t="s">
        <v>9</v>
      </c>
      <c r="BE201" t="s">
        <v>9</v>
      </c>
      <c r="BF201" t="s">
        <v>9</v>
      </c>
      <c r="BG201" t="s">
        <v>9</v>
      </c>
      <c r="BH201" t="s">
        <v>9</v>
      </c>
      <c r="BI201">
        <v>1.9050689999999999E-2</v>
      </c>
      <c r="BJ201">
        <v>1.4276203333333334E-2</v>
      </c>
      <c r="BK201">
        <v>5.5282716000000001</v>
      </c>
      <c r="BL201">
        <f t="shared" si="48"/>
        <v>4.940066666666354E-3</v>
      </c>
      <c r="BM201">
        <v>4.4149795666666662</v>
      </c>
      <c r="BN201">
        <f t="shared" si="49"/>
        <v>-7.420540000000031E-2</v>
      </c>
      <c r="BO201" t="s">
        <v>9</v>
      </c>
      <c r="BP201" t="s">
        <v>9</v>
      </c>
      <c r="BQ201" t="s">
        <v>9</v>
      </c>
      <c r="BR201" t="s">
        <v>9</v>
      </c>
      <c r="BS201" t="s">
        <v>9</v>
      </c>
      <c r="BT201" t="s">
        <v>9</v>
      </c>
      <c r="BU201" t="s">
        <v>9</v>
      </c>
      <c r="BV201" t="s">
        <v>9</v>
      </c>
      <c r="BW201" t="s">
        <v>9</v>
      </c>
      <c r="BX201" t="s">
        <v>9</v>
      </c>
      <c r="BY201" t="s">
        <v>9</v>
      </c>
      <c r="BZ201" t="s">
        <v>9</v>
      </c>
      <c r="CA201" t="s">
        <v>9</v>
      </c>
      <c r="CB201" t="s">
        <v>9</v>
      </c>
    </row>
    <row r="202" spans="1:80" x14ac:dyDescent="0.25">
      <c r="A202" s="1">
        <v>43374</v>
      </c>
      <c r="B202" t="s">
        <v>9</v>
      </c>
      <c r="C202" t="s">
        <v>9</v>
      </c>
      <c r="D202" t="s">
        <v>9</v>
      </c>
      <c r="E202" t="s">
        <v>9</v>
      </c>
      <c r="F202" t="s">
        <v>9</v>
      </c>
      <c r="G202" t="s">
        <v>9</v>
      </c>
      <c r="H202" t="s">
        <v>9</v>
      </c>
      <c r="I202" t="s">
        <v>9</v>
      </c>
      <c r="J202" t="s">
        <v>9</v>
      </c>
      <c r="K202" t="s">
        <v>9</v>
      </c>
      <c r="L202" t="s">
        <v>9</v>
      </c>
      <c r="M202" t="s">
        <v>9</v>
      </c>
      <c r="N202" t="s">
        <v>9</v>
      </c>
      <c r="O202" t="s">
        <v>9</v>
      </c>
      <c r="P202" t="s">
        <v>9</v>
      </c>
      <c r="Q202" t="s">
        <v>9</v>
      </c>
      <c r="R202" t="s">
        <v>9</v>
      </c>
      <c r="S202" t="s">
        <v>9</v>
      </c>
      <c r="T202" t="s">
        <v>9</v>
      </c>
      <c r="U202" t="s">
        <v>9</v>
      </c>
      <c r="V202" t="s">
        <v>9</v>
      </c>
      <c r="W202" t="s">
        <v>9</v>
      </c>
      <c r="X202" t="s">
        <v>9</v>
      </c>
      <c r="Y202" t="s">
        <v>9</v>
      </c>
      <c r="Z202" t="s">
        <v>9</v>
      </c>
      <c r="AA202">
        <v>1.16866740011825E-2</v>
      </c>
      <c r="AB202">
        <v>0.118688197587879</v>
      </c>
      <c r="AC202">
        <v>-7.7033888008457493E-2</v>
      </c>
      <c r="AD202" t="s">
        <v>9</v>
      </c>
      <c r="AE202" t="s">
        <v>9</v>
      </c>
      <c r="AF202" t="s">
        <v>9</v>
      </c>
      <c r="AG202" t="s">
        <v>9</v>
      </c>
      <c r="AH202" t="s">
        <v>9</v>
      </c>
      <c r="AI202" t="s">
        <v>9</v>
      </c>
      <c r="AJ202" t="s">
        <v>9</v>
      </c>
      <c r="AK202" t="s">
        <v>9</v>
      </c>
      <c r="AL202" t="s">
        <v>9</v>
      </c>
      <c r="AM202" t="s">
        <v>9</v>
      </c>
      <c r="AN202" t="s">
        <v>9</v>
      </c>
      <c r="AO202" t="s">
        <v>9</v>
      </c>
      <c r="AP202" t="s">
        <v>9</v>
      </c>
      <c r="AQ202" t="s">
        <v>9</v>
      </c>
      <c r="AR202">
        <v>111.215</v>
      </c>
      <c r="AS202" t="s">
        <v>9</v>
      </c>
      <c r="AT202" t="s">
        <v>9</v>
      </c>
      <c r="AU202" t="s">
        <v>9</v>
      </c>
      <c r="AV202" t="s">
        <v>9</v>
      </c>
      <c r="AW202" t="s">
        <v>9</v>
      </c>
      <c r="AX202" t="s">
        <v>9</v>
      </c>
      <c r="AY202" t="s">
        <v>9</v>
      </c>
      <c r="AZ202" t="s">
        <v>9</v>
      </c>
      <c r="BA202" t="s">
        <v>9</v>
      </c>
      <c r="BB202" t="s">
        <v>9</v>
      </c>
      <c r="BC202" t="s">
        <v>9</v>
      </c>
      <c r="BD202" t="s">
        <v>9</v>
      </c>
      <c r="BE202" t="s">
        <v>9</v>
      </c>
      <c r="BF202" t="s">
        <v>9</v>
      </c>
      <c r="BG202" t="s">
        <v>9</v>
      </c>
      <c r="BH202" t="s">
        <v>9</v>
      </c>
      <c r="BI202">
        <v>2.1712565000000003E-2</v>
      </c>
      <c r="BJ202">
        <v>1.6147024999999999E-2</v>
      </c>
      <c r="BK202">
        <v>5.5327054999999996</v>
      </c>
      <c r="BL202">
        <f t="shared" si="48"/>
        <v>4.4338999999995465E-3</v>
      </c>
      <c r="BM202">
        <v>4.4030626999999996</v>
      </c>
      <c r="BN202">
        <f t="shared" si="49"/>
        <v>-1.1916866666666692E-2</v>
      </c>
      <c r="BO202" t="s">
        <v>9</v>
      </c>
      <c r="BP202" t="s">
        <v>9</v>
      </c>
      <c r="BQ202" t="s">
        <v>9</v>
      </c>
      <c r="BR202" t="s">
        <v>9</v>
      </c>
      <c r="BS202" t="s">
        <v>9</v>
      </c>
      <c r="BT202" t="s">
        <v>9</v>
      </c>
      <c r="BU202" t="s">
        <v>9</v>
      </c>
      <c r="BV202" t="s">
        <v>9</v>
      </c>
      <c r="BW202" t="s">
        <v>9</v>
      </c>
      <c r="BX202" t="s">
        <v>9</v>
      </c>
      <c r="BY202" t="s">
        <v>9</v>
      </c>
      <c r="BZ202" t="s">
        <v>9</v>
      </c>
      <c r="CA202" t="s">
        <v>9</v>
      </c>
      <c r="CB202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3CD55-308A-4348-B4F5-962A2B732C9B}">
  <dimension ref="A1:AR202"/>
  <sheetViews>
    <sheetView rightToLeft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O3" sqref="O3"/>
    </sheetView>
  </sheetViews>
  <sheetFormatPr defaultRowHeight="13.8" x14ac:dyDescent="0.25"/>
  <cols>
    <col min="1" max="1" width="10.796875" customWidth="1"/>
    <col min="2" max="4" width="12.69921875" customWidth="1"/>
    <col min="39" max="40" width="8.796875" customWidth="1"/>
    <col min="43" max="44" width="8.796875" customWidth="1"/>
  </cols>
  <sheetData>
    <row r="1" spans="1:44" x14ac:dyDescent="0.25">
      <c r="A1" t="s">
        <v>9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</row>
    <row r="2" spans="1:44" x14ac:dyDescent="0.25">
      <c r="A2" t="s">
        <v>0</v>
      </c>
      <c r="B2" t="s">
        <v>13</v>
      </c>
      <c r="C2" t="s">
        <v>14</v>
      </c>
      <c r="D2" t="s">
        <v>28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15</v>
      </c>
      <c r="M2" t="s">
        <v>8</v>
      </c>
      <c r="N2" t="s">
        <v>16</v>
      </c>
      <c r="O2" s="12" t="s">
        <v>17</v>
      </c>
      <c r="P2" t="s">
        <v>18</v>
      </c>
      <c r="Q2" t="s">
        <v>19</v>
      </c>
      <c r="R2" t="s">
        <v>29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10</v>
      </c>
      <c r="AB2" t="s">
        <v>11</v>
      </c>
      <c r="AC2" t="s">
        <v>12</v>
      </c>
      <c r="AD2" t="s">
        <v>46</v>
      </c>
      <c r="AE2" t="s">
        <v>47</v>
      </c>
      <c r="AF2" t="s">
        <v>48</v>
      </c>
      <c r="AG2" t="s">
        <v>49</v>
      </c>
      <c r="AH2" t="s">
        <v>50</v>
      </c>
      <c r="AI2" t="s">
        <v>51</v>
      </c>
      <c r="AJ2" t="s">
        <v>52</v>
      </c>
      <c r="AK2" t="s">
        <v>53</v>
      </c>
      <c r="AL2" t="s">
        <v>54</v>
      </c>
      <c r="AM2" t="s">
        <v>55</v>
      </c>
      <c r="AN2" t="s">
        <v>40</v>
      </c>
      <c r="AO2" t="s">
        <v>44</v>
      </c>
      <c r="AP2" t="s">
        <v>43</v>
      </c>
      <c r="AQ2" t="s">
        <v>41</v>
      </c>
      <c r="AR2" t="s">
        <v>42</v>
      </c>
    </row>
    <row r="3" spans="1:44" x14ac:dyDescent="0.25">
      <c r="A3" s="1">
        <v>25204</v>
      </c>
      <c r="B3">
        <v>26.795999999999999</v>
      </c>
      <c r="C3">
        <v>0.96610480717466318</v>
      </c>
      <c r="D3" t="s">
        <v>9</v>
      </c>
      <c r="E3">
        <v>3.4</v>
      </c>
      <c r="F3">
        <v>65.040000000000006</v>
      </c>
      <c r="G3">
        <v>6.0110982504929432E-2</v>
      </c>
      <c r="H3" t="s">
        <v>9</v>
      </c>
      <c r="I3" t="s">
        <v>9</v>
      </c>
      <c r="J3" t="s">
        <v>9</v>
      </c>
      <c r="K3" t="s">
        <v>9</v>
      </c>
      <c r="L3">
        <v>2.0075519194461924E-4</v>
      </c>
      <c r="M3">
        <v>0.16331671281922289</v>
      </c>
      <c r="N3">
        <v>7.5619087576293364E-4</v>
      </c>
      <c r="O3">
        <v>-0.66</v>
      </c>
      <c r="P3">
        <v>3.2882526226460209</v>
      </c>
      <c r="Q3">
        <v>-3.4482954614864725E-2</v>
      </c>
      <c r="R3" t="s">
        <v>9</v>
      </c>
      <c r="S3">
        <v>3.3434776086237419E-2</v>
      </c>
      <c r="T3">
        <v>4.1750024652395554</v>
      </c>
      <c r="U3">
        <v>5.8373603119612059E-2</v>
      </c>
      <c r="V3" t="s">
        <v>9</v>
      </c>
      <c r="W3" t="s">
        <v>9</v>
      </c>
      <c r="X3">
        <v>-8.5134243427340088</v>
      </c>
      <c r="Y3">
        <v>-1.8120639399729519</v>
      </c>
      <c r="Z3">
        <v>-7.1872167324848455</v>
      </c>
      <c r="AA3">
        <v>-0.31465205237156102</v>
      </c>
      <c r="AB3">
        <v>0.20511046134997499</v>
      </c>
      <c r="AC3">
        <v>-8.6804545128300506E-2</v>
      </c>
      <c r="AD3">
        <v>1.7277828033839704E-2</v>
      </c>
      <c r="AE3" t="s">
        <v>9</v>
      </c>
      <c r="AF3" t="s">
        <v>9</v>
      </c>
      <c r="AG3">
        <v>0</v>
      </c>
      <c r="AH3" t="s">
        <v>9</v>
      </c>
      <c r="AI3" t="s">
        <v>9</v>
      </c>
      <c r="AJ3" t="s">
        <v>9</v>
      </c>
      <c r="AK3" t="s">
        <v>9</v>
      </c>
      <c r="AL3">
        <v>1.2802606940987005E-2</v>
      </c>
      <c r="AM3">
        <v>3.020253339776513E-3</v>
      </c>
      <c r="AN3">
        <v>-4.61950950935055E-2</v>
      </c>
      <c r="AO3">
        <v>3.7459299339324E-5</v>
      </c>
      <c r="AP3">
        <v>-10.192255565359137</v>
      </c>
      <c r="AQ3">
        <v>-2.1754839476242015E-6</v>
      </c>
      <c r="AR3">
        <v>20.187000000000001</v>
      </c>
    </row>
    <row r="4" spans="1:44" x14ac:dyDescent="0.25">
      <c r="A4" s="1">
        <v>25294</v>
      </c>
      <c r="B4">
        <v>26.823</v>
      </c>
      <c r="C4">
        <v>0.96562865509203588</v>
      </c>
      <c r="D4" t="s">
        <v>9</v>
      </c>
      <c r="E4">
        <v>3.4333333333333331</v>
      </c>
      <c r="F4">
        <v>65.063999999999993</v>
      </c>
      <c r="G4">
        <v>7.8706632031973214E-2</v>
      </c>
      <c r="H4" t="s">
        <v>9</v>
      </c>
      <c r="I4" t="s">
        <v>9</v>
      </c>
      <c r="J4" t="s">
        <v>9</v>
      </c>
      <c r="K4" t="s">
        <v>9</v>
      </c>
      <c r="L4">
        <v>2.0014176988509175E-4</v>
      </c>
      <c r="M4">
        <v>0.16314052913779778</v>
      </c>
      <c r="N4">
        <v>7.586927324279958E-4</v>
      </c>
      <c r="O4">
        <v>-2.97</v>
      </c>
      <c r="P4">
        <v>3.2892597284212908</v>
      </c>
      <c r="Q4">
        <v>-3.4975933694609919E-2</v>
      </c>
      <c r="R4" t="s">
        <v>9</v>
      </c>
      <c r="S4">
        <v>3.3757096798133449E-2</v>
      </c>
      <c r="T4">
        <v>4.1753714008644742</v>
      </c>
      <c r="U4">
        <v>7.5762760551268002E-2</v>
      </c>
      <c r="V4" t="s">
        <v>9</v>
      </c>
      <c r="W4" t="s">
        <v>9</v>
      </c>
      <c r="X4">
        <v>-8.5164845931058704</v>
      </c>
      <c r="Y4">
        <v>-1.8131433076565973</v>
      </c>
      <c r="Z4">
        <v>-7.1839136946459634</v>
      </c>
      <c r="AA4">
        <v>-0.17454327389761101</v>
      </c>
      <c r="AB4">
        <v>0.52941719235110396</v>
      </c>
      <c r="AC4">
        <v>0.16353345286042201</v>
      </c>
      <c r="AD4">
        <v>1.0071057752698565E-3</v>
      </c>
      <c r="AE4">
        <v>-4.9297907974519412E-4</v>
      </c>
      <c r="AF4" t="s">
        <v>9</v>
      </c>
      <c r="AG4">
        <v>3.2232071189602918E-4</v>
      </c>
      <c r="AH4">
        <v>3.6893562491879806E-4</v>
      </c>
      <c r="AI4">
        <v>1.7389157431655942E-2</v>
      </c>
      <c r="AJ4" t="s">
        <v>9</v>
      </c>
      <c r="AK4" t="s">
        <v>9</v>
      </c>
      <c r="AL4">
        <v>-3.0602503718615282E-3</v>
      </c>
      <c r="AM4">
        <v>-1.0793676836453603E-3</v>
      </c>
      <c r="AN4">
        <v>3.3030378388820836E-3</v>
      </c>
      <c r="AO4">
        <v>3.7110777363920747E-5</v>
      </c>
      <c r="AP4">
        <v>-10.201603135551997</v>
      </c>
      <c r="AQ4">
        <v>-3.4852197540325282E-7</v>
      </c>
      <c r="AR4">
        <v>20.443999999999999</v>
      </c>
    </row>
    <row r="5" spans="1:44" x14ac:dyDescent="0.25">
      <c r="A5" s="1">
        <v>25385</v>
      </c>
      <c r="B5">
        <v>26.983000000000001</v>
      </c>
      <c r="C5">
        <v>0.9639672234944886</v>
      </c>
      <c r="D5" t="s">
        <v>9</v>
      </c>
      <c r="E5">
        <v>3.5666666666666669</v>
      </c>
      <c r="F5">
        <v>65.33</v>
      </c>
      <c r="G5">
        <v>8.5334839508371924E-2</v>
      </c>
      <c r="H5" t="s">
        <v>9</v>
      </c>
      <c r="I5" t="s">
        <v>9</v>
      </c>
      <c r="J5" t="s">
        <v>9</v>
      </c>
      <c r="K5" t="s">
        <v>9</v>
      </c>
      <c r="L5">
        <v>2.0047550057580149E-4</v>
      </c>
      <c r="M5">
        <v>0.16363365502442501</v>
      </c>
      <c r="N5">
        <v>7.0185866240697386E-4</v>
      </c>
      <c r="O5">
        <v>-0.77</v>
      </c>
      <c r="P5">
        <v>3.2952070380747229</v>
      </c>
      <c r="Q5">
        <v>-3.6697985474011791E-2</v>
      </c>
      <c r="R5" t="s">
        <v>9</v>
      </c>
      <c r="S5">
        <v>3.5045341742800724E-2</v>
      </c>
      <c r="T5">
        <v>4.179451348852659</v>
      </c>
      <c r="U5">
        <v>8.1888547224635205E-2</v>
      </c>
      <c r="V5" t="s">
        <v>9</v>
      </c>
      <c r="W5" t="s">
        <v>9</v>
      </c>
      <c r="X5">
        <v>-8.5148185103255454</v>
      </c>
      <c r="Y5">
        <v>-1.8101251606617617</v>
      </c>
      <c r="Z5">
        <v>-7.2617785098117977</v>
      </c>
      <c r="AA5">
        <v>-1.8409167288515101E-2</v>
      </c>
      <c r="AB5">
        <v>0.473090243472023</v>
      </c>
      <c r="AC5">
        <v>-7.0329615642588703E-2</v>
      </c>
      <c r="AD5">
        <v>5.9473096534321535E-3</v>
      </c>
      <c r="AE5">
        <v>-1.7220517794018717E-3</v>
      </c>
      <c r="AF5" t="s">
        <v>9</v>
      </c>
      <c r="AG5">
        <v>1.2882449446672758E-3</v>
      </c>
      <c r="AH5">
        <v>4.0799479881847844E-3</v>
      </c>
      <c r="AI5">
        <v>6.1257866733672034E-3</v>
      </c>
      <c r="AJ5" t="s">
        <v>9</v>
      </c>
      <c r="AK5" t="s">
        <v>9</v>
      </c>
      <c r="AL5">
        <v>1.6660827803249845E-3</v>
      </c>
      <c r="AM5">
        <v>3.0181469948356021E-3</v>
      </c>
      <c r="AN5">
        <v>-7.7864815165834322E-2</v>
      </c>
      <c r="AO5">
        <v>3.3855514080699139E-5</v>
      </c>
      <c r="AP5">
        <v>-10.293408674362773</v>
      </c>
      <c r="AQ5">
        <v>-3.2552632832216083E-6</v>
      </c>
      <c r="AR5">
        <v>20.731000000000002</v>
      </c>
    </row>
    <row r="6" spans="1:44" x14ac:dyDescent="0.25">
      <c r="A6" s="1">
        <v>25477</v>
      </c>
      <c r="B6">
        <v>26.771999999999998</v>
      </c>
      <c r="C6">
        <v>0.96405537492587356</v>
      </c>
      <c r="D6" t="s">
        <v>9</v>
      </c>
      <c r="E6">
        <v>3.5666666666666669</v>
      </c>
      <c r="F6">
        <v>65.59</v>
      </c>
      <c r="G6">
        <v>8.4080738187129578E-2</v>
      </c>
      <c r="H6" t="s">
        <v>9</v>
      </c>
      <c r="I6" t="s">
        <v>9</v>
      </c>
      <c r="J6" t="s">
        <v>9</v>
      </c>
      <c r="K6" t="s">
        <v>9</v>
      </c>
      <c r="L6">
        <v>1.9794893786923183E-4</v>
      </c>
      <c r="M6">
        <v>0.16314771996396804</v>
      </c>
      <c r="N6">
        <v>6.9709494480469053E-4</v>
      </c>
      <c r="O6">
        <v>-0.74</v>
      </c>
      <c r="P6">
        <v>3.2873565652383956</v>
      </c>
      <c r="Q6">
        <v>-3.6606543152206419E-2</v>
      </c>
      <c r="R6" t="s">
        <v>9</v>
      </c>
      <c r="S6">
        <v>3.5045341742800724E-2</v>
      </c>
      <c r="T6">
        <v>4.1834232453056446</v>
      </c>
      <c r="U6">
        <v>8.0732381966272956E-2</v>
      </c>
      <c r="V6" t="s">
        <v>9</v>
      </c>
      <c r="W6" t="s">
        <v>9</v>
      </c>
      <c r="X6">
        <v>-8.5275014500783008</v>
      </c>
      <c r="Y6">
        <v>-1.8130992311310636</v>
      </c>
      <c r="Z6">
        <v>-7.2685889372487669</v>
      </c>
      <c r="AA6">
        <v>0.14777273514968001</v>
      </c>
      <c r="AB6">
        <v>0.43382338758175698</v>
      </c>
      <c r="AC6">
        <v>0.103147405499001</v>
      </c>
      <c r="AD6">
        <v>-7.8504728363273379E-3</v>
      </c>
      <c r="AE6">
        <v>9.1442321805371152E-5</v>
      </c>
      <c r="AF6" t="s">
        <v>9</v>
      </c>
      <c r="AG6">
        <v>0</v>
      </c>
      <c r="AH6">
        <v>3.9718964529855683E-3</v>
      </c>
      <c r="AI6">
        <v>-1.1561652583622489E-3</v>
      </c>
      <c r="AJ6" t="s">
        <v>9</v>
      </c>
      <c r="AK6" t="s">
        <v>9</v>
      </c>
      <c r="AL6">
        <v>-1.2682939752755473E-2</v>
      </c>
      <c r="AM6">
        <v>-2.9740704693019815E-3</v>
      </c>
      <c r="AN6">
        <v>-6.8104274369691353E-3</v>
      </c>
      <c r="AO6">
        <v>3.3198159101090128E-5</v>
      </c>
      <c r="AP6">
        <v>-10.313016132341517</v>
      </c>
      <c r="AQ6">
        <v>-6.5735497960901172E-7</v>
      </c>
      <c r="AR6">
        <v>20.998000000000001</v>
      </c>
    </row>
    <row r="7" spans="1:44" x14ac:dyDescent="0.25">
      <c r="A7" s="1">
        <v>25569</v>
      </c>
      <c r="B7">
        <v>26.75</v>
      </c>
      <c r="C7">
        <v>0.95828163645947362</v>
      </c>
      <c r="D7" t="s">
        <v>9</v>
      </c>
      <c r="E7">
        <v>4.166666666666667</v>
      </c>
      <c r="F7">
        <v>65.721999999999994</v>
      </c>
      <c r="G7">
        <v>8.0497623598214038E-2</v>
      </c>
      <c r="H7" t="s">
        <v>9</v>
      </c>
      <c r="I7" t="s">
        <v>9</v>
      </c>
      <c r="J7" t="s">
        <v>9</v>
      </c>
      <c r="K7" t="s">
        <v>9</v>
      </c>
      <c r="L7">
        <v>1.9676351599852887E-4</v>
      </c>
      <c r="M7">
        <v>0.1638730201789545</v>
      </c>
      <c r="N7">
        <v>6.5249478975113395E-4</v>
      </c>
      <c r="O7">
        <v>4.4800000000000004</v>
      </c>
      <c r="P7">
        <v>3.2865344733420154</v>
      </c>
      <c r="Q7">
        <v>-4.2613560437883773E-2</v>
      </c>
      <c r="R7" t="s">
        <v>9</v>
      </c>
      <c r="S7">
        <v>4.08219945202552E-2</v>
      </c>
      <c r="T7">
        <v>4.1854337248423548</v>
      </c>
      <c r="U7">
        <v>7.7421697608580309E-2</v>
      </c>
      <c r="V7" t="s">
        <v>9</v>
      </c>
      <c r="W7" t="s">
        <v>9</v>
      </c>
      <c r="X7">
        <v>-8.5335079767186013</v>
      </c>
      <c r="Y7">
        <v>-1.8086634182590968</v>
      </c>
      <c r="Z7">
        <v>-7.3347074038550399</v>
      </c>
      <c r="AA7">
        <v>0.63030431443762103</v>
      </c>
      <c r="AB7">
        <v>0.42887916283431898</v>
      </c>
      <c r="AC7">
        <v>0.12186320883658899</v>
      </c>
      <c r="AD7">
        <v>-8.2209189638016156E-4</v>
      </c>
      <c r="AE7">
        <v>-6.0070172856773532E-3</v>
      </c>
      <c r="AF7" t="s">
        <v>9</v>
      </c>
      <c r="AG7">
        <v>5.776652777454476E-3</v>
      </c>
      <c r="AH7">
        <v>2.0104795367101858E-3</v>
      </c>
      <c r="AI7">
        <v>-3.3106843576926476E-3</v>
      </c>
      <c r="AJ7" t="s">
        <v>9</v>
      </c>
      <c r="AK7" t="s">
        <v>9</v>
      </c>
      <c r="AL7">
        <v>-6.0065266403004358E-3</v>
      </c>
      <c r="AM7">
        <v>4.4358128719668155E-3</v>
      </c>
      <c r="AN7">
        <v>-6.6118466606273074E-2</v>
      </c>
      <c r="AO7">
        <v>3.0642189807041133E-5</v>
      </c>
      <c r="AP7">
        <v>-10.393132746747455</v>
      </c>
      <c r="AQ7">
        <v>-2.5559692940489945E-6</v>
      </c>
      <c r="AR7">
        <v>21.294</v>
      </c>
    </row>
    <row r="8" spans="1:44" x14ac:dyDescent="0.25">
      <c r="A8" s="1">
        <v>25659</v>
      </c>
      <c r="B8">
        <v>26.788</v>
      </c>
      <c r="C8">
        <v>0.95241305804742948</v>
      </c>
      <c r="D8" t="s">
        <v>9</v>
      </c>
      <c r="E8">
        <v>4.7666666666666666</v>
      </c>
      <c r="F8">
        <v>65.846999999999994</v>
      </c>
      <c r="G8">
        <v>7.53546635564461E-2</v>
      </c>
      <c r="H8" t="s">
        <v>9</v>
      </c>
      <c r="I8" t="s">
        <v>9</v>
      </c>
      <c r="J8" t="s">
        <v>9</v>
      </c>
      <c r="K8" t="s">
        <v>9</v>
      </c>
      <c r="L8">
        <v>1.9599493696818043E-4</v>
      </c>
      <c r="M8">
        <v>0.16572947350080725</v>
      </c>
      <c r="N8">
        <v>5.794683816589478E-4</v>
      </c>
      <c r="O8">
        <v>7.13</v>
      </c>
      <c r="P8">
        <v>3.287954026047804</v>
      </c>
      <c r="Q8">
        <v>-4.8756453787832346E-2</v>
      </c>
      <c r="R8" t="s">
        <v>9</v>
      </c>
      <c r="S8">
        <v>4.6565469147320931E-2</v>
      </c>
      <c r="T8">
        <v>4.1873338690649282</v>
      </c>
      <c r="U8">
        <v>7.2650526755518099E-2</v>
      </c>
      <c r="V8" t="s">
        <v>9</v>
      </c>
      <c r="W8" t="s">
        <v>9</v>
      </c>
      <c r="X8">
        <v>-8.5374217308624019</v>
      </c>
      <c r="Y8">
        <v>-1.7973984977007789</v>
      </c>
      <c r="Z8">
        <v>-7.4533994580898248</v>
      </c>
      <c r="AA8">
        <v>0.58426109969992401</v>
      </c>
      <c r="AB8">
        <v>0.20913167204409799</v>
      </c>
      <c r="AC8">
        <v>5.8654207942957302E-2</v>
      </c>
      <c r="AD8">
        <v>1.4195527057885293E-3</v>
      </c>
      <c r="AE8">
        <v>-6.1428933499485736E-3</v>
      </c>
      <c r="AF8" t="s">
        <v>9</v>
      </c>
      <c r="AG8">
        <v>5.7434746270657311E-3</v>
      </c>
      <c r="AH8">
        <v>1.9001442225734522E-3</v>
      </c>
      <c r="AI8">
        <v>-4.7711708530622093E-3</v>
      </c>
      <c r="AJ8" t="s">
        <v>9</v>
      </c>
      <c r="AK8" t="s">
        <v>9</v>
      </c>
      <c r="AL8">
        <v>-3.9137541438005741E-3</v>
      </c>
      <c r="AM8">
        <v>1.1264920558317959E-2</v>
      </c>
      <c r="AN8">
        <v>-0.11869205423478491</v>
      </c>
      <c r="AO8">
        <v>2.6838422567687821E-5</v>
      </c>
      <c r="AP8">
        <v>-10.525676019283601</v>
      </c>
      <c r="AQ8">
        <v>-3.803767239353312E-6</v>
      </c>
      <c r="AR8">
        <v>21.591000000000001</v>
      </c>
    </row>
    <row r="9" spans="1:44" x14ac:dyDescent="0.25">
      <c r="A9" s="1">
        <v>25750</v>
      </c>
      <c r="B9">
        <v>27.074999999999999</v>
      </c>
      <c r="C9">
        <v>0.94818984059340261</v>
      </c>
      <c r="D9" t="s">
        <v>9</v>
      </c>
      <c r="E9">
        <v>5.166666666666667</v>
      </c>
      <c r="F9">
        <v>66.241</v>
      </c>
      <c r="G9">
        <v>6.2776144773504142E-2</v>
      </c>
      <c r="H9" t="s">
        <v>9</v>
      </c>
      <c r="I9" t="s">
        <v>9</v>
      </c>
      <c r="J9" t="s">
        <v>9</v>
      </c>
      <c r="K9" t="s">
        <v>9</v>
      </c>
      <c r="L9">
        <v>1.9697212198812713E-4</v>
      </c>
      <c r="M9">
        <v>0.16862792005363156</v>
      </c>
      <c r="N9">
        <v>5.728378535676871E-4</v>
      </c>
      <c r="O9">
        <v>5.62</v>
      </c>
      <c r="P9">
        <v>3.2986107928870543</v>
      </c>
      <c r="Q9">
        <v>-5.3200542984720045E-2</v>
      </c>
      <c r="R9" t="s">
        <v>9</v>
      </c>
      <c r="S9">
        <v>5.0376207325066875E-2</v>
      </c>
      <c r="T9">
        <v>4.1932996065814088</v>
      </c>
      <c r="U9">
        <v>6.0884489011328424E-2</v>
      </c>
      <c r="V9" t="s">
        <v>9</v>
      </c>
      <c r="W9" t="s">
        <v>9</v>
      </c>
      <c r="X9">
        <v>-8.5324483519907837</v>
      </c>
      <c r="Y9">
        <v>-1.7800606477553362</v>
      </c>
      <c r="Z9">
        <v>-7.4649078593622464</v>
      </c>
      <c r="AA9">
        <v>0.35208144021934001</v>
      </c>
      <c r="AB9">
        <v>-0.23278243657158601</v>
      </c>
      <c r="AC9">
        <v>-4.3690243369620997E-2</v>
      </c>
      <c r="AD9">
        <v>1.065676683925032E-2</v>
      </c>
      <c r="AE9">
        <v>-4.4440891968876989E-3</v>
      </c>
      <c r="AF9" t="s">
        <v>9</v>
      </c>
      <c r="AG9">
        <v>3.810738177745944E-3</v>
      </c>
      <c r="AH9">
        <v>5.9657375164805515E-3</v>
      </c>
      <c r="AI9">
        <v>-1.1766037744189675E-2</v>
      </c>
      <c r="AJ9" t="s">
        <v>9</v>
      </c>
      <c r="AK9" t="s">
        <v>9</v>
      </c>
      <c r="AL9">
        <v>4.9733788716181948E-3</v>
      </c>
      <c r="AM9">
        <v>1.7337849945442629E-2</v>
      </c>
      <c r="AN9">
        <v>-1.1508401272421587E-2</v>
      </c>
      <c r="AO9">
        <v>2.6315594155075666E-5</v>
      </c>
      <c r="AP9">
        <v>-10.545348860843191</v>
      </c>
      <c r="AQ9">
        <v>-5.2282841261215541E-7</v>
      </c>
      <c r="AR9">
        <v>21.768000000000001</v>
      </c>
    </row>
    <row r="10" spans="1:44" x14ac:dyDescent="0.25">
      <c r="A10" s="1">
        <v>25842</v>
      </c>
      <c r="B10">
        <v>26.623000000000001</v>
      </c>
      <c r="C10">
        <v>0.94185489472801742</v>
      </c>
      <c r="D10" t="s">
        <v>9</v>
      </c>
      <c r="E10">
        <v>5.833333333333333</v>
      </c>
      <c r="F10">
        <v>65.941000000000003</v>
      </c>
      <c r="G10">
        <v>5.1463164136023386E-2</v>
      </c>
      <c r="H10" t="s">
        <v>9</v>
      </c>
      <c r="I10" t="s">
        <v>9</v>
      </c>
      <c r="J10" t="s">
        <v>9</v>
      </c>
      <c r="K10" t="s">
        <v>9</v>
      </c>
      <c r="L10">
        <v>1.9255750036163753E-4</v>
      </c>
      <c r="M10">
        <v>0.16741678305676119</v>
      </c>
      <c r="N10">
        <v>6.2370413231110466E-4</v>
      </c>
      <c r="O10">
        <v>-0.49</v>
      </c>
      <c r="P10">
        <v>3.2817755038372463</v>
      </c>
      <c r="Q10">
        <v>-5.9904055837947057E-2</v>
      </c>
      <c r="R10" t="s">
        <v>9</v>
      </c>
      <c r="S10">
        <v>5.6695343676545294E-2</v>
      </c>
      <c r="T10">
        <v>4.1887604028303826</v>
      </c>
      <c r="U10">
        <v>5.0182683817104709E-2</v>
      </c>
      <c r="V10" t="s">
        <v>9</v>
      </c>
      <c r="W10" t="s">
        <v>9</v>
      </c>
      <c r="X10">
        <v>-8.5551157456620093</v>
      </c>
      <c r="Y10">
        <v>-1.787268868743332</v>
      </c>
      <c r="Z10">
        <v>-7.379834448975382</v>
      </c>
      <c r="AA10">
        <v>0.76820609448075505</v>
      </c>
      <c r="AB10">
        <v>-0.140298334860815</v>
      </c>
      <c r="AC10">
        <v>0.30720646447974498</v>
      </c>
      <c r="AD10">
        <v>-1.6835289049808022E-2</v>
      </c>
      <c r="AE10">
        <v>-6.7035128532270116E-3</v>
      </c>
      <c r="AF10" t="s">
        <v>9</v>
      </c>
      <c r="AG10">
        <v>6.3191363514784188E-3</v>
      </c>
      <c r="AH10">
        <v>-4.5392037510261218E-3</v>
      </c>
      <c r="AI10">
        <v>-1.0701805194223715E-2</v>
      </c>
      <c r="AJ10" t="s">
        <v>9</v>
      </c>
      <c r="AK10" t="s">
        <v>9</v>
      </c>
      <c r="AL10">
        <v>-2.2667393671225611E-2</v>
      </c>
      <c r="AM10">
        <v>-7.2082209879957837E-3</v>
      </c>
      <c r="AN10">
        <v>8.5073410386864445E-2</v>
      </c>
      <c r="AO10">
        <v>2.8278206941925309E-5</v>
      </c>
      <c r="AP10">
        <v>-10.473419122696878</v>
      </c>
      <c r="AQ10">
        <v>1.9626127868496436E-6</v>
      </c>
      <c r="AR10">
        <v>22.056000000000001</v>
      </c>
    </row>
    <row r="11" spans="1:44" x14ac:dyDescent="0.25">
      <c r="A11" s="1">
        <v>25934</v>
      </c>
      <c r="B11">
        <v>27.536999999999999</v>
      </c>
      <c r="C11">
        <v>0.94073967844224549</v>
      </c>
      <c r="D11" t="s">
        <v>9</v>
      </c>
      <c r="E11">
        <v>5.9333333333333336</v>
      </c>
      <c r="F11">
        <v>66.738</v>
      </c>
      <c r="G11">
        <v>3.6899996527764795E-2</v>
      </c>
      <c r="H11" t="s">
        <v>9</v>
      </c>
      <c r="I11" t="s">
        <v>9</v>
      </c>
      <c r="J11" t="s">
        <v>9</v>
      </c>
      <c r="K11" t="s">
        <v>9</v>
      </c>
      <c r="L11">
        <v>1.9805946746838905E-4</v>
      </c>
      <c r="M11">
        <v>0.17232814108114367</v>
      </c>
      <c r="N11">
        <v>6.9575307718495712E-4</v>
      </c>
      <c r="O11">
        <v>4.9800000000000004</v>
      </c>
      <c r="P11">
        <v>3.3155305549050635</v>
      </c>
      <c r="Q11">
        <v>-6.1088821195411758E-2</v>
      </c>
      <c r="R11" t="s">
        <v>9</v>
      </c>
      <c r="S11">
        <v>5.7639779446414456E-2</v>
      </c>
      <c r="T11">
        <v>4.2007745058379475</v>
      </c>
      <c r="U11">
        <v>3.623548923342608E-2</v>
      </c>
      <c r="V11" t="s">
        <v>9</v>
      </c>
      <c r="W11" t="s">
        <v>9</v>
      </c>
      <c r="X11">
        <v>-8.5269432316135543</v>
      </c>
      <c r="Y11">
        <v>-1.7583548227186663</v>
      </c>
      <c r="Z11">
        <v>-7.2705157347366391</v>
      </c>
      <c r="AA11">
        <v>-0.21631053143533399</v>
      </c>
      <c r="AB11">
        <v>-0.63652223505936201</v>
      </c>
      <c r="AC11">
        <v>-0.229719829524939</v>
      </c>
      <c r="AD11">
        <v>3.3755051067817288E-2</v>
      </c>
      <c r="AE11">
        <v>-1.184765357464701E-3</v>
      </c>
      <c r="AF11" t="s">
        <v>9</v>
      </c>
      <c r="AG11">
        <v>9.4443576986916189E-4</v>
      </c>
      <c r="AH11">
        <v>1.2014103007564891E-2</v>
      </c>
      <c r="AI11">
        <v>-1.3947194583678629E-2</v>
      </c>
      <c r="AJ11" t="s">
        <v>9</v>
      </c>
      <c r="AK11" t="s">
        <v>9</v>
      </c>
      <c r="AL11">
        <v>2.8172514048455E-2</v>
      </c>
      <c r="AM11">
        <v>2.891404602466574E-2</v>
      </c>
      <c r="AN11">
        <v>0.10931871423874284</v>
      </c>
      <c r="AO11">
        <v>3.1072889874724543E-5</v>
      </c>
      <c r="AP11">
        <v>-10.379174827145841</v>
      </c>
      <c r="AQ11">
        <v>2.7946829327992341E-6</v>
      </c>
      <c r="AR11">
        <v>22.390999999999998</v>
      </c>
    </row>
    <row r="12" spans="1:44" x14ac:dyDescent="0.25">
      <c r="A12" s="1">
        <v>26024</v>
      </c>
      <c r="B12">
        <v>27.707999999999998</v>
      </c>
      <c r="C12">
        <v>0.94080711077220036</v>
      </c>
      <c r="D12" t="s">
        <v>9</v>
      </c>
      <c r="E12">
        <v>5.9</v>
      </c>
      <c r="F12">
        <v>67.102999999999994</v>
      </c>
      <c r="G12">
        <v>4.1502755901612114E-2</v>
      </c>
      <c r="H12" t="s">
        <v>9</v>
      </c>
      <c r="I12" t="s">
        <v>9</v>
      </c>
      <c r="J12" t="s">
        <v>9</v>
      </c>
      <c r="K12" t="s">
        <v>9</v>
      </c>
      <c r="L12">
        <v>1.9815915381149563E-4</v>
      </c>
      <c r="M12">
        <v>0.17238502873418624</v>
      </c>
      <c r="N12">
        <v>7.254678996188147E-4</v>
      </c>
      <c r="O12">
        <v>0.17</v>
      </c>
      <c r="P12">
        <v>3.3217211801603588</v>
      </c>
      <c r="Q12">
        <v>-6.1017143647587382E-2</v>
      </c>
      <c r="R12" t="s">
        <v>9</v>
      </c>
      <c r="S12">
        <v>5.7325066619269352E-2</v>
      </c>
      <c r="T12">
        <v>4.2062287523671724</v>
      </c>
      <c r="U12">
        <v>4.0664627804310606E-2</v>
      </c>
      <c r="V12" t="s">
        <v>9</v>
      </c>
      <c r="W12" t="s">
        <v>9</v>
      </c>
      <c r="X12">
        <v>-8.5264400430209122</v>
      </c>
      <c r="Y12">
        <v>-1.7580247648123235</v>
      </c>
      <c r="Z12">
        <v>-7.2286937324923555</v>
      </c>
      <c r="AA12">
        <v>-0.14884544363894101</v>
      </c>
      <c r="AB12">
        <v>-0.22079598420850299</v>
      </c>
      <c r="AC12">
        <v>-7.6174503179512099E-4</v>
      </c>
      <c r="AD12">
        <v>6.1906252552952346E-3</v>
      </c>
      <c r="AE12">
        <v>7.1677547824375298E-5</v>
      </c>
      <c r="AF12" t="s">
        <v>9</v>
      </c>
      <c r="AG12">
        <v>-3.1471282714510412E-4</v>
      </c>
      <c r="AH12">
        <v>5.4542465292248821E-3</v>
      </c>
      <c r="AI12">
        <v>4.4291385708845263E-3</v>
      </c>
      <c r="AJ12" t="s">
        <v>9</v>
      </c>
      <c r="AK12" t="s">
        <v>9</v>
      </c>
      <c r="AL12">
        <v>5.0318859264208982E-4</v>
      </c>
      <c r="AM12">
        <v>3.3005790634277332E-4</v>
      </c>
      <c r="AN12">
        <v>4.1822002244283674E-2</v>
      </c>
      <c r="AO12">
        <v>3.1980070514384603E-5</v>
      </c>
      <c r="AP12">
        <v>-10.350397645608282</v>
      </c>
      <c r="AQ12">
        <v>9.0718063966005989E-7</v>
      </c>
      <c r="AR12">
        <v>22.684999999999999</v>
      </c>
    </row>
    <row r="13" spans="1:44" x14ac:dyDescent="0.25">
      <c r="A13" s="1">
        <v>26115</v>
      </c>
      <c r="B13">
        <v>27.972000000000001</v>
      </c>
      <c r="C13">
        <v>0.9400537549656347</v>
      </c>
      <c r="D13" t="s">
        <v>9</v>
      </c>
      <c r="E13">
        <v>6.0333333333333332</v>
      </c>
      <c r="F13">
        <v>67.355999999999995</v>
      </c>
      <c r="G13">
        <v>5.2279334519643755E-2</v>
      </c>
      <c r="H13" t="s">
        <v>9</v>
      </c>
      <c r="I13" t="s">
        <v>9</v>
      </c>
      <c r="J13" t="s">
        <v>9</v>
      </c>
      <c r="K13" t="s">
        <v>9</v>
      </c>
      <c r="L13">
        <v>1.9894312354643928E-4</v>
      </c>
      <c r="M13">
        <v>0.17450151860479343</v>
      </c>
      <c r="N13">
        <v>7.0088594600873852E-4</v>
      </c>
      <c r="O13">
        <v>8.65</v>
      </c>
      <c r="P13">
        <v>3.3312040098416205</v>
      </c>
      <c r="Q13">
        <v>-6.1818219219498136E-2</v>
      </c>
      <c r="R13" t="s">
        <v>9</v>
      </c>
      <c r="S13">
        <v>5.8583324098897382E-2</v>
      </c>
      <c r="T13">
        <v>4.2099919857480623</v>
      </c>
      <c r="U13">
        <v>5.0958606179361619E-2</v>
      </c>
      <c r="V13" t="s">
        <v>9</v>
      </c>
      <c r="W13" t="s">
        <v>9</v>
      </c>
      <c r="X13">
        <v>-8.5224915854160486</v>
      </c>
      <c r="Y13">
        <v>-1.7458218347712566</v>
      </c>
      <c r="Z13">
        <v>-7.2631653860090921</v>
      </c>
      <c r="AA13">
        <v>-2.6352708594239101E-2</v>
      </c>
      <c r="AB13">
        <v>-3.90635670168889E-2</v>
      </c>
      <c r="AC13">
        <v>-0.107929290393539</v>
      </c>
      <c r="AD13">
        <v>9.4828296812616841E-3</v>
      </c>
      <c r="AE13">
        <v>-8.0107557191075318E-4</v>
      </c>
      <c r="AF13" t="s">
        <v>9</v>
      </c>
      <c r="AG13">
        <v>1.2582574796280305E-3</v>
      </c>
      <c r="AH13">
        <v>3.7632333808899077E-3</v>
      </c>
      <c r="AI13">
        <v>1.0293978375051013E-2</v>
      </c>
      <c r="AJ13" t="s">
        <v>9</v>
      </c>
      <c r="AK13" t="s">
        <v>9</v>
      </c>
      <c r="AL13">
        <v>3.94845760486362E-3</v>
      </c>
      <c r="AM13">
        <v>1.2202930041066873E-2</v>
      </c>
      <c r="AN13">
        <v>-3.4471653516736644E-2</v>
      </c>
      <c r="AO13">
        <v>3.0585003753217774E-5</v>
      </c>
      <c r="AP13">
        <v>-10.395000742555423</v>
      </c>
      <c r="AQ13">
        <v>-1.3950667611668287E-6</v>
      </c>
      <c r="AR13">
        <v>22.916</v>
      </c>
    </row>
    <row r="14" spans="1:44" x14ac:dyDescent="0.25">
      <c r="A14" s="1">
        <v>26207</v>
      </c>
      <c r="B14">
        <v>28.027000000000001</v>
      </c>
      <c r="C14">
        <v>0.94034498251645804</v>
      </c>
      <c r="D14" t="s">
        <v>9</v>
      </c>
      <c r="E14">
        <v>5.9333333333333336</v>
      </c>
      <c r="F14">
        <v>67.323999999999998</v>
      </c>
      <c r="G14">
        <v>4.5063935564425027E-2</v>
      </c>
      <c r="H14" t="s">
        <v>9</v>
      </c>
      <c r="I14" t="s">
        <v>9</v>
      </c>
      <c r="J14" t="s">
        <v>9</v>
      </c>
      <c r="K14" t="s">
        <v>9</v>
      </c>
      <c r="L14">
        <v>1.9820794613937569E-4</v>
      </c>
      <c r="M14">
        <v>0.17308492078876586</v>
      </c>
      <c r="N14">
        <v>6.818385407089952E-4</v>
      </c>
      <c r="O14">
        <v>-5.61</v>
      </c>
      <c r="P14">
        <v>3.3331683312646838</v>
      </c>
      <c r="Q14">
        <v>-6.1508468370014162E-2</v>
      </c>
      <c r="R14" t="s">
        <v>9</v>
      </c>
      <c r="S14">
        <v>5.7639779446414456E-2</v>
      </c>
      <c r="T14">
        <v>4.2095167852639195</v>
      </c>
      <c r="U14">
        <v>4.407806590351173E-2</v>
      </c>
      <c r="V14" t="s">
        <v>9</v>
      </c>
      <c r="W14" t="s">
        <v>9</v>
      </c>
      <c r="X14">
        <v>-8.5261938453514663</v>
      </c>
      <c r="Y14">
        <v>-1.7539729333110528</v>
      </c>
      <c r="Z14">
        <v>-7.2907176719775091</v>
      </c>
      <c r="AA14">
        <v>-0.13999303052626999</v>
      </c>
      <c r="AB14">
        <v>-0.178907657096738</v>
      </c>
      <c r="AC14">
        <v>-0.27995935869184302</v>
      </c>
      <c r="AD14">
        <v>1.9643214230633532E-3</v>
      </c>
      <c r="AE14">
        <v>3.0975084948397374E-4</v>
      </c>
      <c r="AF14" t="s">
        <v>9</v>
      </c>
      <c r="AG14">
        <v>-9.4354465248292635E-4</v>
      </c>
      <c r="AH14">
        <v>-4.7520048414284588E-4</v>
      </c>
      <c r="AI14">
        <v>-6.880540275849889E-3</v>
      </c>
      <c r="AJ14" t="s">
        <v>9</v>
      </c>
      <c r="AK14" t="s">
        <v>9</v>
      </c>
      <c r="AL14">
        <v>-3.7022599354177288E-3</v>
      </c>
      <c r="AM14">
        <v>-8.15109853979612E-3</v>
      </c>
      <c r="AN14">
        <v>-2.7552285968416967E-2</v>
      </c>
      <c r="AO14">
        <v>2.9507878162850879E-5</v>
      </c>
      <c r="AP14">
        <v>-10.430853273903878</v>
      </c>
      <c r="AQ14">
        <v>-1.0771255903668958E-6</v>
      </c>
      <c r="AR14">
        <v>23.106999999999999</v>
      </c>
    </row>
    <row r="15" spans="1:44" x14ac:dyDescent="0.25">
      <c r="A15" s="1">
        <v>26299</v>
      </c>
      <c r="B15">
        <v>28.786000000000001</v>
      </c>
      <c r="C15">
        <v>0.94205896568390524</v>
      </c>
      <c r="D15" t="s">
        <v>9</v>
      </c>
      <c r="E15">
        <v>5.7666666666666666</v>
      </c>
      <c r="F15">
        <v>68.569000000000003</v>
      </c>
      <c r="G15">
        <v>3.2981609706276109E-2</v>
      </c>
      <c r="H15" t="s">
        <v>9</v>
      </c>
      <c r="I15" t="s">
        <v>9</v>
      </c>
      <c r="J15" t="s">
        <v>9</v>
      </c>
      <c r="K15" t="s">
        <v>9</v>
      </c>
      <c r="L15">
        <v>2.0129366106080209E-4</v>
      </c>
      <c r="M15">
        <v>0.17542911348572607</v>
      </c>
      <c r="N15">
        <v>7.3703716653263876E-4</v>
      </c>
      <c r="O15">
        <v>1.33</v>
      </c>
      <c r="P15">
        <v>3.3598891578404793</v>
      </c>
      <c r="Q15">
        <v>-5.9687410097423267E-2</v>
      </c>
      <c r="R15" t="s">
        <v>9</v>
      </c>
      <c r="S15">
        <v>5.606522393294891E-2</v>
      </c>
      <c r="T15">
        <v>4.2278405375527717</v>
      </c>
      <c r="U15">
        <v>3.2449387177748104E-2</v>
      </c>
      <c r="V15" t="s">
        <v>9</v>
      </c>
      <c r="W15" t="s">
        <v>9</v>
      </c>
      <c r="X15">
        <v>-8.5107457158252675</v>
      </c>
      <c r="Y15">
        <v>-1.7405202294327891</v>
      </c>
      <c r="Z15">
        <v>-7.2128722375584848</v>
      </c>
      <c r="AA15">
        <v>-0.67751179688625496</v>
      </c>
      <c r="AB15">
        <v>-0.20292849294829099</v>
      </c>
      <c r="AC15">
        <v>4.6767263491057101E-2</v>
      </c>
      <c r="AD15">
        <v>2.6720826575795442E-2</v>
      </c>
      <c r="AE15">
        <v>1.8210582725908947E-3</v>
      </c>
      <c r="AF15" t="s">
        <v>9</v>
      </c>
      <c r="AG15">
        <v>-1.5745555134655462E-3</v>
      </c>
      <c r="AH15">
        <v>1.8323752288852191E-2</v>
      </c>
      <c r="AI15">
        <v>-1.1628678725763626E-2</v>
      </c>
      <c r="AJ15" t="s">
        <v>9</v>
      </c>
      <c r="AK15" t="s">
        <v>9</v>
      </c>
      <c r="AL15">
        <v>1.5448129526198784E-2</v>
      </c>
      <c r="AM15">
        <v>1.3452703878263694E-2</v>
      </c>
      <c r="AN15">
        <v>7.7845434419024251E-2</v>
      </c>
      <c r="AO15">
        <v>3.1419437570664115E-5</v>
      </c>
      <c r="AP15">
        <v>-10.368083825657799</v>
      </c>
      <c r="AQ15">
        <v>1.9115594078132366E-6</v>
      </c>
      <c r="AR15">
        <v>23.457999999999998</v>
      </c>
    </row>
    <row r="16" spans="1:44" x14ac:dyDescent="0.25">
      <c r="A16" s="1">
        <v>26390</v>
      </c>
      <c r="B16">
        <v>29.567</v>
      </c>
      <c r="C16">
        <v>0.94315533216346858</v>
      </c>
      <c r="D16" t="s">
        <v>9</v>
      </c>
      <c r="E16">
        <v>5.7</v>
      </c>
      <c r="F16">
        <v>68.930999999999997</v>
      </c>
      <c r="G16">
        <v>4.0599029235313999E-2</v>
      </c>
      <c r="H16" t="s">
        <v>9</v>
      </c>
      <c r="I16" t="s">
        <v>9</v>
      </c>
      <c r="J16" t="s">
        <v>9</v>
      </c>
      <c r="K16" t="s">
        <v>9</v>
      </c>
      <c r="L16">
        <v>2.0567060149277613E-4</v>
      </c>
      <c r="M16">
        <v>0.17929834802207645</v>
      </c>
      <c r="N16">
        <v>7.5241666029025444E-4</v>
      </c>
      <c r="O16">
        <v>2.83</v>
      </c>
      <c r="P16">
        <v>3.3866588745410326</v>
      </c>
      <c r="Q16">
        <v>-5.8524288637526539E-2</v>
      </c>
      <c r="R16" t="s">
        <v>9</v>
      </c>
      <c r="S16">
        <v>5.5434706888100517E-2</v>
      </c>
      <c r="T16">
        <v>4.2331060042636759</v>
      </c>
      <c r="U16">
        <v>3.9796536984253658E-2</v>
      </c>
      <c r="V16" t="s">
        <v>9</v>
      </c>
      <c r="W16" t="s">
        <v>9</v>
      </c>
      <c r="X16">
        <v>-8.4892346908543743</v>
      </c>
      <c r="Y16">
        <v>-1.718704111898846</v>
      </c>
      <c r="Z16">
        <v>-7.1922203179193716</v>
      </c>
      <c r="AA16">
        <v>-0.42415276554389902</v>
      </c>
      <c r="AB16">
        <v>-4.0030377135663098E-2</v>
      </c>
      <c r="AC16">
        <v>-0.31494937490128799</v>
      </c>
      <c r="AD16">
        <v>2.6769716700553392E-2</v>
      </c>
      <c r="AE16">
        <v>1.1631214598967279E-3</v>
      </c>
      <c r="AF16" t="s">
        <v>9</v>
      </c>
      <c r="AG16">
        <v>-6.3051704484839294E-4</v>
      </c>
      <c r="AH16">
        <v>5.2654667109042208E-3</v>
      </c>
      <c r="AI16">
        <v>7.347149806505554E-3</v>
      </c>
      <c r="AJ16" t="s">
        <v>9</v>
      </c>
      <c r="AK16" t="s">
        <v>9</v>
      </c>
      <c r="AL16">
        <v>2.1511024970893189E-2</v>
      </c>
      <c r="AM16">
        <v>2.181611753394308E-2</v>
      </c>
      <c r="AN16">
        <v>2.0651919639113281E-2</v>
      </c>
      <c r="AO16">
        <v>3.1876659053137372E-5</v>
      </c>
      <c r="AP16">
        <v>-10.353636507114294</v>
      </c>
      <c r="AQ16">
        <v>4.5722148247325704E-7</v>
      </c>
      <c r="AR16">
        <v>23.603999999999999</v>
      </c>
    </row>
    <row r="17" spans="1:44" x14ac:dyDescent="0.25">
      <c r="A17" s="1">
        <v>26481</v>
      </c>
      <c r="B17">
        <v>29.907</v>
      </c>
      <c r="C17">
        <v>0.94390044723947908</v>
      </c>
      <c r="D17" t="s">
        <v>9</v>
      </c>
      <c r="E17">
        <v>5.5666666666666664</v>
      </c>
      <c r="F17">
        <v>69.295000000000002</v>
      </c>
      <c r="G17">
        <v>4.422537282958143E-2</v>
      </c>
      <c r="H17" t="s">
        <v>9</v>
      </c>
      <c r="I17" t="s">
        <v>9</v>
      </c>
      <c r="J17" t="s">
        <v>9</v>
      </c>
      <c r="K17" t="s">
        <v>9</v>
      </c>
      <c r="L17">
        <v>2.0693592023414959E-4</v>
      </c>
      <c r="M17">
        <v>0.1799721731396291</v>
      </c>
      <c r="N17">
        <v>7.5558907578724495E-4</v>
      </c>
      <c r="O17">
        <v>2.4500000000000002</v>
      </c>
      <c r="P17">
        <v>3.3980925667086765</v>
      </c>
      <c r="Q17">
        <v>-5.7734576830523077E-2</v>
      </c>
      <c r="R17" t="s">
        <v>9</v>
      </c>
      <c r="S17">
        <v>5.4172478888393133E-2</v>
      </c>
      <c r="T17">
        <v>4.2383727535207658</v>
      </c>
      <c r="U17">
        <v>4.3275340520767203E-2</v>
      </c>
      <c r="V17" t="s">
        <v>9</v>
      </c>
      <c r="W17" t="s">
        <v>9</v>
      </c>
      <c r="X17">
        <v>-8.4831013767099908</v>
      </c>
      <c r="Y17">
        <v>-1.7149530337114869</v>
      </c>
      <c r="Z17">
        <v>-7.1880128801078635</v>
      </c>
      <c r="AA17">
        <v>-0.34516098640646597</v>
      </c>
      <c r="AB17">
        <v>5.7412335562936397E-3</v>
      </c>
      <c r="AC17">
        <v>-2.0891825247838999E-2</v>
      </c>
      <c r="AD17">
        <v>1.1433692167643894E-2</v>
      </c>
      <c r="AE17">
        <v>7.8971180700346255E-4</v>
      </c>
      <c r="AF17" t="s">
        <v>9</v>
      </c>
      <c r="AG17">
        <v>-1.262227999707384E-3</v>
      </c>
      <c r="AH17">
        <v>5.2667492570899199E-3</v>
      </c>
      <c r="AI17">
        <v>3.4788035365135445E-3</v>
      </c>
      <c r="AJ17" t="s">
        <v>9</v>
      </c>
      <c r="AK17" t="s">
        <v>9</v>
      </c>
      <c r="AL17">
        <v>6.1333141443835615E-3</v>
      </c>
      <c r="AM17">
        <v>3.7510781873590915E-3</v>
      </c>
      <c r="AN17">
        <v>4.207437811508008E-3</v>
      </c>
      <c r="AO17">
        <v>3.1707472756493708E-5</v>
      </c>
      <c r="AP17">
        <v>-10.358958171218514</v>
      </c>
      <c r="AQ17">
        <v>-1.6918629664366399E-7</v>
      </c>
      <c r="AR17">
        <v>23.83</v>
      </c>
    </row>
    <row r="18" spans="1:44" x14ac:dyDescent="0.25">
      <c r="A18" s="1">
        <v>26573</v>
      </c>
      <c r="B18">
        <v>30.477</v>
      </c>
      <c r="C18">
        <v>0.94669728467908132</v>
      </c>
      <c r="D18" t="s">
        <v>9</v>
      </c>
      <c r="E18">
        <v>5.3666666666666663</v>
      </c>
      <c r="F18">
        <v>69.879000000000005</v>
      </c>
      <c r="G18">
        <v>4.7507100269129077E-2</v>
      </c>
      <c r="H18" t="s">
        <v>9</v>
      </c>
      <c r="I18" t="s">
        <v>9</v>
      </c>
      <c r="J18" t="s">
        <v>9</v>
      </c>
      <c r="K18" t="s">
        <v>9</v>
      </c>
      <c r="L18">
        <v>2.0987501291188927E-4</v>
      </c>
      <c r="M18">
        <v>0.18176133630942795</v>
      </c>
      <c r="N18">
        <v>7.8550195686855116E-4</v>
      </c>
      <c r="O18">
        <v>3.63</v>
      </c>
      <c r="P18">
        <v>3.4169723007775175</v>
      </c>
      <c r="Q18">
        <v>-5.4775894047157193E-2</v>
      </c>
      <c r="R18" t="s">
        <v>9</v>
      </c>
      <c r="S18">
        <v>5.2276144565371066E-2</v>
      </c>
      <c r="T18">
        <v>4.2467651749173267</v>
      </c>
      <c r="U18">
        <v>4.6413151091067625E-2</v>
      </c>
      <c r="V18" t="s">
        <v>9</v>
      </c>
      <c r="W18" t="s">
        <v>9</v>
      </c>
      <c r="X18">
        <v>-8.4689983810447647</v>
      </c>
      <c r="Y18">
        <v>-1.7050607914218656</v>
      </c>
      <c r="Z18">
        <v>-7.1491876090322979</v>
      </c>
      <c r="AA18">
        <v>-0.783434142112024</v>
      </c>
      <c r="AB18">
        <v>-0.1078313986514</v>
      </c>
      <c r="AC18">
        <v>-0.20333702311527199</v>
      </c>
      <c r="AD18">
        <v>1.8879734068840914E-2</v>
      </c>
      <c r="AE18">
        <v>2.9586827833658833E-3</v>
      </c>
      <c r="AF18" t="s">
        <v>9</v>
      </c>
      <c r="AG18">
        <v>-1.8963343230220669E-3</v>
      </c>
      <c r="AH18">
        <v>8.392421396560934E-3</v>
      </c>
      <c r="AI18">
        <v>3.1378105703004228E-3</v>
      </c>
      <c r="AJ18" t="s">
        <v>9</v>
      </c>
      <c r="AK18" t="s">
        <v>9</v>
      </c>
      <c r="AL18">
        <v>1.4102995665226103E-2</v>
      </c>
      <c r="AM18">
        <v>9.8922422896212669E-3</v>
      </c>
      <c r="AN18">
        <v>3.8825271075565659E-2</v>
      </c>
      <c r="AO18">
        <v>3.2547524524262496E-5</v>
      </c>
      <c r="AP18">
        <v>-10.332809243683707</v>
      </c>
      <c r="AQ18">
        <v>8.4005176776878813E-7</v>
      </c>
      <c r="AR18">
        <v>24.134</v>
      </c>
    </row>
    <row r="19" spans="1:44" x14ac:dyDescent="0.25">
      <c r="A19" s="1">
        <v>26665</v>
      </c>
      <c r="B19">
        <v>31.635000000000002</v>
      </c>
      <c r="C19">
        <v>0.95023744130080812</v>
      </c>
      <c r="D19" t="s">
        <v>9</v>
      </c>
      <c r="E19">
        <v>4.9333333333333336</v>
      </c>
      <c r="F19">
        <v>70.600999999999999</v>
      </c>
      <c r="G19">
        <v>5.7650272711011474E-2</v>
      </c>
      <c r="H19">
        <v>-4.24E-2</v>
      </c>
      <c r="I19" t="s">
        <v>9</v>
      </c>
      <c r="J19" t="s">
        <v>9</v>
      </c>
      <c r="K19" t="s">
        <v>9</v>
      </c>
      <c r="L19">
        <v>2.1673152284124855E-4</v>
      </c>
      <c r="M19">
        <v>0.18616758157272187</v>
      </c>
      <c r="N19">
        <v>7.8786550108245874E-4</v>
      </c>
      <c r="O19">
        <v>4.3</v>
      </c>
      <c r="P19">
        <v>3.4542641025988479</v>
      </c>
      <c r="Q19">
        <v>-5.1043387405524707E-2</v>
      </c>
      <c r="R19" t="s">
        <v>9</v>
      </c>
      <c r="S19">
        <v>4.8155041887047001E-2</v>
      </c>
      <c r="T19">
        <v>4.2570443087048329</v>
      </c>
      <c r="U19">
        <v>5.6049723697168291E-2</v>
      </c>
      <c r="V19">
        <v>-4.3325124738373653E-2</v>
      </c>
      <c r="W19" t="s">
        <v>9</v>
      </c>
      <c r="X19">
        <v>-8.4368511923444629</v>
      </c>
      <c r="Y19">
        <v>-1.6811080347069334</v>
      </c>
      <c r="Z19">
        <v>-7.1461831665800597</v>
      </c>
      <c r="AA19">
        <v>-0.83006503199565296</v>
      </c>
      <c r="AB19">
        <v>0.16756614261432301</v>
      </c>
      <c r="AC19">
        <v>8.0439129789442704E-2</v>
      </c>
      <c r="AD19">
        <v>3.7291801821330406E-2</v>
      </c>
      <c r="AE19">
        <v>3.7325066416324867E-3</v>
      </c>
      <c r="AF19" t="s">
        <v>9</v>
      </c>
      <c r="AG19">
        <v>-4.1211026783240651E-3</v>
      </c>
      <c r="AH19">
        <v>1.0279133787506112E-2</v>
      </c>
      <c r="AI19">
        <v>9.6365726061006657E-3</v>
      </c>
      <c r="AJ19" t="s">
        <v>9</v>
      </c>
      <c r="AK19" t="s">
        <v>9</v>
      </c>
      <c r="AL19">
        <v>3.2147188700301754E-2</v>
      </c>
      <c r="AM19">
        <v>2.3952756714932244E-2</v>
      </c>
      <c r="AN19">
        <v>3.0044424522381874E-3</v>
      </c>
      <c r="AO19">
        <v>3.2273697406294397E-5</v>
      </c>
      <c r="AP19">
        <v>-10.341257981262308</v>
      </c>
      <c r="AQ19">
        <v>-2.7382711796809919E-7</v>
      </c>
      <c r="AR19">
        <v>24.411999999999999</v>
      </c>
    </row>
    <row r="20" spans="1:44" x14ac:dyDescent="0.25">
      <c r="A20" s="1">
        <v>26755</v>
      </c>
      <c r="B20">
        <v>31.978999999999999</v>
      </c>
      <c r="C20">
        <v>0.95084528468320972</v>
      </c>
      <c r="D20" t="s">
        <v>9</v>
      </c>
      <c r="E20">
        <v>4.9333333333333336</v>
      </c>
      <c r="F20">
        <v>70.12</v>
      </c>
      <c r="G20">
        <v>7.4374437672630689E-2</v>
      </c>
      <c r="H20">
        <v>-7.1333333333333332E-2</v>
      </c>
      <c r="I20" t="s">
        <v>9</v>
      </c>
      <c r="J20" t="s">
        <v>9</v>
      </c>
      <c r="K20" t="s">
        <v>9</v>
      </c>
      <c r="L20">
        <v>2.1795937840785168E-4</v>
      </c>
      <c r="M20">
        <v>0.18618936932712005</v>
      </c>
      <c r="N20">
        <v>7.3223373318793169E-4</v>
      </c>
      <c r="O20">
        <v>-2.34</v>
      </c>
      <c r="P20">
        <v>3.4650794373734413</v>
      </c>
      <c r="Q20">
        <v>-5.0403916650457715E-2</v>
      </c>
      <c r="R20" t="s">
        <v>9</v>
      </c>
      <c r="S20">
        <v>4.8155041887047001E-2</v>
      </c>
      <c r="T20">
        <v>4.2502080600530334</v>
      </c>
      <c r="U20">
        <v>7.1738573755310411E-2</v>
      </c>
      <c r="V20">
        <v>-7.400541331049576E-2</v>
      </c>
      <c r="W20" t="s">
        <v>9</v>
      </c>
      <c r="X20">
        <v>-8.4312018501168513</v>
      </c>
      <c r="Y20">
        <v>-1.6809910085342228</v>
      </c>
      <c r="Z20">
        <v>-7.2194107873370097</v>
      </c>
      <c r="AA20">
        <v>-0.27566585671946298</v>
      </c>
      <c r="AB20">
        <v>0.63400259168634798</v>
      </c>
      <c r="AC20">
        <v>0.26425226245566302</v>
      </c>
      <c r="AD20">
        <v>1.0815334774593399E-2</v>
      </c>
      <c r="AE20">
        <v>6.3947075506699119E-4</v>
      </c>
      <c r="AF20" t="s">
        <v>9</v>
      </c>
      <c r="AG20">
        <v>0</v>
      </c>
      <c r="AH20">
        <v>-6.836248651799437E-3</v>
      </c>
      <c r="AI20">
        <v>1.568885005814212E-2</v>
      </c>
      <c r="AJ20">
        <v>-3.0680288572122107E-2</v>
      </c>
      <c r="AK20" t="s">
        <v>9</v>
      </c>
      <c r="AL20">
        <v>5.6493422276115979E-3</v>
      </c>
      <c r="AM20">
        <v>1.1702617271058813E-4</v>
      </c>
      <c r="AN20">
        <v>-7.3227620756949996E-2</v>
      </c>
      <c r="AO20">
        <v>2.9541038979623661E-5</v>
      </c>
      <c r="AP20">
        <v>-10.429730109522088</v>
      </c>
      <c r="AQ20">
        <v>-2.7326584266707365E-6</v>
      </c>
      <c r="AR20">
        <v>24.786999999999999</v>
      </c>
    </row>
    <row r="21" spans="1:44" x14ac:dyDescent="0.25">
      <c r="A21" s="1">
        <v>26846</v>
      </c>
      <c r="B21">
        <v>31.891999999999999</v>
      </c>
      <c r="C21">
        <v>0.95181278374127631</v>
      </c>
      <c r="D21" t="s">
        <v>9</v>
      </c>
      <c r="E21">
        <v>4.8</v>
      </c>
      <c r="F21">
        <v>69.954999999999998</v>
      </c>
      <c r="G21">
        <v>9.520569085443728E-2</v>
      </c>
      <c r="H21">
        <v>-0.30583333333333335</v>
      </c>
      <c r="I21" t="s">
        <v>9</v>
      </c>
      <c r="J21" t="s">
        <v>9</v>
      </c>
      <c r="K21" t="s">
        <v>9</v>
      </c>
      <c r="L21">
        <v>2.1624920327099637E-4</v>
      </c>
      <c r="M21">
        <v>0.18462682620441859</v>
      </c>
      <c r="N21">
        <v>7.124226438293621E-4</v>
      </c>
      <c r="O21">
        <v>-3.99</v>
      </c>
      <c r="P21">
        <v>3.4623551946402489</v>
      </c>
      <c r="Q21">
        <v>-4.9386919263999525E-2</v>
      </c>
      <c r="R21" t="s">
        <v>9</v>
      </c>
      <c r="S21">
        <v>4.6883585898850458E-2</v>
      </c>
      <c r="T21">
        <v>4.2478521781852496</v>
      </c>
      <c r="U21">
        <v>9.0942191156868246E-2</v>
      </c>
      <c r="V21">
        <v>-0.36504319360924914</v>
      </c>
      <c r="W21" t="s">
        <v>9</v>
      </c>
      <c r="X21">
        <v>-8.4390790964550426</v>
      </c>
      <c r="Y21">
        <v>-1.6894186467540908</v>
      </c>
      <c r="Z21">
        <v>-7.2468392217796778</v>
      </c>
      <c r="AA21">
        <v>-6.6683969366200899E-2</v>
      </c>
      <c r="AB21">
        <v>0.58988700846763098</v>
      </c>
      <c r="AC21">
        <v>-1.3791122494430701E-2</v>
      </c>
      <c r="AD21">
        <v>-2.7242427331923835E-3</v>
      </c>
      <c r="AE21">
        <v>1.0169973864581905E-3</v>
      </c>
      <c r="AF21" t="s">
        <v>9</v>
      </c>
      <c r="AG21">
        <v>-1.2714559881965432E-3</v>
      </c>
      <c r="AH21">
        <v>-2.3558818677837934E-3</v>
      </c>
      <c r="AI21">
        <v>1.9203617401557835E-2</v>
      </c>
      <c r="AJ21">
        <v>-0.29103778029875338</v>
      </c>
      <c r="AK21" t="s">
        <v>9</v>
      </c>
      <c r="AL21">
        <v>-7.8772463381913127E-3</v>
      </c>
      <c r="AM21">
        <v>-8.4276382198680277E-3</v>
      </c>
      <c r="AN21">
        <v>-2.742843444266807E-2</v>
      </c>
      <c r="AO21">
        <v>2.8192427535787975E-5</v>
      </c>
      <c r="AP21">
        <v>-10.476457143179781</v>
      </c>
      <c r="AQ21">
        <v>-1.3486114438356855E-6</v>
      </c>
      <c r="AR21">
        <v>25.27</v>
      </c>
    </row>
    <row r="22" spans="1:44" x14ac:dyDescent="0.25">
      <c r="A22" s="1">
        <v>26938</v>
      </c>
      <c r="B22">
        <v>31.852</v>
      </c>
      <c r="C22">
        <v>0.95205290409476795</v>
      </c>
      <c r="D22" t="s">
        <v>9</v>
      </c>
      <c r="E22">
        <v>4.7666666666666666</v>
      </c>
      <c r="F22">
        <v>69.61</v>
      </c>
      <c r="G22">
        <v>9.1308171198913116E-2</v>
      </c>
      <c r="H22">
        <v>4.0900000000000006E-2</v>
      </c>
      <c r="I22" t="s">
        <v>9</v>
      </c>
      <c r="J22" t="s">
        <v>9</v>
      </c>
      <c r="K22" t="s">
        <v>9</v>
      </c>
      <c r="L22">
        <v>2.1488807631589601E-4</v>
      </c>
      <c r="M22">
        <v>0.18331232622389196</v>
      </c>
      <c r="N22">
        <v>6.8944269786227347E-4</v>
      </c>
      <c r="O22">
        <v>1.07</v>
      </c>
      <c r="P22">
        <v>3.4611001743951983</v>
      </c>
      <c r="Q22">
        <v>-4.9134674206694193E-2</v>
      </c>
      <c r="R22" t="s">
        <v>9</v>
      </c>
      <c r="S22">
        <v>4.6565469147320931E-2</v>
      </c>
      <c r="T22">
        <v>4.2429082351805754</v>
      </c>
      <c r="U22">
        <v>8.7377133691495273E-2</v>
      </c>
      <c r="V22">
        <v>4.0085723539285578E-2</v>
      </c>
      <c r="W22" t="s">
        <v>9</v>
      </c>
      <c r="X22">
        <v>-8.4453932406578662</v>
      </c>
      <c r="Y22">
        <v>-1.6965638802223215</v>
      </c>
      <c r="Z22">
        <v>-7.2796269709832124</v>
      </c>
      <c r="AA22">
        <v>-8.8998731846588006E-2</v>
      </c>
      <c r="AB22">
        <v>0.744089924601681</v>
      </c>
      <c r="AC22">
        <v>0.12216623712095</v>
      </c>
      <c r="AD22">
        <v>-1.255020245050531E-3</v>
      </c>
      <c r="AE22">
        <v>2.5224505730533225E-4</v>
      </c>
      <c r="AF22" t="s">
        <v>9</v>
      </c>
      <c r="AG22">
        <v>-3.1811675152952634E-4</v>
      </c>
      <c r="AH22">
        <v>-4.9439430046742672E-3</v>
      </c>
      <c r="AI22">
        <v>-3.5650574653729727E-3</v>
      </c>
      <c r="AJ22">
        <v>0.40512891714853472</v>
      </c>
      <c r="AK22" t="s">
        <v>9</v>
      </c>
      <c r="AL22">
        <v>-6.3141442028236128E-3</v>
      </c>
      <c r="AM22">
        <v>-7.145233468230705E-3</v>
      </c>
      <c r="AN22">
        <v>-3.2787749203534666E-2</v>
      </c>
      <c r="AO22">
        <v>2.6750579981464069E-5</v>
      </c>
      <c r="AP22">
        <v>-10.528954403307241</v>
      </c>
      <c r="AQ22">
        <v>-1.4418475543239061E-6</v>
      </c>
      <c r="AR22">
        <v>25.773</v>
      </c>
    </row>
    <row r="23" spans="1:44" x14ac:dyDescent="0.25">
      <c r="A23" s="1">
        <v>27030</v>
      </c>
      <c r="B23">
        <v>31.643999999999998</v>
      </c>
      <c r="C23">
        <v>0.94889781386678917</v>
      </c>
      <c r="D23" t="s">
        <v>9</v>
      </c>
      <c r="E23">
        <v>5.1333333333333329</v>
      </c>
      <c r="F23">
        <v>69.137</v>
      </c>
      <c r="G23">
        <v>8.4100341937295195E-2</v>
      </c>
      <c r="H23">
        <v>-1.4966666666666673E-2</v>
      </c>
      <c r="I23" t="s">
        <v>9</v>
      </c>
      <c r="J23" t="s">
        <v>9</v>
      </c>
      <c r="K23" t="s">
        <v>9</v>
      </c>
      <c r="L23">
        <v>2.1239436997858873E-4</v>
      </c>
      <c r="M23">
        <v>0.18213122442368171</v>
      </c>
      <c r="N23">
        <v>6.4211418893371009E-4</v>
      </c>
      <c r="O23">
        <v>-3.17</v>
      </c>
      <c r="P23">
        <v>3.4545485571591499</v>
      </c>
      <c r="Q23">
        <v>-5.2454163865559518E-2</v>
      </c>
      <c r="R23" t="s">
        <v>9</v>
      </c>
      <c r="S23">
        <v>5.0059199872736854E-2</v>
      </c>
      <c r="T23">
        <v>4.2360900433293587</v>
      </c>
      <c r="U23">
        <v>8.0750465096271526E-2</v>
      </c>
      <c r="V23">
        <v>-1.5079797435093604E-2</v>
      </c>
      <c r="W23" t="s">
        <v>9</v>
      </c>
      <c r="X23">
        <v>-8.4570657756399417</v>
      </c>
      <c r="Y23">
        <v>-1.7030278383936361</v>
      </c>
      <c r="Z23">
        <v>-7.350744405707581</v>
      </c>
      <c r="AA23">
        <v>0.34899987232420798</v>
      </c>
      <c r="AB23">
        <v>0.57003495489881595</v>
      </c>
      <c r="AC23">
        <v>0.66904669237516601</v>
      </c>
      <c r="AD23">
        <v>-6.5516172360484681E-3</v>
      </c>
      <c r="AE23">
        <v>-3.3194896588653253E-3</v>
      </c>
      <c r="AF23" t="s">
        <v>9</v>
      </c>
      <c r="AG23">
        <v>3.4937307254159222E-3</v>
      </c>
      <c r="AH23">
        <v>-6.8181918512166817E-3</v>
      </c>
      <c r="AI23">
        <v>-6.6266685952237475E-3</v>
      </c>
      <c r="AJ23">
        <v>-5.5165520974379184E-2</v>
      </c>
      <c r="AK23" t="s">
        <v>9</v>
      </c>
      <c r="AL23">
        <v>-1.1672534982075433E-2</v>
      </c>
      <c r="AM23">
        <v>-6.463958171314621E-3</v>
      </c>
      <c r="AN23">
        <v>-7.11174347243686E-2</v>
      </c>
      <c r="AO23">
        <v>2.4452177796409369E-5</v>
      </c>
      <c r="AP23">
        <v>-10.618791274582231</v>
      </c>
      <c r="AQ23">
        <v>-2.2984021850547002E-6</v>
      </c>
      <c r="AR23">
        <v>26.26</v>
      </c>
    </row>
    <row r="24" spans="1:44" x14ac:dyDescent="0.25">
      <c r="A24" s="1">
        <v>27120</v>
      </c>
      <c r="B24">
        <v>31.634</v>
      </c>
      <c r="C24">
        <v>0.94813485665202324</v>
      </c>
      <c r="D24" t="s">
        <v>9</v>
      </c>
      <c r="E24">
        <v>5.2</v>
      </c>
      <c r="F24">
        <v>69.099000000000004</v>
      </c>
      <c r="G24">
        <v>0.10428603202102374</v>
      </c>
      <c r="H24">
        <v>0.22476666666666667</v>
      </c>
      <c r="I24" t="s">
        <v>9</v>
      </c>
      <c r="J24" t="s">
        <v>9</v>
      </c>
      <c r="K24" t="s">
        <v>9</v>
      </c>
      <c r="L24">
        <v>2.1124964106125665E-4</v>
      </c>
      <c r="M24">
        <v>0.18243083208272956</v>
      </c>
      <c r="N24">
        <v>6.0528758506013481E-4</v>
      </c>
      <c r="O24">
        <v>3.19</v>
      </c>
      <c r="P24">
        <v>3.4542324915412972</v>
      </c>
      <c r="Q24">
        <v>-5.3258532991889977E-2</v>
      </c>
      <c r="R24" t="s">
        <v>9</v>
      </c>
      <c r="S24">
        <v>5.0693114315518165E-2</v>
      </c>
      <c r="T24">
        <v>4.2355402588888778</v>
      </c>
      <c r="U24">
        <v>9.9199001273234111E-2</v>
      </c>
      <c r="V24">
        <v>0.20275034966332056</v>
      </c>
      <c r="W24" t="s">
        <v>9</v>
      </c>
      <c r="X24">
        <v>-8.4624699908467456</v>
      </c>
      <c r="Y24">
        <v>-1.7013841800855229</v>
      </c>
      <c r="Z24">
        <v>-7.4098068656682923</v>
      </c>
      <c r="AA24">
        <v>9.21857106555906E-2</v>
      </c>
      <c r="AB24">
        <v>0.80946421913845201</v>
      </c>
      <c r="AC24">
        <v>0.19345608454065699</v>
      </c>
      <c r="AD24">
        <v>-3.1606561785268994E-4</v>
      </c>
      <c r="AE24">
        <v>-8.0436912633045921E-4</v>
      </c>
      <c r="AF24" t="s">
        <v>9</v>
      </c>
      <c r="AG24">
        <v>6.3391444278131093E-4</v>
      </c>
      <c r="AH24">
        <v>-5.4978444048092712E-4</v>
      </c>
      <c r="AI24">
        <v>1.8448536176962585E-2</v>
      </c>
      <c r="AJ24">
        <v>0.21783014709841417</v>
      </c>
      <c r="AK24" t="s">
        <v>9</v>
      </c>
      <c r="AL24">
        <v>-5.4042152068038973E-3</v>
      </c>
      <c r="AM24">
        <v>1.6436583081131939E-3</v>
      </c>
      <c r="AN24">
        <v>-5.9062459960711244E-2</v>
      </c>
      <c r="AO24">
        <v>2.2518139325153824E-5</v>
      </c>
      <c r="AP24">
        <v>-10.701189381323241</v>
      </c>
      <c r="AQ24">
        <v>-1.9340384712555447E-6</v>
      </c>
      <c r="AR24">
        <v>26.88</v>
      </c>
    </row>
    <row r="25" spans="1:44" x14ac:dyDescent="0.25">
      <c r="A25" s="1">
        <v>27211</v>
      </c>
      <c r="B25">
        <v>31.202000000000002</v>
      </c>
      <c r="C25">
        <v>0.94391510303187964</v>
      </c>
      <c r="D25" t="s">
        <v>9</v>
      </c>
      <c r="E25">
        <v>5.6333333333333337</v>
      </c>
      <c r="F25">
        <v>69.200999999999993</v>
      </c>
      <c r="G25">
        <v>0.1095994827747729</v>
      </c>
      <c r="H25">
        <v>0.87219999999999998</v>
      </c>
      <c r="I25" t="s">
        <v>9</v>
      </c>
      <c r="J25" t="s">
        <v>9</v>
      </c>
      <c r="K25" t="s">
        <v>9</v>
      </c>
      <c r="L25">
        <v>2.0732501428590415E-4</v>
      </c>
      <c r="M25">
        <v>0.18095142964044647</v>
      </c>
      <c r="N25">
        <v>4.9493459492263464E-4</v>
      </c>
      <c r="O25">
        <v>-6.47</v>
      </c>
      <c r="P25">
        <v>3.4404821953250577</v>
      </c>
      <c r="Q25">
        <v>-5.7719050109812611E-2</v>
      </c>
      <c r="R25" t="s">
        <v>9</v>
      </c>
      <c r="S25">
        <v>5.4803792040674017E-2</v>
      </c>
      <c r="T25">
        <v>4.2370153133862631</v>
      </c>
      <c r="U25">
        <v>0.10399912388172584</v>
      </c>
      <c r="V25">
        <v>0.62711420995550715</v>
      </c>
      <c r="W25" t="s">
        <v>9</v>
      </c>
      <c r="X25">
        <v>-8.4812228787211641</v>
      </c>
      <c r="Y25">
        <v>-1.7095266282550665</v>
      </c>
      <c r="Z25">
        <v>-7.61108493559514</v>
      </c>
      <c r="AA25">
        <v>0.41620626473967498</v>
      </c>
      <c r="AB25">
        <v>1.0434901986481699</v>
      </c>
      <c r="AC25">
        <v>0.40577106728309398</v>
      </c>
      <c r="AD25">
        <v>-1.3750296216239466E-2</v>
      </c>
      <c r="AE25">
        <v>-4.4605171179226341E-3</v>
      </c>
      <c r="AF25" t="s">
        <v>9</v>
      </c>
      <c r="AG25">
        <v>4.1106777251558521E-3</v>
      </c>
      <c r="AH25">
        <v>1.4750544973853863E-3</v>
      </c>
      <c r="AI25">
        <v>4.8001226084917331E-3</v>
      </c>
      <c r="AJ25">
        <v>0.42436386029218659</v>
      </c>
      <c r="AK25" t="s">
        <v>9</v>
      </c>
      <c r="AL25">
        <v>-1.8752887874418533E-2</v>
      </c>
      <c r="AM25">
        <v>-8.1424481695435702E-3</v>
      </c>
      <c r="AN25">
        <v>-0.20127806992684771</v>
      </c>
      <c r="AO25">
        <v>1.7888340137438003E-5</v>
      </c>
      <c r="AP25">
        <v>-10.931361446333479</v>
      </c>
      <c r="AQ25">
        <v>-4.6297991877158214E-6</v>
      </c>
      <c r="AR25">
        <v>27.667999999999999</v>
      </c>
    </row>
    <row r="26" spans="1:44" x14ac:dyDescent="0.25">
      <c r="A26" s="1">
        <v>27303</v>
      </c>
      <c r="B26">
        <v>30.968</v>
      </c>
      <c r="C26">
        <v>0.93419140917198917</v>
      </c>
      <c r="D26" t="s">
        <v>9</v>
      </c>
      <c r="E26">
        <v>6.6</v>
      </c>
      <c r="F26">
        <v>68.994</v>
      </c>
      <c r="G26">
        <v>8.5076420551149459E-2</v>
      </c>
      <c r="H26">
        <v>0.92879999999999996</v>
      </c>
      <c r="I26" t="s">
        <v>9</v>
      </c>
      <c r="J26" t="s">
        <v>9</v>
      </c>
      <c r="K26" t="s">
        <v>9</v>
      </c>
      <c r="L26">
        <v>2.04743046418914E-4</v>
      </c>
      <c r="M26">
        <v>0.18230229241843049</v>
      </c>
      <c r="N26">
        <v>4.589440650212999E-4</v>
      </c>
      <c r="O26">
        <v>5.52</v>
      </c>
      <c r="P26">
        <v>3.4329544132753469</v>
      </c>
      <c r="Q26">
        <v>-6.8073926875927046E-2</v>
      </c>
      <c r="R26" t="s">
        <v>9</v>
      </c>
      <c r="S26">
        <v>6.3913325743652855E-2</v>
      </c>
      <c r="T26">
        <v>4.2340195442945827</v>
      </c>
      <c r="U26">
        <v>8.1650418199782443E-2</v>
      </c>
      <c r="V26">
        <v>0.6568980478848242</v>
      </c>
      <c r="W26" t="s">
        <v>9</v>
      </c>
      <c r="X26">
        <v>-8.4937547971317802</v>
      </c>
      <c r="Y26">
        <v>-1.7020890223989071</v>
      </c>
      <c r="Z26">
        <v>-7.6865822180282839</v>
      </c>
      <c r="AA26">
        <v>1.33226363646202</v>
      </c>
      <c r="AB26">
        <v>0.58591582609142101</v>
      </c>
      <c r="AC26">
        <v>9.3242398396986295E-2</v>
      </c>
      <c r="AD26">
        <v>-7.5277820497108294E-3</v>
      </c>
      <c r="AE26">
        <v>-1.0354876766114435E-2</v>
      </c>
      <c r="AF26" t="s">
        <v>9</v>
      </c>
      <c r="AG26">
        <v>9.1095337029788379E-3</v>
      </c>
      <c r="AH26">
        <v>-2.9957690916804225E-3</v>
      </c>
      <c r="AI26">
        <v>-2.2348705681943401E-2</v>
      </c>
      <c r="AJ26">
        <v>2.9783837929317047E-2</v>
      </c>
      <c r="AK26" t="s">
        <v>9</v>
      </c>
      <c r="AL26">
        <v>-1.2531918410616072E-2</v>
      </c>
      <c r="AM26">
        <v>7.4376058561593794E-3</v>
      </c>
      <c r="AN26">
        <v>-7.5497282433143909E-2</v>
      </c>
      <c r="AO26">
        <v>1.6113477460195908E-5</v>
      </c>
      <c r="AP26">
        <v>-11.035854526825521</v>
      </c>
      <c r="AQ26">
        <v>-1.7748626772420945E-6</v>
      </c>
      <c r="AR26">
        <v>28.481999999999999</v>
      </c>
    </row>
    <row r="27" spans="1:44" x14ac:dyDescent="0.25">
      <c r="A27" s="1">
        <v>27395</v>
      </c>
      <c r="B27">
        <v>30.231999999999999</v>
      </c>
      <c r="C27">
        <v>0.91758669003006432</v>
      </c>
      <c r="D27" t="s">
        <v>9</v>
      </c>
      <c r="E27">
        <v>8.2666666666666657</v>
      </c>
      <c r="F27">
        <v>69.596000000000004</v>
      </c>
      <c r="G27">
        <v>5.8601485839585118E-2</v>
      </c>
      <c r="H27">
        <v>0.40336666666666665</v>
      </c>
      <c r="I27" t="s">
        <v>9</v>
      </c>
      <c r="J27" t="s">
        <v>9</v>
      </c>
      <c r="K27" t="s">
        <v>9</v>
      </c>
      <c r="L27">
        <v>1.9891174903116711E-4</v>
      </c>
      <c r="M27">
        <v>0.18380634594166309</v>
      </c>
      <c r="N27">
        <v>5.1855312186787901E-4</v>
      </c>
      <c r="O27">
        <v>9.85</v>
      </c>
      <c r="P27">
        <v>3.4089009660471876</v>
      </c>
      <c r="Q27">
        <v>-8.6008218470450926E-2</v>
      </c>
      <c r="R27" t="s">
        <v>9</v>
      </c>
      <c r="S27">
        <v>7.9427133631321825E-2</v>
      </c>
      <c r="T27">
        <v>4.2427070944244702</v>
      </c>
      <c r="U27">
        <v>5.6948684030019896E-2</v>
      </c>
      <c r="V27">
        <v>0.3388741117132042</v>
      </c>
      <c r="W27" t="s">
        <v>9</v>
      </c>
      <c r="X27">
        <v>-8.522649303807853</v>
      </c>
      <c r="Y27">
        <v>-1.6938725433145518</v>
      </c>
      <c r="Z27">
        <v>-7.5644680825669814</v>
      </c>
      <c r="AA27">
        <v>1.9487882314944101</v>
      </c>
      <c r="AB27">
        <v>-0.13348505264378199</v>
      </c>
      <c r="AC27">
        <v>-0.20105427753086799</v>
      </c>
      <c r="AD27">
        <v>-2.4053447228159275E-2</v>
      </c>
      <c r="AE27">
        <v>-1.793429159452388E-2</v>
      </c>
      <c r="AF27" t="s">
        <v>9</v>
      </c>
      <c r="AG27">
        <v>1.5513807887668971E-2</v>
      </c>
      <c r="AH27">
        <v>8.6875501298875335E-3</v>
      </c>
      <c r="AI27">
        <v>-2.4701734169762547E-2</v>
      </c>
      <c r="AJ27">
        <v>-0.31802393617162</v>
      </c>
      <c r="AK27" t="s">
        <v>9</v>
      </c>
      <c r="AL27">
        <v>-2.8894506676072851E-2</v>
      </c>
      <c r="AM27">
        <v>8.2164790843552993E-3</v>
      </c>
      <c r="AN27">
        <v>0.12211413546130245</v>
      </c>
      <c r="AO27">
        <v>1.7801954130518691E-5</v>
      </c>
      <c r="AP27">
        <v>-10.936202324078495</v>
      </c>
      <c r="AQ27">
        <v>1.6884766703227825E-6</v>
      </c>
      <c r="AR27">
        <v>29.129000000000001</v>
      </c>
    </row>
    <row r="28" spans="1:44" x14ac:dyDescent="0.25">
      <c r="A28" s="1">
        <v>27485</v>
      </c>
      <c r="B28">
        <v>30.433</v>
      </c>
      <c r="C28">
        <v>0.91147483781839955</v>
      </c>
      <c r="D28" t="s">
        <v>9</v>
      </c>
      <c r="E28">
        <v>8.8666666666666671</v>
      </c>
      <c r="F28">
        <v>70.236999999999995</v>
      </c>
      <c r="G28">
        <v>4.7969288995949155E-2</v>
      </c>
      <c r="H28">
        <v>0.21859999999999999</v>
      </c>
      <c r="I28" t="s">
        <v>9</v>
      </c>
      <c r="J28" t="s">
        <v>9</v>
      </c>
      <c r="K28" t="s">
        <v>9</v>
      </c>
      <c r="L28">
        <v>1.9928883882966184E-4</v>
      </c>
      <c r="M28">
        <v>0.18654566130513009</v>
      </c>
      <c r="N28">
        <v>5.8329185984580599E-4</v>
      </c>
      <c r="O28">
        <v>4.18</v>
      </c>
      <c r="P28">
        <v>3.4155275459703103</v>
      </c>
      <c r="Q28">
        <v>-9.2691290490310219E-2</v>
      </c>
      <c r="R28" t="s">
        <v>9</v>
      </c>
      <c r="S28">
        <v>8.4953705880163682E-2</v>
      </c>
      <c r="T28">
        <v>4.2518752377085827</v>
      </c>
      <c r="U28">
        <v>4.6854281076289965E-2</v>
      </c>
      <c r="V28">
        <v>0.19770265883225688</v>
      </c>
      <c r="W28" t="s">
        <v>9</v>
      </c>
      <c r="X28">
        <v>-8.5207553341718825</v>
      </c>
      <c r="Y28">
        <v>-1.6790792371296279</v>
      </c>
      <c r="Z28">
        <v>-7.4468228796495541</v>
      </c>
      <c r="AA28">
        <v>0.56014492256996395</v>
      </c>
      <c r="AB28">
        <v>-0.734920116883648</v>
      </c>
      <c r="AC28">
        <v>-0.18134265829680599</v>
      </c>
      <c r="AD28">
        <v>6.6265799231226552E-3</v>
      </c>
      <c r="AE28">
        <v>-6.683072019859293E-3</v>
      </c>
      <c r="AF28" t="s">
        <v>9</v>
      </c>
      <c r="AG28">
        <v>5.5265722488418573E-3</v>
      </c>
      <c r="AH28">
        <v>9.1681432841124177E-3</v>
      </c>
      <c r="AI28">
        <v>-1.0094402953729931E-2</v>
      </c>
      <c r="AJ28">
        <v>-0.14117145288094732</v>
      </c>
      <c r="AK28" t="s">
        <v>9</v>
      </c>
      <c r="AL28">
        <v>1.8939696359705493E-3</v>
      </c>
      <c r="AM28">
        <v>1.4793306184923916E-2</v>
      </c>
      <c r="AN28">
        <v>0.11764520291742731</v>
      </c>
      <c r="AO28">
        <v>1.9731136589060481E-5</v>
      </c>
      <c r="AP28">
        <v>-10.833312632439435</v>
      </c>
      <c r="AQ28">
        <v>1.92918245854179E-6</v>
      </c>
      <c r="AR28">
        <v>29.562000000000001</v>
      </c>
    </row>
    <row r="29" spans="1:44" x14ac:dyDescent="0.25">
      <c r="A29" s="1">
        <v>27576</v>
      </c>
      <c r="B29">
        <v>31.085000000000001</v>
      </c>
      <c r="C29">
        <v>0.91508755776687867</v>
      </c>
      <c r="D29" t="s">
        <v>9</v>
      </c>
      <c r="E29">
        <v>8.4666666666666668</v>
      </c>
      <c r="F29">
        <v>70.066999999999993</v>
      </c>
      <c r="G29">
        <v>5.6090232682929987E-2</v>
      </c>
      <c r="H29">
        <v>0.27073333333333333</v>
      </c>
      <c r="I29" t="s">
        <v>9</v>
      </c>
      <c r="J29" t="s">
        <v>9</v>
      </c>
      <c r="K29" t="s">
        <v>9</v>
      </c>
      <c r="L29">
        <v>2.0240397450172224E-4</v>
      </c>
      <c r="M29">
        <v>0.18860822951487224</v>
      </c>
      <c r="N29">
        <v>5.7054241356782717E-4</v>
      </c>
      <c r="O29">
        <v>-1.56</v>
      </c>
      <c r="P29">
        <v>3.4367253877213009</v>
      </c>
      <c r="Q29">
        <v>-8.8735526736258646E-2</v>
      </c>
      <c r="R29" t="s">
        <v>9</v>
      </c>
      <c r="S29">
        <v>8.1272720128736362E-2</v>
      </c>
      <c r="T29">
        <v>4.2494519271373541</v>
      </c>
      <c r="U29">
        <v>5.4573629250041097E-2</v>
      </c>
      <c r="V29">
        <v>0.23959416164472577</v>
      </c>
      <c r="W29" t="s">
        <v>9</v>
      </c>
      <c r="X29">
        <v>-8.5052449838775477</v>
      </c>
      <c r="Y29">
        <v>-1.668083274979328</v>
      </c>
      <c r="Z29">
        <v>-7.4689230468719661</v>
      </c>
      <c r="AA29">
        <v>-0.49235064965896402</v>
      </c>
      <c r="AB29">
        <v>-0.41216397666489801</v>
      </c>
      <c r="AC29">
        <v>0.25009612499030398</v>
      </c>
      <c r="AD29">
        <v>2.1197841750990598E-2</v>
      </c>
      <c r="AE29">
        <v>3.9557637540515722E-3</v>
      </c>
      <c r="AF29" t="s">
        <v>9</v>
      </c>
      <c r="AG29">
        <v>-3.6809857514273209E-3</v>
      </c>
      <c r="AH29">
        <v>-2.4233105712285763E-3</v>
      </c>
      <c r="AI29">
        <v>7.7193481737511324E-3</v>
      </c>
      <c r="AJ29">
        <v>4.1891502812468895E-2</v>
      </c>
      <c r="AK29" t="s">
        <v>9</v>
      </c>
      <c r="AL29">
        <v>1.5510350294334785E-2</v>
      </c>
      <c r="AM29">
        <v>1.0995962150299965E-2</v>
      </c>
      <c r="AN29">
        <v>-2.2100167222411926E-2</v>
      </c>
      <c r="AO29">
        <v>1.8964978512426112E-5</v>
      </c>
      <c r="AP29">
        <v>-10.872916515836122</v>
      </c>
      <c r="AQ29">
        <v>-7.6615807663436874E-7</v>
      </c>
      <c r="AR29">
        <v>30.084</v>
      </c>
    </row>
    <row r="30" spans="1:44" x14ac:dyDescent="0.25">
      <c r="A30" s="1">
        <v>27668</v>
      </c>
      <c r="B30">
        <v>31.65</v>
      </c>
      <c r="C30">
        <v>0.91716915377165764</v>
      </c>
      <c r="D30" t="s">
        <v>9</v>
      </c>
      <c r="E30">
        <v>8.3000000000000007</v>
      </c>
      <c r="F30">
        <v>69.924000000000007</v>
      </c>
      <c r="G30">
        <v>4.871315970940656E-2</v>
      </c>
      <c r="H30">
        <v>4.596666666666667E-2</v>
      </c>
      <c r="I30" t="s">
        <v>9</v>
      </c>
      <c r="J30" t="s">
        <v>9</v>
      </c>
      <c r="K30" t="s">
        <v>9</v>
      </c>
      <c r="L30">
        <v>2.0507205059091852E-4</v>
      </c>
      <c r="M30">
        <v>0.18931873356895748</v>
      </c>
      <c r="N30">
        <v>5.7739823070011745E-4</v>
      </c>
      <c r="O30">
        <v>-4.28</v>
      </c>
      <c r="P30">
        <v>3.4547381485901854</v>
      </c>
      <c r="Q30">
        <v>-8.646335942778885E-2</v>
      </c>
      <c r="R30" t="s">
        <v>9</v>
      </c>
      <c r="S30">
        <v>7.9734968018853519E-2</v>
      </c>
      <c r="T30">
        <v>4.2474089379489373</v>
      </c>
      <c r="U30">
        <v>4.7563850372420315E-2</v>
      </c>
      <c r="V30">
        <v>4.4941497703468794E-2</v>
      </c>
      <c r="W30" t="s">
        <v>9</v>
      </c>
      <c r="X30">
        <v>-8.4921491742785129</v>
      </c>
      <c r="Y30">
        <v>-1.6643232633338974</v>
      </c>
      <c r="Z30">
        <v>-7.4569783549934812</v>
      </c>
      <c r="AA30">
        <v>-0.248795098617862</v>
      </c>
      <c r="AB30">
        <v>-0.18166913207475399</v>
      </c>
      <c r="AC30">
        <v>-4.1238788135949798E-2</v>
      </c>
      <c r="AD30">
        <v>1.8012760868884481E-2</v>
      </c>
      <c r="AE30">
        <v>2.2721673084697969E-3</v>
      </c>
      <c r="AF30" t="s">
        <v>9</v>
      </c>
      <c r="AG30">
        <v>-1.5377521098828423E-3</v>
      </c>
      <c r="AH30">
        <v>-2.0429891884168327E-3</v>
      </c>
      <c r="AI30">
        <v>-7.0097788776207828E-3</v>
      </c>
      <c r="AJ30">
        <v>-0.19465266394125696</v>
      </c>
      <c r="AK30" t="s">
        <v>9</v>
      </c>
      <c r="AL30">
        <v>1.309580959903478E-2</v>
      </c>
      <c r="AM30">
        <v>3.7600116454306054E-3</v>
      </c>
      <c r="AN30">
        <v>1.1944691878484903E-2</v>
      </c>
      <c r="AO30">
        <v>1.8877242969239135E-5</v>
      </c>
      <c r="AP30">
        <v>-10.877553437081874</v>
      </c>
      <c r="AQ30">
        <v>-8.7735543186977331E-8</v>
      </c>
      <c r="AR30">
        <v>30.587</v>
      </c>
    </row>
    <row r="31" spans="1:44" x14ac:dyDescent="0.25">
      <c r="A31" s="1">
        <v>27760</v>
      </c>
      <c r="B31">
        <v>32.646999999999998</v>
      </c>
      <c r="C31">
        <v>0.92253118566914605</v>
      </c>
      <c r="D31">
        <v>0.147715508</v>
      </c>
      <c r="E31">
        <v>7.7333333333333325</v>
      </c>
      <c r="F31">
        <v>70.453000000000003</v>
      </c>
      <c r="G31">
        <v>4.6479352286204645E-2</v>
      </c>
      <c r="H31">
        <v>-9.346666666666667E-2</v>
      </c>
      <c r="I31" t="s">
        <v>9</v>
      </c>
      <c r="J31">
        <v>-0.61451683099999999</v>
      </c>
      <c r="K31">
        <v>-0.37886135500000001</v>
      </c>
      <c r="L31">
        <v>2.105239400290182E-4</v>
      </c>
      <c r="M31">
        <v>0.19249401048077025</v>
      </c>
      <c r="N31">
        <v>6.4175399000483625E-4</v>
      </c>
      <c r="O31">
        <v>0.41</v>
      </c>
      <c r="P31">
        <v>3.4857529678867931</v>
      </c>
      <c r="Q31">
        <v>-8.063409803544086E-2</v>
      </c>
      <c r="R31">
        <v>-1.912467098341802</v>
      </c>
      <c r="S31">
        <v>7.448885199073918E-2</v>
      </c>
      <c r="T31">
        <v>4.2549458208305193</v>
      </c>
      <c r="U31">
        <v>4.5431532452421493E-2</v>
      </c>
      <c r="V31">
        <v>-9.8127477997942206E-2</v>
      </c>
      <c r="W31" t="s">
        <v>9</v>
      </c>
      <c r="X31">
        <v>-8.4659111819545245</v>
      </c>
      <c r="Y31">
        <v>-1.6476902401239697</v>
      </c>
      <c r="Z31">
        <v>-7.351305520850449</v>
      </c>
      <c r="AA31">
        <v>-0.61453983383206601</v>
      </c>
      <c r="AB31">
        <v>-0.37785505555212601</v>
      </c>
      <c r="AC31">
        <v>-0.36920986337258699</v>
      </c>
      <c r="AD31">
        <v>3.1014819296607765E-2</v>
      </c>
      <c r="AE31">
        <v>5.8292613923479897E-3</v>
      </c>
      <c r="AF31" t="s">
        <v>9</v>
      </c>
      <c r="AG31">
        <v>-5.2461160281143393E-3</v>
      </c>
      <c r="AH31">
        <v>7.5368828815820521E-3</v>
      </c>
      <c r="AI31">
        <v>-2.1323179199988218E-3</v>
      </c>
      <c r="AJ31">
        <v>-0.143068975701411</v>
      </c>
      <c r="AK31" t="s">
        <v>9</v>
      </c>
      <c r="AL31">
        <v>2.6237992323988379E-2</v>
      </c>
      <c r="AM31">
        <v>1.6633023209927655E-2</v>
      </c>
      <c r="AN31">
        <v>0.10567283414303219</v>
      </c>
      <c r="AO31">
        <v>2.0761346769914795E-5</v>
      </c>
      <c r="AP31">
        <v>-10.782417628460808</v>
      </c>
      <c r="AQ31">
        <v>1.8841038006756601E-6</v>
      </c>
      <c r="AR31">
        <v>30.911000000000001</v>
      </c>
    </row>
    <row r="32" spans="1:44" x14ac:dyDescent="0.25">
      <c r="A32" s="1">
        <v>27851</v>
      </c>
      <c r="B32">
        <v>32.966999999999999</v>
      </c>
      <c r="C32">
        <v>0.92449857032538141</v>
      </c>
      <c r="D32">
        <v>0.14642239200000001</v>
      </c>
      <c r="E32">
        <v>7.5666666666666673</v>
      </c>
      <c r="F32">
        <v>71.147000000000006</v>
      </c>
      <c r="G32">
        <v>4.6661514898033558E-2</v>
      </c>
      <c r="H32">
        <v>-6.1266666666666664E-2</v>
      </c>
      <c r="I32" t="s">
        <v>9</v>
      </c>
      <c r="J32">
        <v>-0.22264893899999999</v>
      </c>
      <c r="K32">
        <v>-4.4896943000000002E-2</v>
      </c>
      <c r="L32">
        <v>2.1163352035641377E-4</v>
      </c>
      <c r="M32">
        <v>0.19394537416003391</v>
      </c>
      <c r="N32">
        <v>6.5244092938059842E-4</v>
      </c>
      <c r="O32">
        <v>3.32</v>
      </c>
      <c r="P32">
        <v>3.4955070611328964</v>
      </c>
      <c r="Q32">
        <v>-7.8503774586243663E-2</v>
      </c>
      <c r="R32">
        <v>-1.9212597383310377</v>
      </c>
      <c r="S32">
        <v>7.2940624401715171E-2</v>
      </c>
      <c r="T32">
        <v>4.2647481592055954</v>
      </c>
      <c r="U32">
        <v>4.5605589167996459E-2</v>
      </c>
      <c r="V32">
        <v>-6.3223830167035505E-2</v>
      </c>
      <c r="W32" t="s">
        <v>9</v>
      </c>
      <c r="X32">
        <v>-8.460654456743594</v>
      </c>
      <c r="Y32">
        <v>-1.6401787360635838</v>
      </c>
      <c r="Z32">
        <v>-7.3347899525503912</v>
      </c>
      <c r="AA32">
        <v>-0.22328254063768599</v>
      </c>
      <c r="AB32">
        <v>-4.5563571886520902E-2</v>
      </c>
      <c r="AC32">
        <v>-0.15177791725224199</v>
      </c>
      <c r="AD32">
        <v>9.7540932461033236E-3</v>
      </c>
      <c r="AE32">
        <v>2.1303234491971967E-3</v>
      </c>
      <c r="AF32">
        <v>-8.7926399892357399E-3</v>
      </c>
      <c r="AG32">
        <v>-1.5482275890240094E-3</v>
      </c>
      <c r="AH32">
        <v>9.8023383750760473E-3</v>
      </c>
      <c r="AI32">
        <v>1.7405671557496616E-4</v>
      </c>
      <c r="AJ32">
        <v>3.4903647830906701E-2</v>
      </c>
      <c r="AK32" t="s">
        <v>9</v>
      </c>
      <c r="AL32">
        <v>5.2567252109305684E-3</v>
      </c>
      <c r="AM32">
        <v>7.5115040603859207E-3</v>
      </c>
      <c r="AN32">
        <v>1.6515568300057737E-2</v>
      </c>
      <c r="AO32">
        <v>2.0896833302818473E-5</v>
      </c>
      <c r="AP32">
        <v>-10.775912927084866</v>
      </c>
      <c r="AQ32">
        <v>1.3548653290367793E-7</v>
      </c>
      <c r="AR32">
        <v>31.222000000000001</v>
      </c>
    </row>
    <row r="33" spans="1:44" x14ac:dyDescent="0.25">
      <c r="A33" s="1">
        <v>27942</v>
      </c>
      <c r="B33">
        <v>33.179000000000002</v>
      </c>
      <c r="C33">
        <v>0.92276724265809285</v>
      </c>
      <c r="D33">
        <v>0.15178106599999999</v>
      </c>
      <c r="E33">
        <v>7.7333333333333325</v>
      </c>
      <c r="F33">
        <v>71.501000000000005</v>
      </c>
      <c r="G33">
        <v>4.7611294418533519E-2</v>
      </c>
      <c r="H33">
        <v>-0.13086666666666666</v>
      </c>
      <c r="I33" t="s">
        <v>9</v>
      </c>
      <c r="J33">
        <v>-0.13091799800000001</v>
      </c>
      <c r="K33">
        <v>-1.3709710999999999E-2</v>
      </c>
      <c r="L33">
        <v>2.1196981990327548E-4</v>
      </c>
      <c r="M33">
        <v>0.19429020712660963</v>
      </c>
      <c r="N33">
        <v>6.6655167053181446E-4</v>
      </c>
      <c r="O33">
        <v>-0.3</v>
      </c>
      <c r="P33">
        <v>3.501917145670387</v>
      </c>
      <c r="Q33">
        <v>-8.037825108232953E-2</v>
      </c>
      <c r="R33">
        <v>-1.8853161517078028</v>
      </c>
      <c r="S33">
        <v>7.448885199073918E-2</v>
      </c>
      <c r="T33">
        <v>4.269711435616145</v>
      </c>
      <c r="U33">
        <v>4.6512614825198119E-2</v>
      </c>
      <c r="V33">
        <v>-0.14025873242156836</v>
      </c>
      <c r="W33" t="s">
        <v>9</v>
      </c>
      <c r="X33">
        <v>-8.4590666523730729</v>
      </c>
      <c r="Y33">
        <v>-1.6384023246583561</v>
      </c>
      <c r="Z33">
        <v>-7.3133928961714156</v>
      </c>
      <c r="AA33">
        <v>-0.13028342064072199</v>
      </c>
      <c r="AB33">
        <v>-1.42463745187935E-2</v>
      </c>
      <c r="AC33">
        <v>0.208268895073149</v>
      </c>
      <c r="AD33">
        <v>6.4100845374905902E-3</v>
      </c>
      <c r="AE33">
        <v>-1.8744764960858668E-3</v>
      </c>
      <c r="AF33">
        <v>3.5943586623234935E-2</v>
      </c>
      <c r="AG33">
        <v>1.5482275890240094E-3</v>
      </c>
      <c r="AH33">
        <v>4.9632764105496108E-3</v>
      </c>
      <c r="AI33">
        <v>9.0702565720165995E-4</v>
      </c>
      <c r="AJ33">
        <v>-7.7034902254532855E-2</v>
      </c>
      <c r="AK33" t="s">
        <v>9</v>
      </c>
      <c r="AL33">
        <v>1.5878043705210843E-3</v>
      </c>
      <c r="AM33">
        <v>1.7764114052276625E-3</v>
      </c>
      <c r="AN33">
        <v>2.1397056378975599E-2</v>
      </c>
      <c r="AO33">
        <v>2.107606622816083E-5</v>
      </c>
      <c r="AP33">
        <v>-10.76737246327254</v>
      </c>
      <c r="AQ33">
        <v>1.7923292534235697E-7</v>
      </c>
      <c r="AR33">
        <v>31.626000000000001</v>
      </c>
    </row>
    <row r="34" spans="1:44" x14ac:dyDescent="0.25">
      <c r="A34" s="1">
        <v>28034</v>
      </c>
      <c r="B34">
        <v>33.454999999999998</v>
      </c>
      <c r="C34">
        <v>0.92243551454484285</v>
      </c>
      <c r="D34">
        <v>0.14886076200000001</v>
      </c>
      <c r="E34">
        <v>7.7666666666666675</v>
      </c>
      <c r="F34">
        <v>71.98</v>
      </c>
      <c r="G34">
        <v>4.4159219248299617E-2</v>
      </c>
      <c r="H34">
        <v>-0.15603333333333333</v>
      </c>
      <c r="I34" t="s">
        <v>9</v>
      </c>
      <c r="J34">
        <v>-0.13901850499999999</v>
      </c>
      <c r="K34">
        <v>-0.130461568</v>
      </c>
      <c r="L34">
        <v>2.1278828662655352E-4</v>
      </c>
      <c r="M34">
        <v>0.19547926619408512</v>
      </c>
      <c r="N34">
        <v>6.5258042767551625E-4</v>
      </c>
      <c r="O34">
        <v>3.96</v>
      </c>
      <c r="P34">
        <v>3.5102012522347801</v>
      </c>
      <c r="Q34">
        <v>-8.073780844319832E-2</v>
      </c>
      <c r="R34">
        <v>-1.904743893159806</v>
      </c>
      <c r="S34">
        <v>7.4798210075186236E-2</v>
      </c>
      <c r="T34">
        <v>4.2763883026508847</v>
      </c>
      <c r="U34">
        <v>4.3211986690677773E-2</v>
      </c>
      <c r="V34">
        <v>-0.16964227963688119</v>
      </c>
      <c r="W34" t="s">
        <v>9</v>
      </c>
      <c r="X34">
        <v>-8.455212846059915</v>
      </c>
      <c r="Y34">
        <v>-1.6323009604541967</v>
      </c>
      <c r="Z34">
        <v>-7.3345761655580253</v>
      </c>
      <c r="AA34">
        <v>-0.140561274936989</v>
      </c>
      <c r="AB34">
        <v>-0.13109029494878999</v>
      </c>
      <c r="AC34">
        <v>-2.9462762007565899E-2</v>
      </c>
      <c r="AD34">
        <v>8.2841065643930456E-3</v>
      </c>
      <c r="AE34">
        <v>-3.5955736086878964E-4</v>
      </c>
      <c r="AF34">
        <v>-1.9427741452003211E-2</v>
      </c>
      <c r="AG34">
        <v>3.0935808444705615E-4</v>
      </c>
      <c r="AH34">
        <v>6.6768670347396863E-3</v>
      </c>
      <c r="AI34">
        <v>-3.3006281345203461E-3</v>
      </c>
      <c r="AJ34">
        <v>-2.9383547215312833E-2</v>
      </c>
      <c r="AK34" t="s">
        <v>9</v>
      </c>
      <c r="AL34">
        <v>3.8538063131579037E-3</v>
      </c>
      <c r="AM34">
        <v>6.1013642041594096E-3</v>
      </c>
      <c r="AN34">
        <v>-2.1183269386609638E-2</v>
      </c>
      <c r="AO34">
        <v>2.0271509309005847E-5</v>
      </c>
      <c r="AP34">
        <v>-10.8062941400353</v>
      </c>
      <c r="AQ34">
        <v>-8.0455691915498246E-7</v>
      </c>
      <c r="AR34">
        <v>32.192</v>
      </c>
    </row>
    <row r="35" spans="1:44" x14ac:dyDescent="0.25">
      <c r="A35" s="1">
        <v>28126</v>
      </c>
      <c r="B35">
        <v>34.024999999999999</v>
      </c>
      <c r="C35">
        <v>0.924839990720144</v>
      </c>
      <c r="D35">
        <v>0.14818203299999999</v>
      </c>
      <c r="E35">
        <v>7.5</v>
      </c>
      <c r="F35">
        <v>72.016000000000005</v>
      </c>
      <c r="G35">
        <v>3.9298388203983486E-2</v>
      </c>
      <c r="H35">
        <v>-0.20233333333333331</v>
      </c>
      <c r="I35" t="s">
        <v>9</v>
      </c>
      <c r="J35">
        <v>-0.43783939900000002</v>
      </c>
      <c r="K35">
        <v>-4.3967974E-2</v>
      </c>
      <c r="L35">
        <v>2.1546947331091564E-4</v>
      </c>
      <c r="M35">
        <v>0.19683907871574471</v>
      </c>
      <c r="N35">
        <v>6.4466693263927149E-4</v>
      </c>
      <c r="O35">
        <v>2.63</v>
      </c>
      <c r="P35">
        <v>3.5270955485375297</v>
      </c>
      <c r="Q35">
        <v>-7.8134539438247261E-2</v>
      </c>
      <c r="R35">
        <v>-1.9093138082874987</v>
      </c>
      <c r="S35">
        <v>7.2320661579626078E-2</v>
      </c>
      <c r="T35">
        <v>4.2768883165505773</v>
      </c>
      <c r="U35">
        <v>3.8545858763334509E-2</v>
      </c>
      <c r="V35">
        <v>-0.22606447974187349</v>
      </c>
      <c r="W35" t="s">
        <v>9</v>
      </c>
      <c r="X35">
        <v>-8.4426913136242785</v>
      </c>
      <c r="Y35">
        <v>-1.625368743366453</v>
      </c>
      <c r="Z35">
        <v>-7.3467767580453849</v>
      </c>
      <c r="AA35">
        <v>-0.43888865978455599</v>
      </c>
      <c r="AB35">
        <v>-4.3773219195252601E-2</v>
      </c>
      <c r="AC35">
        <v>1.9750727583397899E-3</v>
      </c>
      <c r="AD35">
        <v>1.6894296302749634E-2</v>
      </c>
      <c r="AE35">
        <v>2.6032690049510587E-3</v>
      </c>
      <c r="AF35">
        <v>-4.5699151276927807E-3</v>
      </c>
      <c r="AG35">
        <v>-2.4775484955601584E-3</v>
      </c>
      <c r="AH35">
        <v>5.0001389969267507E-4</v>
      </c>
      <c r="AI35">
        <v>-4.6661279273432638E-3</v>
      </c>
      <c r="AJ35">
        <v>-5.6422200104992298E-2</v>
      </c>
      <c r="AK35" t="s">
        <v>9</v>
      </c>
      <c r="AL35">
        <v>1.2521532435636473E-2</v>
      </c>
      <c r="AM35">
        <v>6.9322170877437195E-3</v>
      </c>
      <c r="AN35">
        <v>-1.2200592487359607E-2</v>
      </c>
      <c r="AO35">
        <v>1.9707955508522256E-5</v>
      </c>
      <c r="AP35">
        <v>-10.834488170818988</v>
      </c>
      <c r="AQ35">
        <v>-5.6355380048359155E-7</v>
      </c>
      <c r="AR35">
        <v>32.710999999999999</v>
      </c>
    </row>
    <row r="36" spans="1:44" x14ac:dyDescent="0.25">
      <c r="A36" s="1">
        <v>28216</v>
      </c>
      <c r="B36">
        <v>34.813000000000002</v>
      </c>
      <c r="C36">
        <v>0.9287238928967062</v>
      </c>
      <c r="D36">
        <v>0.14998436500000001</v>
      </c>
      <c r="E36">
        <v>7.1333333333333337</v>
      </c>
      <c r="F36">
        <v>72.221000000000004</v>
      </c>
      <c r="G36">
        <v>4.7151591083326352E-2</v>
      </c>
      <c r="H36">
        <v>-0.23089999999999999</v>
      </c>
      <c r="I36" t="s">
        <v>9</v>
      </c>
      <c r="J36">
        <v>-0.63897793300000005</v>
      </c>
      <c r="K36">
        <v>1.7323584999999999E-2</v>
      </c>
      <c r="L36">
        <v>2.1942994730605352E-4</v>
      </c>
      <c r="M36">
        <v>0.19697490224557915</v>
      </c>
      <c r="N36">
        <v>6.2421736463034408E-4</v>
      </c>
      <c r="O36">
        <v>-2.69</v>
      </c>
      <c r="P36">
        <v>3.5499908802414524</v>
      </c>
      <c r="Q36">
        <v>-7.3943793281511405E-2</v>
      </c>
      <c r="R36">
        <v>-1.8972242236518859</v>
      </c>
      <c r="S36">
        <v>6.8903978647211067E-2</v>
      </c>
      <c r="T36">
        <v>4.2797308623333432</v>
      </c>
      <c r="U36">
        <v>4.6073707542881259E-2</v>
      </c>
      <c r="V36">
        <v>-0.26253427891912889</v>
      </c>
      <c r="W36" t="s">
        <v>9</v>
      </c>
      <c r="X36">
        <v>-8.4244775230566447</v>
      </c>
      <c r="Y36">
        <v>-1.6246789581288221</v>
      </c>
      <c r="Z36">
        <v>-7.3790119094976445</v>
      </c>
      <c r="AA36">
        <v>-0.63965286428128698</v>
      </c>
      <c r="AB36">
        <v>1.6843103078771501E-2</v>
      </c>
      <c r="AC36">
        <v>-0.155452336831437</v>
      </c>
      <c r="AD36">
        <v>2.2895331703922661E-2</v>
      </c>
      <c r="AE36">
        <v>4.1907461567358556E-3</v>
      </c>
      <c r="AF36">
        <v>1.2089584635612827E-2</v>
      </c>
      <c r="AG36">
        <v>-3.4166829324150105E-3</v>
      </c>
      <c r="AH36">
        <v>2.8425457827658818E-3</v>
      </c>
      <c r="AI36">
        <v>7.5278487795467502E-3</v>
      </c>
      <c r="AJ36">
        <v>-3.6469799177255402E-2</v>
      </c>
      <c r="AK36" t="s">
        <v>9</v>
      </c>
      <c r="AL36">
        <v>1.8213790567633836E-2</v>
      </c>
      <c r="AM36">
        <v>6.8978523763085775E-4</v>
      </c>
      <c r="AN36">
        <v>-3.2235151452259636E-2</v>
      </c>
      <c r="AO36">
        <v>1.8817598113781023E-5</v>
      </c>
      <c r="AP36">
        <v>-10.880718056086602</v>
      </c>
      <c r="AQ36">
        <v>-8.9035739474123282E-7</v>
      </c>
      <c r="AR36">
        <v>33.171999999999997</v>
      </c>
    </row>
    <row r="37" spans="1:44" x14ac:dyDescent="0.25">
      <c r="A37" s="1">
        <v>28307</v>
      </c>
      <c r="B37">
        <v>35.555</v>
      </c>
      <c r="C37">
        <v>0.93112933779372054</v>
      </c>
      <c r="D37">
        <v>0.142380058</v>
      </c>
      <c r="E37">
        <v>6.9</v>
      </c>
      <c r="F37">
        <v>72.623000000000005</v>
      </c>
      <c r="G37">
        <v>5.3842639477548977E-2</v>
      </c>
      <c r="H37">
        <v>-0.1512</v>
      </c>
      <c r="I37" t="s">
        <v>9</v>
      </c>
      <c r="J37">
        <v>-0.34299168099999999</v>
      </c>
      <c r="K37">
        <v>0.14166885400000001</v>
      </c>
      <c r="L37">
        <v>2.2301323464843503E-4</v>
      </c>
      <c r="M37">
        <v>0.19961069635139397</v>
      </c>
      <c r="N37">
        <v>6.1506617324217521E-4</v>
      </c>
      <c r="O37">
        <v>6.96</v>
      </c>
      <c r="P37">
        <v>3.5710807933354811</v>
      </c>
      <c r="Q37">
        <v>-7.1357087837699451E-2</v>
      </c>
      <c r="R37">
        <v>-1.9492553319459085</v>
      </c>
      <c r="S37">
        <v>6.6723632042908126E-2</v>
      </c>
      <c r="T37">
        <v>4.2852816760665435</v>
      </c>
      <c r="U37">
        <v>5.2443140564656342E-2</v>
      </c>
      <c r="V37">
        <v>-0.16393169168236368</v>
      </c>
      <c r="W37" t="s">
        <v>9</v>
      </c>
      <c r="X37">
        <v>-8.4082794400659289</v>
      </c>
      <c r="Y37">
        <v>-1.6113863276057696</v>
      </c>
      <c r="Z37">
        <v>-7.3937806971783235</v>
      </c>
      <c r="AA37">
        <v>-0.34439039301353103</v>
      </c>
      <c r="AB37">
        <v>0.140198858517849</v>
      </c>
      <c r="AC37">
        <v>-0.26879871379797399</v>
      </c>
      <c r="AD37">
        <v>2.1089913094028745E-2</v>
      </c>
      <c r="AE37">
        <v>2.5867054438119541E-3</v>
      </c>
      <c r="AF37">
        <v>-5.2031108294022577E-2</v>
      </c>
      <c r="AG37">
        <v>-2.1803466043029407E-3</v>
      </c>
      <c r="AH37">
        <v>5.5508137332003216E-3</v>
      </c>
      <c r="AI37">
        <v>6.3694330217750825E-3</v>
      </c>
      <c r="AJ37">
        <v>9.860258723676521E-2</v>
      </c>
      <c r="AK37" t="s">
        <v>9</v>
      </c>
      <c r="AL37">
        <v>1.619808299071579E-2</v>
      </c>
      <c r="AM37">
        <v>1.3292630523052518E-2</v>
      </c>
      <c r="AN37">
        <v>-1.4768787680679019E-2</v>
      </c>
      <c r="AO37">
        <v>1.8318625602876316E-5</v>
      </c>
      <c r="AP37">
        <v>-10.907592223209614</v>
      </c>
      <c r="AQ37">
        <v>-4.9897251090470681E-7</v>
      </c>
      <c r="AR37">
        <v>33.576000000000001</v>
      </c>
    </row>
    <row r="38" spans="1:44" x14ac:dyDescent="0.25">
      <c r="A38" s="1">
        <v>28399</v>
      </c>
      <c r="B38">
        <v>35.445999999999998</v>
      </c>
      <c r="C38">
        <v>0.93364840701670415</v>
      </c>
      <c r="D38">
        <v>0.14742112499999999</v>
      </c>
      <c r="E38">
        <v>6.666666666666667</v>
      </c>
      <c r="F38">
        <v>72.808999999999997</v>
      </c>
      <c r="G38">
        <v>5.9233474300199783E-2</v>
      </c>
      <c r="H38">
        <v>-0.1963</v>
      </c>
      <c r="I38" t="s">
        <v>9</v>
      </c>
      <c r="J38">
        <v>-0.381621141</v>
      </c>
      <c r="K38">
        <v>0.22936610700000001</v>
      </c>
      <c r="L38">
        <v>2.2134382415386536E-4</v>
      </c>
      <c r="M38">
        <v>0.19699981175567341</v>
      </c>
      <c r="N38">
        <v>5.8665334498980053E-4</v>
      </c>
      <c r="O38">
        <v>-5.19</v>
      </c>
      <c r="P38">
        <v>3.5680104116329479</v>
      </c>
      <c r="Q38">
        <v>-6.8655349507435071E-2</v>
      </c>
      <c r="R38">
        <v>-1.9144619919924812</v>
      </c>
      <c r="S38">
        <v>6.4538521137571164E-2</v>
      </c>
      <c r="T38">
        <v>4.2878395739351562</v>
      </c>
      <c r="U38">
        <v>5.754550908132848E-2</v>
      </c>
      <c r="V38">
        <v>-0.21852921376346435</v>
      </c>
      <c r="W38" t="s">
        <v>9</v>
      </c>
      <c r="X38">
        <v>-8.4157932999936769</v>
      </c>
      <c r="Y38">
        <v>-1.6245525057995625</v>
      </c>
      <c r="Z38">
        <v>-7.4410764662617526</v>
      </c>
      <c r="AA38">
        <v>-0.379884513299795</v>
      </c>
      <c r="AB38">
        <v>0.228154455514606</v>
      </c>
      <c r="AC38">
        <v>-5.0187486408175802E-2</v>
      </c>
      <c r="AD38">
        <v>-3.0703817025332647E-3</v>
      </c>
      <c r="AE38">
        <v>2.7017383302643805E-3</v>
      </c>
      <c r="AF38">
        <v>3.479333995342726E-2</v>
      </c>
      <c r="AG38">
        <v>-2.1851109053369622E-3</v>
      </c>
      <c r="AH38">
        <v>2.557897868612713E-3</v>
      </c>
      <c r="AI38">
        <v>5.1023685166721386E-3</v>
      </c>
      <c r="AJ38">
        <v>-5.4597522081100663E-2</v>
      </c>
      <c r="AK38" t="s">
        <v>9</v>
      </c>
      <c r="AL38">
        <v>-7.5138599277480012E-3</v>
      </c>
      <c r="AM38">
        <v>-1.3166178193792843E-2</v>
      </c>
      <c r="AN38">
        <v>-4.7295769083429029E-2</v>
      </c>
      <c r="AO38">
        <v>1.710309743126441E-5</v>
      </c>
      <c r="AP38">
        <v>-10.976250974527613</v>
      </c>
      <c r="AQ38">
        <v>-1.2155281716119062E-6</v>
      </c>
      <c r="AR38">
        <v>34.301000000000002</v>
      </c>
    </row>
    <row r="39" spans="1:44" x14ac:dyDescent="0.25">
      <c r="A39" s="1">
        <v>28491</v>
      </c>
      <c r="B39">
        <v>35.628</v>
      </c>
      <c r="C39">
        <v>0.93677716791830956</v>
      </c>
      <c r="D39">
        <v>0.144794213</v>
      </c>
      <c r="E39">
        <v>6.333333333333333</v>
      </c>
      <c r="F39">
        <v>73.602000000000004</v>
      </c>
      <c r="G39">
        <v>6.1247362085128786E-2</v>
      </c>
      <c r="H39">
        <v>-0.33640000000000003</v>
      </c>
      <c r="I39" t="s">
        <v>9</v>
      </c>
      <c r="J39">
        <v>-0.215636156</v>
      </c>
      <c r="K39">
        <v>0.38807549800000002</v>
      </c>
      <c r="L39">
        <v>2.2152721213214031E-4</v>
      </c>
      <c r="M39">
        <v>0.19698859579683159</v>
      </c>
      <c r="N39">
        <v>5.5555900988005897E-4</v>
      </c>
      <c r="O39">
        <v>3.36</v>
      </c>
      <c r="P39">
        <v>3.5731318455696233</v>
      </c>
      <c r="Q39">
        <v>-6.5309839414183876E-2</v>
      </c>
      <c r="R39">
        <v>-1.9324417652987749</v>
      </c>
      <c r="S39">
        <v>6.1408628128643422E-2</v>
      </c>
      <c r="T39">
        <v>4.2986721992786698</v>
      </c>
      <c r="U39">
        <v>5.9444972972607611E-2</v>
      </c>
      <c r="V39">
        <v>-0.41007572066584769</v>
      </c>
      <c r="W39" t="s">
        <v>9</v>
      </c>
      <c r="X39">
        <v>-8.4149651221552944</v>
      </c>
      <c r="Y39">
        <v>-1.6246094412759868</v>
      </c>
      <c r="Z39">
        <v>-7.4955357261194804</v>
      </c>
      <c r="AA39">
        <v>-0.21728300160299999</v>
      </c>
      <c r="AB39">
        <v>0.38691895320110598</v>
      </c>
      <c r="AC39">
        <v>-1.2912038598287301E-2</v>
      </c>
      <c r="AD39">
        <v>5.1214339366754125E-3</v>
      </c>
      <c r="AE39">
        <v>3.3455100932511944E-3</v>
      </c>
      <c r="AF39">
        <v>-1.7979773306293634E-2</v>
      </c>
      <c r="AG39">
        <v>-3.1298930089277421E-3</v>
      </c>
      <c r="AH39">
        <v>1.0832625343513591E-2</v>
      </c>
      <c r="AI39">
        <v>1.8994638912791309E-3</v>
      </c>
      <c r="AJ39">
        <v>-0.19154650690238334</v>
      </c>
      <c r="AK39" t="s">
        <v>9</v>
      </c>
      <c r="AL39">
        <v>8.2817783838251557E-4</v>
      </c>
      <c r="AM39">
        <v>-5.6935476424380127E-5</v>
      </c>
      <c r="AN39">
        <v>-5.4459259857727815E-2</v>
      </c>
      <c r="AO39">
        <v>1.596433936436951E-5</v>
      </c>
      <c r="AP39">
        <v>-11.045153112899909</v>
      </c>
      <c r="AQ39">
        <v>-1.1387580668948998E-6</v>
      </c>
      <c r="AR39">
        <v>34.799999999999997</v>
      </c>
    </row>
    <row r="40" spans="1:44" x14ac:dyDescent="0.25">
      <c r="A40" s="1">
        <v>28581</v>
      </c>
      <c r="B40">
        <v>37.39</v>
      </c>
      <c r="C40">
        <v>0.9400505491415474</v>
      </c>
      <c r="D40">
        <v>0.143623471</v>
      </c>
      <c r="E40">
        <v>6</v>
      </c>
      <c r="F40">
        <v>73.272000000000006</v>
      </c>
      <c r="G40">
        <v>6.4589739580760669E-2</v>
      </c>
      <c r="H40">
        <v>-0.3241</v>
      </c>
      <c r="I40" t="s">
        <v>9</v>
      </c>
      <c r="J40">
        <v>-1.0909015419999999</v>
      </c>
      <c r="K40">
        <v>-1.5228612000000001E-2</v>
      </c>
      <c r="L40">
        <v>2.3148119486147655E-4</v>
      </c>
      <c r="M40">
        <v>0.20102852570426416</v>
      </c>
      <c r="N40">
        <v>5.9388123613475724E-4</v>
      </c>
      <c r="O40">
        <v>-0.16</v>
      </c>
      <c r="P40">
        <v>3.6214032889890224</v>
      </c>
      <c r="Q40">
        <v>-6.1821629481450417E-2</v>
      </c>
      <c r="R40">
        <v>-1.940560188648822</v>
      </c>
      <c r="S40">
        <v>5.8268908123975824E-2</v>
      </c>
      <c r="T40">
        <v>4.2941785441006868</v>
      </c>
      <c r="U40">
        <v>6.2589503893769924E-2</v>
      </c>
      <c r="V40">
        <v>-0.39171014287582862</v>
      </c>
      <c r="W40" t="s">
        <v>9</v>
      </c>
      <c r="X40">
        <v>-8.3710119194373434</v>
      </c>
      <c r="Y40">
        <v>-1.604308462065912</v>
      </c>
      <c r="Z40">
        <v>-7.4288311977592043</v>
      </c>
      <c r="AA40">
        <v>-1.0920498045551501</v>
      </c>
      <c r="AB40">
        <v>-1.53109039300024E-2</v>
      </c>
      <c r="AC40">
        <v>8.1209545372782604E-2</v>
      </c>
      <c r="AD40">
        <v>4.8271443419399152E-2</v>
      </c>
      <c r="AE40">
        <v>3.488209932733459E-3</v>
      </c>
      <c r="AF40">
        <v>-8.1184233500470881E-3</v>
      </c>
      <c r="AG40">
        <v>-3.1397200046675983E-3</v>
      </c>
      <c r="AH40">
        <v>-4.493655177983058E-3</v>
      </c>
      <c r="AI40">
        <v>3.1445309211623126E-3</v>
      </c>
      <c r="AJ40">
        <v>1.8365577790019072E-2</v>
      </c>
      <c r="AK40" t="s">
        <v>9</v>
      </c>
      <c r="AL40">
        <v>4.3953202717951001E-2</v>
      </c>
      <c r="AM40">
        <v>2.0300979210074788E-2</v>
      </c>
      <c r="AN40">
        <v>6.6704528360276072E-2</v>
      </c>
      <c r="AO40">
        <v>1.6745558610877122E-5</v>
      </c>
      <c r="AP40">
        <v>-10.997377492413255</v>
      </c>
      <c r="AQ40">
        <v>7.8121924650761157E-7</v>
      </c>
      <c r="AR40">
        <v>35.465000000000003</v>
      </c>
    </row>
    <row r="41" spans="1:44" x14ac:dyDescent="0.25">
      <c r="A41" s="1">
        <v>28672</v>
      </c>
      <c r="B41">
        <v>37.728000000000002</v>
      </c>
      <c r="C41">
        <v>0.93983198193074524</v>
      </c>
      <c r="D41">
        <v>0.139925313</v>
      </c>
      <c r="E41">
        <v>6.0333333333333332</v>
      </c>
      <c r="F41">
        <v>73.349000000000004</v>
      </c>
      <c r="G41">
        <v>7.2955366221190171E-2</v>
      </c>
      <c r="H41">
        <v>-0.34993333333333332</v>
      </c>
      <c r="I41" t="s">
        <v>9</v>
      </c>
      <c r="J41">
        <v>-0.26081131400000002</v>
      </c>
      <c r="K41">
        <v>0.31718270199999998</v>
      </c>
      <c r="L41">
        <v>2.3250855082735037E-4</v>
      </c>
      <c r="M41">
        <v>0.20120909873831261</v>
      </c>
      <c r="N41">
        <v>6.2652656662455454E-4</v>
      </c>
      <c r="O41">
        <v>0.34</v>
      </c>
      <c r="P41">
        <v>3.6304025243549609</v>
      </c>
      <c r="Q41">
        <v>-6.205416232132125E-2</v>
      </c>
      <c r="R41">
        <v>-1.966646477294584</v>
      </c>
      <c r="S41">
        <v>5.8583324098897382E-2</v>
      </c>
      <c r="T41">
        <v>4.2952288712308899</v>
      </c>
      <c r="U41">
        <v>7.041686559902241E-2</v>
      </c>
      <c r="V41">
        <v>-0.4306803572492281</v>
      </c>
      <c r="W41" t="s">
        <v>9</v>
      </c>
      <c r="X41">
        <v>-8.3665835558611032</v>
      </c>
      <c r="Y41">
        <v>-1.6034106194216344</v>
      </c>
      <c r="Z41">
        <v>-7.3753193796995093</v>
      </c>
      <c r="AA41">
        <v>-0.26095299391267801</v>
      </c>
      <c r="AB41">
        <v>0.31612088065813998</v>
      </c>
      <c r="AC41">
        <v>-8.3144504829239296E-2</v>
      </c>
      <c r="AD41">
        <v>8.999235365938496E-3</v>
      </c>
      <c r="AE41">
        <v>-2.3253283987083317E-4</v>
      </c>
      <c r="AF41">
        <v>-2.6086288645762012E-2</v>
      </c>
      <c r="AG41">
        <v>3.1441597492155859E-4</v>
      </c>
      <c r="AH41">
        <v>1.0503271302031436E-3</v>
      </c>
      <c r="AI41">
        <v>7.8273617052524863E-3</v>
      </c>
      <c r="AJ41">
        <v>-3.8970214373399481E-2</v>
      </c>
      <c r="AK41" t="s">
        <v>9</v>
      </c>
      <c r="AL41">
        <v>4.4283635762401019E-3</v>
      </c>
      <c r="AM41">
        <v>8.9784264427761329E-4</v>
      </c>
      <c r="AN41">
        <v>5.351181805969496E-2</v>
      </c>
      <c r="AO41">
        <v>1.7371186032233191E-5</v>
      </c>
      <c r="AP41">
        <v>-10.96069769954525</v>
      </c>
      <c r="AQ41">
        <v>6.2562742135606876E-7</v>
      </c>
      <c r="AR41">
        <v>36.067</v>
      </c>
    </row>
    <row r="42" spans="1:44" x14ac:dyDescent="0.25">
      <c r="A42" s="1">
        <v>28764</v>
      </c>
      <c r="B42">
        <v>38.433</v>
      </c>
      <c r="C42">
        <v>0.94120811335766352</v>
      </c>
      <c r="D42">
        <v>0.13904970799999999</v>
      </c>
      <c r="E42">
        <v>5.9</v>
      </c>
      <c r="F42">
        <v>73.728999999999999</v>
      </c>
      <c r="G42">
        <v>8.8950099569818822E-2</v>
      </c>
      <c r="H42">
        <v>-0.39389999999999997</v>
      </c>
      <c r="I42" t="s">
        <v>9</v>
      </c>
      <c r="J42">
        <v>-0.44547312999999999</v>
      </c>
      <c r="K42">
        <v>0.37109984400000001</v>
      </c>
      <c r="L42">
        <v>2.3575056433408577E-4</v>
      </c>
      <c r="M42">
        <v>0.20277013836997673</v>
      </c>
      <c r="N42">
        <v>5.9586318578859552E-4</v>
      </c>
      <c r="O42">
        <v>-0.39</v>
      </c>
      <c r="P42">
        <v>3.6489164655424062</v>
      </c>
      <c r="Q42">
        <v>-6.0591001939071763E-2</v>
      </c>
      <c r="R42">
        <v>-1.97292379826841</v>
      </c>
      <c r="S42">
        <v>5.7325066619269352E-2</v>
      </c>
      <c r="T42">
        <v>4.3003962089094454</v>
      </c>
      <c r="U42">
        <v>8.521402065101534E-2</v>
      </c>
      <c r="V42">
        <v>-0.50071029002489775</v>
      </c>
      <c r="W42" t="s">
        <v>9</v>
      </c>
      <c r="X42">
        <v>-8.3527362426716607</v>
      </c>
      <c r="Y42">
        <v>-1.5956822648033353</v>
      </c>
      <c r="Z42">
        <v>-7.4254994712964679</v>
      </c>
      <c r="AA42">
        <v>-0.44422662255379503</v>
      </c>
      <c r="AB42">
        <v>0.37002922729922</v>
      </c>
      <c r="AC42">
        <v>5.9977975011998197E-2</v>
      </c>
      <c r="AD42">
        <v>1.8513941187445315E-2</v>
      </c>
      <c r="AE42">
        <v>1.4631603822494871E-3</v>
      </c>
      <c r="AF42">
        <v>-6.2773209738260505E-3</v>
      </c>
      <c r="AG42">
        <v>-1.2582574796280305E-3</v>
      </c>
      <c r="AH42">
        <v>5.1673376785554836E-3</v>
      </c>
      <c r="AI42">
        <v>1.479715505199293E-2</v>
      </c>
      <c r="AJ42">
        <v>-7.0029932775669657E-2</v>
      </c>
      <c r="AK42" t="s">
        <v>9</v>
      </c>
      <c r="AL42">
        <v>1.3847313189442545E-2</v>
      </c>
      <c r="AM42">
        <v>7.728354618299127E-3</v>
      </c>
      <c r="AN42">
        <v>-5.0180091596958576E-2</v>
      </c>
      <c r="AO42">
        <v>1.6189294837488334E-5</v>
      </c>
      <c r="AP42">
        <v>-11.031160346659471</v>
      </c>
      <c r="AQ42">
        <v>-1.1818911947448567E-6</v>
      </c>
      <c r="AR42">
        <v>36.805999999999997</v>
      </c>
    </row>
    <row r="43" spans="1:44" x14ac:dyDescent="0.25">
      <c r="A43" s="1">
        <v>28856</v>
      </c>
      <c r="B43">
        <v>38.357999999999997</v>
      </c>
      <c r="C43">
        <v>0.94127058132256947</v>
      </c>
      <c r="D43">
        <v>0.14148072</v>
      </c>
      <c r="E43">
        <v>5.8666666666666671</v>
      </c>
      <c r="F43">
        <v>73.929000000000002</v>
      </c>
      <c r="G43">
        <v>9.0667866922994556E-2</v>
      </c>
      <c r="H43">
        <v>-0.26229999999999998</v>
      </c>
      <c r="I43" t="s">
        <v>9</v>
      </c>
      <c r="J43">
        <v>-0.13615380699999999</v>
      </c>
      <c r="K43">
        <v>0.48828587499999998</v>
      </c>
      <c r="L43">
        <v>2.3423874545054835E-4</v>
      </c>
      <c r="M43">
        <v>0.20096945743455716</v>
      </c>
      <c r="N43">
        <v>6.0667497170587123E-4</v>
      </c>
      <c r="O43">
        <v>-0.51</v>
      </c>
      <c r="P43">
        <v>3.6469631110126448</v>
      </c>
      <c r="Q43">
        <v>-6.0524634160137099E-2</v>
      </c>
      <c r="R43">
        <v>-1.9555918255992819</v>
      </c>
      <c r="S43">
        <v>5.7010254716779576E-2</v>
      </c>
      <c r="T43">
        <v>4.3031051731688574</v>
      </c>
      <c r="U43">
        <v>8.6790230551303638E-2</v>
      </c>
      <c r="V43">
        <v>-0.30421804109188044</v>
      </c>
      <c r="W43" t="s">
        <v>9</v>
      </c>
      <c r="X43">
        <v>-8.3591696830349544</v>
      </c>
      <c r="Y43">
        <v>-1.6046023355310022</v>
      </c>
      <c r="Z43">
        <v>-7.4075173770301825</v>
      </c>
      <c r="AA43">
        <v>-0.136718400922234</v>
      </c>
      <c r="AB43">
        <v>0.48829676496789598</v>
      </c>
      <c r="AC43">
        <v>3.09839434666444E-2</v>
      </c>
      <c r="AD43">
        <v>-1.9533545297614197E-3</v>
      </c>
      <c r="AE43">
        <v>6.6367778934664501E-5</v>
      </c>
      <c r="AF43">
        <v>1.7331972669128115E-2</v>
      </c>
      <c r="AG43">
        <v>-3.1481190248977553E-4</v>
      </c>
      <c r="AH43">
        <v>2.7089642594120278E-3</v>
      </c>
      <c r="AI43">
        <v>1.5762099002882973E-3</v>
      </c>
      <c r="AJ43">
        <v>0.19649224893301731</v>
      </c>
      <c r="AK43" t="s">
        <v>9</v>
      </c>
      <c r="AL43">
        <v>-6.4334403632937409E-3</v>
      </c>
      <c r="AM43">
        <v>-8.9200707276668734E-3</v>
      </c>
      <c r="AN43">
        <v>1.7982094266285387E-2</v>
      </c>
      <c r="AO43">
        <v>1.6188359795759187E-5</v>
      </c>
      <c r="AP43">
        <v>-11.031218105119125</v>
      </c>
      <c r="AQ43">
        <v>-9.3504172914694286E-10</v>
      </c>
      <c r="AR43">
        <v>37.475999999999999</v>
      </c>
    </row>
    <row r="44" spans="1:44" x14ac:dyDescent="0.25">
      <c r="A44" s="1">
        <v>28946</v>
      </c>
      <c r="B44">
        <v>38.408000000000001</v>
      </c>
      <c r="C44">
        <v>0.94291027250855486</v>
      </c>
      <c r="D44">
        <v>0.13938585000000001</v>
      </c>
      <c r="E44">
        <v>5.7</v>
      </c>
      <c r="F44">
        <v>73.563999999999993</v>
      </c>
      <c r="G44">
        <v>9.0656901116935029E-2</v>
      </c>
      <c r="H44">
        <v>-0.22973333333333337</v>
      </c>
      <c r="I44" t="s">
        <v>9</v>
      </c>
      <c r="J44">
        <v>-3.2104463999999999E-2</v>
      </c>
      <c r="K44">
        <v>0.32019387599999999</v>
      </c>
      <c r="L44">
        <v>2.3355853253631873E-4</v>
      </c>
      <c r="M44">
        <v>0.20062838241017047</v>
      </c>
      <c r="N44">
        <v>6.1525395213452765E-4</v>
      </c>
      <c r="O44">
        <v>4.8</v>
      </c>
      <c r="P44">
        <v>3.648265771228639</v>
      </c>
      <c r="Q44">
        <v>-5.8784151980228766E-2</v>
      </c>
      <c r="R44">
        <v>-1.9705092922640837</v>
      </c>
      <c r="S44">
        <v>5.5434706888100517E-2</v>
      </c>
      <c r="T44">
        <v>4.2981557756367348</v>
      </c>
      <c r="U44">
        <v>8.6780176288664357E-2</v>
      </c>
      <c r="V44">
        <v>-0.26101850374313629</v>
      </c>
      <c r="W44" t="s">
        <v>9</v>
      </c>
      <c r="X44">
        <v>-8.3620778375952263</v>
      </c>
      <c r="Y44">
        <v>-1.6063009258746386</v>
      </c>
      <c r="Z44">
        <v>-7.3934754450899653</v>
      </c>
      <c r="AA44">
        <v>-3.04276043881496E-2</v>
      </c>
      <c r="AB44">
        <v>0.32030199355918498</v>
      </c>
      <c r="AC44">
        <v>0.35564773321854098</v>
      </c>
      <c r="AD44">
        <v>1.3026602159942335E-3</v>
      </c>
      <c r="AE44">
        <v>1.7404821799083328E-3</v>
      </c>
      <c r="AF44">
        <v>-1.491746666480176E-2</v>
      </c>
      <c r="AG44">
        <v>-1.5755478286790595E-3</v>
      </c>
      <c r="AH44">
        <v>-4.9493975321226458E-3</v>
      </c>
      <c r="AI44">
        <v>-1.0054262639280775E-5</v>
      </c>
      <c r="AJ44">
        <v>4.3199537348744155E-2</v>
      </c>
      <c r="AK44" t="s">
        <v>9</v>
      </c>
      <c r="AL44">
        <v>-2.9081545602718251E-3</v>
      </c>
      <c r="AM44">
        <v>-1.6985903436363969E-3</v>
      </c>
      <c r="AN44">
        <v>1.4041931940217189E-2</v>
      </c>
      <c r="AO44">
        <v>1.6024742202805848E-5</v>
      </c>
      <c r="AP44">
        <v>-11.041376642475344</v>
      </c>
      <c r="AQ44">
        <v>-1.6361759295333884E-7</v>
      </c>
      <c r="AR44">
        <v>38.393999999999998</v>
      </c>
    </row>
    <row r="45" spans="1:44" x14ac:dyDescent="0.25">
      <c r="A45" s="1">
        <v>29037</v>
      </c>
      <c r="B45">
        <v>38.709000000000003</v>
      </c>
      <c r="C45">
        <v>0.94136768601011322</v>
      </c>
      <c r="D45">
        <v>0.14097277</v>
      </c>
      <c r="E45">
        <v>5.8666666666666671</v>
      </c>
      <c r="F45">
        <v>73.313000000000002</v>
      </c>
      <c r="G45">
        <v>9.9569403397532272E-2</v>
      </c>
      <c r="H45">
        <v>-0.2445</v>
      </c>
      <c r="I45" t="s">
        <v>9</v>
      </c>
      <c r="J45">
        <v>3.415759E-3</v>
      </c>
      <c r="K45">
        <v>0.32468176799999998</v>
      </c>
      <c r="L45">
        <v>2.3431598062953997E-4</v>
      </c>
      <c r="M45">
        <v>0.20053345446526741</v>
      </c>
      <c r="N45">
        <v>6.4305891848264742E-4</v>
      </c>
      <c r="O45">
        <v>-5.19</v>
      </c>
      <c r="P45">
        <v>3.6560721311378193</v>
      </c>
      <c r="Q45">
        <v>-6.0421476066184775E-2</v>
      </c>
      <c r="R45">
        <v>-1.9591885278215229</v>
      </c>
      <c r="S45">
        <v>5.7010254716779576E-2</v>
      </c>
      <c r="T45">
        <v>4.2947379465097892</v>
      </c>
      <c r="U45">
        <v>9.4918651710414054E-2</v>
      </c>
      <c r="V45">
        <v>-0.28037549726934269</v>
      </c>
      <c r="W45" t="s">
        <v>9</v>
      </c>
      <c r="X45">
        <v>-8.3588400089311961</v>
      </c>
      <c r="Y45">
        <v>-1.6067741909659257</v>
      </c>
      <c r="Z45">
        <v>-7.3492742073138331</v>
      </c>
      <c r="AA45">
        <v>2.9133424852242399E-3</v>
      </c>
      <c r="AB45">
        <v>0.32336984291061599</v>
      </c>
      <c r="AC45">
        <v>6.0239345650806797E-2</v>
      </c>
      <c r="AD45">
        <v>7.8063599091802161E-3</v>
      </c>
      <c r="AE45">
        <v>-1.6373240859560087E-3</v>
      </c>
      <c r="AF45">
        <v>1.1320764442560804E-2</v>
      </c>
      <c r="AG45">
        <v>1.5755478286790595E-3</v>
      </c>
      <c r="AH45">
        <v>-3.4178291269455485E-3</v>
      </c>
      <c r="AI45">
        <v>8.1384754217496968E-3</v>
      </c>
      <c r="AJ45">
        <v>-1.9356993526206401E-2</v>
      </c>
      <c r="AK45" t="s">
        <v>9</v>
      </c>
      <c r="AL45">
        <v>3.2378286640302179E-3</v>
      </c>
      <c r="AM45">
        <v>-4.7326509128708949E-4</v>
      </c>
      <c r="AN45">
        <v>4.4201237776132274E-2</v>
      </c>
      <c r="AO45">
        <v>1.6390348128731392E-5</v>
      </c>
      <c r="AP45">
        <v>-11.018817925121027</v>
      </c>
      <c r="AQ45">
        <v>3.6560592592554416E-7</v>
      </c>
      <c r="AR45">
        <v>39.234000000000002</v>
      </c>
    </row>
    <row r="46" spans="1:44" x14ac:dyDescent="0.25">
      <c r="A46" s="1">
        <v>29129</v>
      </c>
      <c r="B46">
        <v>38.750999999999998</v>
      </c>
      <c r="C46">
        <v>0.94065204393114532</v>
      </c>
      <c r="D46">
        <v>0.138659431</v>
      </c>
      <c r="E46">
        <v>5.9666666666666668</v>
      </c>
      <c r="F46">
        <v>73.352999999999994</v>
      </c>
      <c r="G46">
        <v>0.12358080142206745</v>
      </c>
      <c r="H46">
        <v>-0.27693333333333331</v>
      </c>
      <c r="I46" t="s">
        <v>9</v>
      </c>
      <c r="J46">
        <v>4.4142767999999999E-2</v>
      </c>
      <c r="K46">
        <v>0.678080444</v>
      </c>
      <c r="L46">
        <v>2.3336244015537019E-4</v>
      </c>
      <c r="M46">
        <v>0.20006959752765205</v>
      </c>
      <c r="N46">
        <v>6.3432798370017965E-4</v>
      </c>
      <c r="O46">
        <v>-0.6</v>
      </c>
      <c r="P46">
        <v>3.6571565619179882</v>
      </c>
      <c r="Q46">
        <v>-6.1181980435054843E-2</v>
      </c>
      <c r="R46">
        <v>-1.9757344890388835</v>
      </c>
      <c r="S46">
        <v>5.7954393260556049E-2</v>
      </c>
      <c r="T46">
        <v>4.295283403548118</v>
      </c>
      <c r="U46">
        <v>0.11652072943595947</v>
      </c>
      <c r="V46">
        <v>-0.32425385268334106</v>
      </c>
      <c r="W46" t="s">
        <v>9</v>
      </c>
      <c r="X46">
        <v>-8.3629177758457907</v>
      </c>
      <c r="Y46">
        <v>-1.6090899853294953</v>
      </c>
      <c r="Z46">
        <v>-7.3629444128449757</v>
      </c>
      <c r="AA46">
        <v>4.82119408822076E-2</v>
      </c>
      <c r="AB46">
        <v>0.67782034945375202</v>
      </c>
      <c r="AC46">
        <v>0.26013160926816797</v>
      </c>
      <c r="AD46">
        <v>1.0844307801689546E-3</v>
      </c>
      <c r="AE46">
        <v>-7.6050436887006856E-4</v>
      </c>
      <c r="AF46">
        <v>-1.6545961217360627E-2</v>
      </c>
      <c r="AG46">
        <v>9.4413854377647238E-4</v>
      </c>
      <c r="AH46">
        <v>5.4545703832875603E-4</v>
      </c>
      <c r="AI46">
        <v>2.1602077725545413E-2</v>
      </c>
      <c r="AJ46">
        <v>-4.3878355413998371E-2</v>
      </c>
      <c r="AK46" t="s">
        <v>9</v>
      </c>
      <c r="AL46">
        <v>-4.0777669145946049E-3</v>
      </c>
      <c r="AM46">
        <v>-2.3157943635696565E-3</v>
      </c>
      <c r="AN46">
        <v>-1.3670205531142621E-2</v>
      </c>
      <c r="AO46">
        <v>1.5873279207751854E-5</v>
      </c>
      <c r="AP46">
        <v>-11.050873415422917</v>
      </c>
      <c r="AQ46">
        <v>-5.1706892097953813E-7</v>
      </c>
      <c r="AR46">
        <v>39.962000000000003</v>
      </c>
    </row>
    <row r="47" spans="1:44" x14ac:dyDescent="0.25">
      <c r="A47" s="1">
        <v>29221</v>
      </c>
      <c r="B47">
        <v>38.841000000000001</v>
      </c>
      <c r="C47">
        <v>0.93708496376301598</v>
      </c>
      <c r="D47">
        <v>0.13750249</v>
      </c>
      <c r="E47">
        <v>6.3</v>
      </c>
      <c r="F47">
        <v>73.088999999999999</v>
      </c>
      <c r="G47">
        <v>0.13829833420838181</v>
      </c>
      <c r="H47">
        <v>-8.6666666666666656E-2</v>
      </c>
      <c r="I47" t="s">
        <v>9</v>
      </c>
      <c r="J47">
        <v>0.16303144899999999</v>
      </c>
      <c r="K47">
        <v>0.72422044100000005</v>
      </c>
      <c r="L47">
        <v>2.3291277389333301E-4</v>
      </c>
      <c r="M47">
        <v>0.20149286029269059</v>
      </c>
      <c r="N47">
        <v>6.6142166680658665E-4</v>
      </c>
      <c r="O47">
        <v>8.2799999999999994</v>
      </c>
      <c r="P47">
        <v>3.6594763897446199</v>
      </c>
      <c r="Q47">
        <v>-6.4981324479951974E-2</v>
      </c>
      <c r="R47">
        <v>-1.9841132529485697</v>
      </c>
      <c r="S47">
        <v>6.1095099359810827E-2</v>
      </c>
      <c r="T47">
        <v>4.2916778766364931</v>
      </c>
      <c r="U47">
        <v>0.12953445794497789</v>
      </c>
      <c r="V47">
        <v>-9.0654368268130836E-2</v>
      </c>
      <c r="W47" t="s">
        <v>9</v>
      </c>
      <c r="X47">
        <v>-8.3648465354619557</v>
      </c>
      <c r="Y47">
        <v>-1.6020013310137728</v>
      </c>
      <c r="Z47">
        <v>-7.321118998947119</v>
      </c>
      <c r="AA47">
        <v>0.164751274514636</v>
      </c>
      <c r="AB47">
        <v>0.72520875667304197</v>
      </c>
      <c r="AC47">
        <v>0.59340950802079895</v>
      </c>
      <c r="AD47">
        <v>2.3198278266316485E-3</v>
      </c>
      <c r="AE47">
        <v>-3.7993440448971308E-3</v>
      </c>
      <c r="AF47">
        <v>-8.378763909686171E-3</v>
      </c>
      <c r="AG47">
        <v>3.1407060992547781E-3</v>
      </c>
      <c r="AH47">
        <v>-3.6055269116248567E-3</v>
      </c>
      <c r="AI47">
        <v>1.3013728509018427E-2</v>
      </c>
      <c r="AJ47">
        <v>0.23359948441521022</v>
      </c>
      <c r="AK47" t="s">
        <v>9</v>
      </c>
      <c r="AL47">
        <v>-1.92875961616501E-3</v>
      </c>
      <c r="AM47">
        <v>7.0886543157224757E-3</v>
      </c>
      <c r="AN47">
        <v>4.1825413897856656E-2</v>
      </c>
      <c r="AO47">
        <v>1.6210918036484071E-5</v>
      </c>
      <c r="AP47">
        <v>-11.029825589860796</v>
      </c>
      <c r="AQ47">
        <v>3.3763882873221655E-7</v>
      </c>
      <c r="AR47">
        <v>40.801000000000002</v>
      </c>
    </row>
    <row r="48" spans="1:44" x14ac:dyDescent="0.25">
      <c r="A48" s="1">
        <v>29312</v>
      </c>
      <c r="B48">
        <v>37.741</v>
      </c>
      <c r="C48">
        <v>0.92681860755541667</v>
      </c>
      <c r="D48">
        <v>0.13386295400000001</v>
      </c>
      <c r="E48">
        <v>7.333333333333333</v>
      </c>
      <c r="F48">
        <v>73.209999999999994</v>
      </c>
      <c r="G48">
        <v>0.11993471451250456</v>
      </c>
      <c r="H48">
        <v>-0.23436666666666667</v>
      </c>
      <c r="I48" t="s">
        <v>9</v>
      </c>
      <c r="J48">
        <v>1.644028643</v>
      </c>
      <c r="K48">
        <v>0.63631589799999999</v>
      </c>
      <c r="L48">
        <v>2.2543245567926599E-4</v>
      </c>
      <c r="M48">
        <v>0.19914852775064801</v>
      </c>
      <c r="N48">
        <v>6.4768799477548929E-4</v>
      </c>
      <c r="O48">
        <v>-2.77</v>
      </c>
      <c r="P48">
        <v>3.6307470366746832</v>
      </c>
      <c r="Q48">
        <v>-7.59974094184937E-2</v>
      </c>
      <c r="R48">
        <v>-2.0109387337210687</v>
      </c>
      <c r="S48">
        <v>7.0769070888207164E-2</v>
      </c>
      <c r="T48">
        <v>4.293332023658551</v>
      </c>
      <c r="U48">
        <v>0.11327039299420404</v>
      </c>
      <c r="V48">
        <v>-0.26705190095453785</v>
      </c>
      <c r="W48" t="s">
        <v>9</v>
      </c>
      <c r="X48">
        <v>-8.3974899752458221</v>
      </c>
      <c r="Y48">
        <v>-1.6137043620473983</v>
      </c>
      <c r="Z48">
        <v>-7.3421014671093099</v>
      </c>
      <c r="AA48">
        <v>1.6448364252918199</v>
      </c>
      <c r="AB48">
        <v>0.63685330010112196</v>
      </c>
      <c r="AC48">
        <v>9.9652728370564405E-3</v>
      </c>
      <c r="AD48">
        <v>-2.8729353069936625E-2</v>
      </c>
      <c r="AE48">
        <v>-1.1016084938541726E-2</v>
      </c>
      <c r="AF48">
        <v>-2.6825480772499022E-2</v>
      </c>
      <c r="AG48">
        <v>9.6739715283963371E-3</v>
      </c>
      <c r="AH48">
        <v>1.6541470220579058E-3</v>
      </c>
      <c r="AI48">
        <v>-1.6264064950773857E-2</v>
      </c>
      <c r="AJ48">
        <v>-0.17639753268640701</v>
      </c>
      <c r="AK48" t="s">
        <v>9</v>
      </c>
      <c r="AL48">
        <v>-3.2643439783866413E-2</v>
      </c>
      <c r="AM48">
        <v>-1.1703031033625466E-2</v>
      </c>
      <c r="AN48">
        <v>-2.0982468162190848E-2</v>
      </c>
      <c r="AO48">
        <v>1.5505314439708163E-5</v>
      </c>
      <c r="AP48">
        <v>-11.074327725726612</v>
      </c>
      <c r="AQ48">
        <v>-7.05603596775908E-7</v>
      </c>
      <c r="AR48">
        <v>41.771999999999998</v>
      </c>
    </row>
    <row r="49" spans="1:44" x14ac:dyDescent="0.25">
      <c r="A49" s="1">
        <v>29403</v>
      </c>
      <c r="B49">
        <v>37.718000000000004</v>
      </c>
      <c r="C49">
        <v>0.92324854836601711</v>
      </c>
      <c r="D49">
        <v>0.14388458300000001</v>
      </c>
      <c r="E49">
        <v>7.666666666666667</v>
      </c>
      <c r="F49">
        <v>73.302000000000007</v>
      </c>
      <c r="G49">
        <v>8.999802628964125E-2</v>
      </c>
      <c r="H49">
        <v>-1.2433333333333329E-2</v>
      </c>
      <c r="I49" t="s">
        <v>9</v>
      </c>
      <c r="J49">
        <v>0.43570387999999999</v>
      </c>
      <c r="K49">
        <v>-0.66789409600000005</v>
      </c>
      <c r="L49">
        <v>2.2436366448358528E-4</v>
      </c>
      <c r="M49">
        <v>0.19977374594997083</v>
      </c>
      <c r="N49">
        <v>7.3324569282597009E-4</v>
      </c>
      <c r="O49">
        <v>-2</v>
      </c>
      <c r="P49">
        <v>3.6301374340901735</v>
      </c>
      <c r="Q49">
        <v>-7.9856797559374137E-2</v>
      </c>
      <c r="R49">
        <v>-1.938743807729008</v>
      </c>
      <c r="S49">
        <v>7.3869848566455482E-2</v>
      </c>
      <c r="T49">
        <v>4.2945878936499779</v>
      </c>
      <c r="U49">
        <v>8.6175885495964458E-2</v>
      </c>
      <c r="V49">
        <v>-1.2511273937071396E-2</v>
      </c>
      <c r="W49" t="s">
        <v>9</v>
      </c>
      <c r="X49">
        <v>-8.4022423204053496</v>
      </c>
      <c r="Y49">
        <v>-1.6105698230534349</v>
      </c>
      <c r="Z49">
        <v>-7.2180297242106075</v>
      </c>
      <c r="AA49">
        <v>0.43652696348553699</v>
      </c>
      <c r="AB49">
        <v>-0.66846762395833803</v>
      </c>
      <c r="AC49">
        <v>4.4306301047920202E-3</v>
      </c>
      <c r="AD49">
        <v>-6.0960258450970528E-4</v>
      </c>
      <c r="AE49">
        <v>-3.8593881408804376E-3</v>
      </c>
      <c r="AF49">
        <v>7.2194925992060677E-2</v>
      </c>
      <c r="AG49">
        <v>3.1007776782483176E-3</v>
      </c>
      <c r="AH49">
        <v>1.2558699914269056E-3</v>
      </c>
      <c r="AI49">
        <v>-2.7094507498239578E-2</v>
      </c>
      <c r="AJ49">
        <v>0.25454062701746644</v>
      </c>
      <c r="AK49" t="s">
        <v>9</v>
      </c>
      <c r="AL49">
        <v>-4.7523451595274935E-3</v>
      </c>
      <c r="AM49">
        <v>3.1345389939634316E-3</v>
      </c>
      <c r="AN49">
        <v>0.12407174289870238</v>
      </c>
      <c r="AO49">
        <v>1.7170019736002109E-5</v>
      </c>
      <c r="AP49">
        <v>-10.972345733608718</v>
      </c>
      <c r="AQ49">
        <v>1.6647052962939459E-6</v>
      </c>
      <c r="AR49">
        <v>42.704999999999998</v>
      </c>
    </row>
    <row r="50" spans="1:44" x14ac:dyDescent="0.25">
      <c r="A50" s="1">
        <v>29495</v>
      </c>
      <c r="B50">
        <v>38.612000000000002</v>
      </c>
      <c r="C50">
        <v>0.92607151167300084</v>
      </c>
      <c r="D50">
        <v>0.144438024</v>
      </c>
      <c r="E50">
        <v>7.4</v>
      </c>
      <c r="F50">
        <v>73.608999999999995</v>
      </c>
      <c r="G50">
        <v>0.14883709024769171</v>
      </c>
      <c r="H50">
        <v>5.4066666666666666E-2</v>
      </c>
      <c r="I50" t="s">
        <v>9</v>
      </c>
      <c r="J50">
        <v>-0.592548568</v>
      </c>
      <c r="K50">
        <v>0.15547109100000001</v>
      </c>
      <c r="L50">
        <v>2.2888780869503359E-4</v>
      </c>
      <c r="M50">
        <v>0.20194839234042289</v>
      </c>
      <c r="N50">
        <v>7.8920016914255011E-4</v>
      </c>
      <c r="O50">
        <v>-3.52</v>
      </c>
      <c r="P50">
        <v>3.6535631089863689</v>
      </c>
      <c r="Q50">
        <v>-7.6803820889038185E-2</v>
      </c>
      <c r="R50">
        <v>-1.9349047630873939</v>
      </c>
      <c r="S50">
        <v>7.1389996086672999E-2</v>
      </c>
      <c r="T50">
        <v>4.2987673008676177</v>
      </c>
      <c r="U50">
        <v>0.13875020486975723</v>
      </c>
      <c r="V50">
        <v>5.2655699225798075E-2</v>
      </c>
      <c r="W50" t="s">
        <v>9</v>
      </c>
      <c r="X50">
        <v>-8.3822785928215442</v>
      </c>
      <c r="Y50">
        <v>-1.599743097685645</v>
      </c>
      <c r="Z50">
        <v>-7.1444905694943088</v>
      </c>
      <c r="AA50">
        <v>-0.60907650413001002</v>
      </c>
      <c r="AB50">
        <v>0.17543686256000801</v>
      </c>
      <c r="AC50">
        <v>0.27555334753419902</v>
      </c>
      <c r="AD50">
        <v>2.3425674896195403E-2</v>
      </c>
      <c r="AE50">
        <v>3.0529766703359523E-3</v>
      </c>
      <c r="AF50">
        <v>3.8390446416141089E-3</v>
      </c>
      <c r="AG50">
        <v>-2.4798524797824822E-3</v>
      </c>
      <c r="AH50">
        <v>4.1794072176397634E-3</v>
      </c>
      <c r="AI50">
        <v>5.2574319373792769E-2</v>
      </c>
      <c r="AJ50">
        <v>6.5166973162869471E-2</v>
      </c>
      <c r="AK50" t="s">
        <v>9</v>
      </c>
      <c r="AL50">
        <v>1.996372758380538E-2</v>
      </c>
      <c r="AM50">
        <v>1.0826725367789836E-2</v>
      </c>
      <c r="AN50">
        <v>7.3539154716298683E-2</v>
      </c>
      <c r="AO50">
        <v>1.8010866975730297E-5</v>
      </c>
      <c r="AP50">
        <v>-10.924535261360337</v>
      </c>
      <c r="AQ50">
        <v>8.4084723972818872E-7</v>
      </c>
      <c r="AR50">
        <v>43.817999999999998</v>
      </c>
    </row>
    <row r="51" spans="1:44" x14ac:dyDescent="0.25">
      <c r="A51" s="1">
        <v>29587</v>
      </c>
      <c r="B51">
        <v>39.432000000000002</v>
      </c>
      <c r="C51">
        <v>0.92579297520788373</v>
      </c>
      <c r="D51">
        <v>0.138873207</v>
      </c>
      <c r="E51">
        <v>7.4333333333333327</v>
      </c>
      <c r="F51">
        <v>73.427999999999997</v>
      </c>
      <c r="G51">
        <v>0.15851499881272327</v>
      </c>
      <c r="H51">
        <v>0.14966666666666667</v>
      </c>
      <c r="I51" t="s">
        <v>9</v>
      </c>
      <c r="J51">
        <v>3.3501375999999999E-2</v>
      </c>
      <c r="K51">
        <v>0.33851183099999999</v>
      </c>
      <c r="L51">
        <v>2.3294088457516881E-4</v>
      </c>
      <c r="M51">
        <v>0.20512600981809256</v>
      </c>
      <c r="N51">
        <v>7.7702097326504366E-4</v>
      </c>
      <c r="O51">
        <v>4.83</v>
      </c>
      <c r="P51">
        <v>3.6745776694030767</v>
      </c>
      <c r="Q51">
        <v>-7.710463822118184E-2</v>
      </c>
      <c r="R51">
        <v>-1.9741939419967784</v>
      </c>
      <c r="S51">
        <v>7.170031416519114E-2</v>
      </c>
      <c r="T51">
        <v>4.2963053342684034</v>
      </c>
      <c r="U51">
        <v>0.14713901155894393</v>
      </c>
      <c r="V51">
        <v>0.13947204528659413</v>
      </c>
      <c r="W51" t="s">
        <v>9</v>
      </c>
      <c r="X51">
        <v>-8.3647258508591449</v>
      </c>
      <c r="Y51">
        <v>-1.5841308066438775</v>
      </c>
      <c r="Z51">
        <v>-7.1600432153418172</v>
      </c>
      <c r="AA51">
        <v>3.30582132363594E-2</v>
      </c>
      <c r="AB51">
        <v>0.33988921019817703</v>
      </c>
      <c r="AC51">
        <v>0.22842848301063501</v>
      </c>
      <c r="AD51">
        <v>2.1014560416707795E-2</v>
      </c>
      <c r="AE51">
        <v>-3.0081733214365469E-4</v>
      </c>
      <c r="AF51">
        <v>-3.9289178909384548E-2</v>
      </c>
      <c r="AG51">
        <v>3.1031807851814031E-4</v>
      </c>
      <c r="AH51">
        <v>-2.4619665992142714E-3</v>
      </c>
      <c r="AI51">
        <v>8.3888066891867064E-3</v>
      </c>
      <c r="AJ51">
        <v>8.6816346060796051E-2</v>
      </c>
      <c r="AK51" t="s">
        <v>9</v>
      </c>
      <c r="AL51">
        <v>1.755274196239931E-2</v>
      </c>
      <c r="AM51">
        <v>1.5612291041767534E-2</v>
      </c>
      <c r="AN51">
        <v>-1.5552645847508373E-2</v>
      </c>
      <c r="AO51">
        <v>1.7277883422241475E-5</v>
      </c>
      <c r="AP51">
        <v>-10.96608328922933</v>
      </c>
      <c r="AQ51">
        <v>-7.3298355348882225E-7</v>
      </c>
      <c r="AR51">
        <v>44.972000000000001</v>
      </c>
    </row>
    <row r="52" spans="1:44" x14ac:dyDescent="0.25">
      <c r="A52" s="1">
        <v>29677</v>
      </c>
      <c r="B52">
        <v>38.953000000000003</v>
      </c>
      <c r="C52">
        <v>0.92607099218173405</v>
      </c>
      <c r="D52">
        <v>0.13657960999999999</v>
      </c>
      <c r="E52">
        <v>7.4</v>
      </c>
      <c r="F52">
        <v>73.356999999999999</v>
      </c>
      <c r="G52">
        <v>0.16894012073176265</v>
      </c>
      <c r="H52">
        <v>0.43419999999999997</v>
      </c>
      <c r="I52" t="s">
        <v>9</v>
      </c>
      <c r="J52">
        <v>0.25043700600000002</v>
      </c>
      <c r="K52">
        <v>0.41630487999999999</v>
      </c>
      <c r="L52">
        <v>2.2935520528506747E-4</v>
      </c>
      <c r="M52">
        <v>0.20296658821753316</v>
      </c>
      <c r="N52">
        <v>7.8192619982689294E-4</v>
      </c>
      <c r="O52">
        <v>-3.91</v>
      </c>
      <c r="P52">
        <v>3.6623557911735793</v>
      </c>
      <c r="Q52">
        <v>-7.680438185156209E-2</v>
      </c>
      <c r="R52">
        <v>-1.9908476109225928</v>
      </c>
      <c r="S52">
        <v>7.1389996086672999E-2</v>
      </c>
      <c r="T52">
        <v>4.2953379328917345</v>
      </c>
      <c r="U52">
        <v>0.15609745853623003</v>
      </c>
      <c r="V52">
        <v>0.36060720246633737</v>
      </c>
      <c r="W52" t="s">
        <v>9</v>
      </c>
      <c r="X52">
        <v>-8.3802386413640875</v>
      </c>
      <c r="Y52">
        <v>-1.5947139035481932</v>
      </c>
      <c r="Z52">
        <v>-7.1537501954953324</v>
      </c>
      <c r="AA52">
        <v>0.25300957928164503</v>
      </c>
      <c r="AB52">
        <v>0.41717385795485401</v>
      </c>
      <c r="AC52">
        <v>-0.16339411975492299</v>
      </c>
      <c r="AD52">
        <v>-1.2221878229497385E-2</v>
      </c>
      <c r="AE52">
        <v>3.0025636961975022E-4</v>
      </c>
      <c r="AF52">
        <v>-1.6653668925814324E-2</v>
      </c>
      <c r="AG52">
        <v>-3.1031807851814031E-4</v>
      </c>
      <c r="AH52">
        <v>-9.6740137666895265E-4</v>
      </c>
      <c r="AI52">
        <v>8.9584469772860942E-3</v>
      </c>
      <c r="AJ52">
        <v>0.22113515717974325</v>
      </c>
      <c r="AK52" t="s">
        <v>9</v>
      </c>
      <c r="AL52">
        <v>-1.5512790504942586E-2</v>
      </c>
      <c r="AM52">
        <v>-1.0583096904315692E-2</v>
      </c>
      <c r="AN52">
        <v>6.293019846484782E-3</v>
      </c>
      <c r="AO52">
        <v>1.7049172531820704E-5</v>
      </c>
      <c r="AP52">
        <v>-10.97940888727048</v>
      </c>
      <c r="AQ52">
        <v>-2.2871089042077075E-7</v>
      </c>
      <c r="AR52">
        <v>45.863</v>
      </c>
    </row>
    <row r="53" spans="1:44" x14ac:dyDescent="0.25">
      <c r="A53" s="1">
        <v>29768</v>
      </c>
      <c r="B53">
        <v>39.296999999999997</v>
      </c>
      <c r="C53">
        <v>0.92588804422944027</v>
      </c>
      <c r="D53">
        <v>0.134465313</v>
      </c>
      <c r="E53">
        <v>7.4</v>
      </c>
      <c r="F53">
        <v>73.474000000000004</v>
      </c>
      <c r="G53">
        <v>0.16891587568222632</v>
      </c>
      <c r="H53">
        <v>0.38229999999999997</v>
      </c>
      <c r="I53" t="s">
        <v>9</v>
      </c>
      <c r="J53">
        <v>0.20421651299999999</v>
      </c>
      <c r="K53">
        <v>0.57035571100000004</v>
      </c>
      <c r="L53">
        <v>2.3059860456655301E-4</v>
      </c>
      <c r="M53">
        <v>0.20467509454063684</v>
      </c>
      <c r="N53">
        <v>7.3742417929774525E-4</v>
      </c>
      <c r="O53">
        <v>8.41</v>
      </c>
      <c r="P53">
        <v>3.6711481800836214</v>
      </c>
      <c r="Q53">
        <v>-7.7001954205261042E-2</v>
      </c>
      <c r="R53">
        <v>-2.0064490091118929</v>
      </c>
      <c r="S53">
        <v>7.1389996086672999E-2</v>
      </c>
      <c r="T53">
        <v>4.2969316021409103</v>
      </c>
      <c r="U53">
        <v>0.15607671726767089</v>
      </c>
      <c r="V53">
        <v>0.32374877848817457</v>
      </c>
      <c r="W53" t="s">
        <v>9</v>
      </c>
      <c r="X53">
        <v>-8.3748320014635276</v>
      </c>
      <c r="Y53">
        <v>-1.5863314618136035</v>
      </c>
      <c r="Z53">
        <v>-7.2123472827672472</v>
      </c>
      <c r="AA53">
        <v>0.20599731094280799</v>
      </c>
      <c r="AB53">
        <v>0.57169840869736099</v>
      </c>
      <c r="AC53">
        <v>0.106852826190156</v>
      </c>
      <c r="AD53">
        <v>8.7923889100420816E-3</v>
      </c>
      <c r="AE53">
        <v>-1.975723536989521E-4</v>
      </c>
      <c r="AF53">
        <v>-1.5601398189300175E-2</v>
      </c>
      <c r="AG53">
        <v>0</v>
      </c>
      <c r="AH53">
        <v>1.5936692491758109E-3</v>
      </c>
      <c r="AI53">
        <v>-2.0741268559137938E-5</v>
      </c>
      <c r="AJ53">
        <v>-3.6858423978162802E-2</v>
      </c>
      <c r="AK53" t="s">
        <v>9</v>
      </c>
      <c r="AL53">
        <v>5.4066399005598953E-3</v>
      </c>
      <c r="AM53">
        <v>8.3824417345896851E-3</v>
      </c>
      <c r="AN53">
        <v>-5.8597087271914816E-2</v>
      </c>
      <c r="AO53">
        <v>1.578188116461382E-5</v>
      </c>
      <c r="AP53">
        <v>-11.056648037699013</v>
      </c>
      <c r="AQ53">
        <v>-1.2672913672068847E-6</v>
      </c>
      <c r="AR53">
        <v>46.725999999999999</v>
      </c>
    </row>
    <row r="54" spans="1:44" x14ac:dyDescent="0.25">
      <c r="A54" s="1">
        <v>29860</v>
      </c>
      <c r="B54">
        <v>38.715000000000003</v>
      </c>
      <c r="C54">
        <v>0.91765187730001341</v>
      </c>
      <c r="D54">
        <v>0.141869573</v>
      </c>
      <c r="E54">
        <v>8.2333333333333343</v>
      </c>
      <c r="F54">
        <v>73.369</v>
      </c>
      <c r="G54">
        <v>0.13231675736111387</v>
      </c>
      <c r="H54">
        <v>0.49936666666666674</v>
      </c>
      <c r="I54" t="s">
        <v>9</v>
      </c>
      <c r="J54">
        <v>1.0635698410000001</v>
      </c>
      <c r="K54">
        <v>0.22349888200000001</v>
      </c>
      <c r="L54">
        <v>2.2641674951751569E-4</v>
      </c>
      <c r="M54">
        <v>0.20232324558413653</v>
      </c>
      <c r="N54">
        <v>7.1446673294734591E-4</v>
      </c>
      <c r="O54">
        <v>-2.0099999999999998</v>
      </c>
      <c r="P54">
        <v>3.656227121838687</v>
      </c>
      <c r="Q54">
        <v>-8.5937178910649781E-2</v>
      </c>
      <c r="R54">
        <v>-1.9528471434604748</v>
      </c>
      <c r="S54">
        <v>7.9119204452599248E-2</v>
      </c>
      <c r="T54">
        <v>4.2955015030841581</v>
      </c>
      <c r="U54">
        <v>0.12426576162878296</v>
      </c>
      <c r="V54">
        <v>0.40504279672504179</v>
      </c>
      <c r="W54" t="s">
        <v>9</v>
      </c>
      <c r="X54">
        <v>-8.3931332324039509</v>
      </c>
      <c r="Y54">
        <v>-1.597888634913704</v>
      </c>
      <c r="Z54">
        <v>-7.2439741215840421</v>
      </c>
      <c r="AA54">
        <v>1.0616295595132901</v>
      </c>
      <c r="AB54">
        <v>0.22418077456416399</v>
      </c>
      <c r="AC54">
        <v>-7.0513905888898804E-2</v>
      </c>
      <c r="AD54">
        <v>-1.4921058244934393E-2</v>
      </c>
      <c r="AE54">
        <v>-8.935224705388739E-3</v>
      </c>
      <c r="AF54">
        <v>5.3601865651418112E-2</v>
      </c>
      <c r="AG54">
        <v>7.7292083659262489E-3</v>
      </c>
      <c r="AH54">
        <v>-1.4300990567521765E-3</v>
      </c>
      <c r="AI54">
        <v>-3.1810955638887931E-2</v>
      </c>
      <c r="AJ54">
        <v>8.1294018236867216E-2</v>
      </c>
      <c r="AK54" t="s">
        <v>9</v>
      </c>
      <c r="AL54">
        <v>-1.8301230940423352E-2</v>
      </c>
      <c r="AM54">
        <v>-1.1557173100100515E-2</v>
      </c>
      <c r="AN54">
        <v>-3.1626838816794844E-2</v>
      </c>
      <c r="AO54">
        <v>1.5030646125875077E-5</v>
      </c>
      <c r="AP54">
        <v>-11.105419366043217</v>
      </c>
      <c r="AQ54">
        <v>-7.5123503873874312E-7</v>
      </c>
      <c r="AR54">
        <v>47.533999999999999</v>
      </c>
    </row>
    <row r="55" spans="1:44" x14ac:dyDescent="0.25">
      <c r="A55" s="1">
        <v>29952</v>
      </c>
      <c r="B55">
        <v>37.878</v>
      </c>
      <c r="C55">
        <v>0.91162765182568739</v>
      </c>
      <c r="D55">
        <v>0.143465079</v>
      </c>
      <c r="E55">
        <v>8.8333333333333339</v>
      </c>
      <c r="F55">
        <v>74.328000000000003</v>
      </c>
      <c r="G55">
        <v>0.14015472718363819</v>
      </c>
      <c r="H55">
        <v>0.77606666666666668</v>
      </c>
      <c r="I55">
        <v>0.79333333333333333</v>
      </c>
      <c r="J55">
        <v>0.88196661600000004</v>
      </c>
      <c r="K55">
        <v>0.131775689</v>
      </c>
      <c r="L55">
        <v>2.2086683732076945E-4</v>
      </c>
      <c r="M55">
        <v>0.20123536157319571</v>
      </c>
      <c r="N55">
        <v>6.6590086123955524E-4</v>
      </c>
      <c r="O55">
        <v>1.73</v>
      </c>
      <c r="P55">
        <v>3.6343704686135441</v>
      </c>
      <c r="Q55">
        <v>-9.2523648782272566E-2</v>
      </c>
      <c r="R55">
        <v>-1.9416636253137201</v>
      </c>
      <c r="S55">
        <v>8.4647474060284736E-2</v>
      </c>
      <c r="T55">
        <v>4.3084877313390111</v>
      </c>
      <c r="U55">
        <v>0.13116397879620076</v>
      </c>
      <c r="V55">
        <v>0.57440118140300012</v>
      </c>
      <c r="W55">
        <v>7.9020298958540573E-3</v>
      </c>
      <c r="X55">
        <v>-8.4179505841102191</v>
      </c>
      <c r="Y55">
        <v>-1.6032801028534596</v>
      </c>
      <c r="Z55">
        <v>-7.3143697555018523</v>
      </c>
      <c r="AA55">
        <v>0.88631891892104897</v>
      </c>
      <c r="AB55">
        <v>0.130462228476905</v>
      </c>
      <c r="AC55">
        <v>-0.10598663044470299</v>
      </c>
      <c r="AD55">
        <v>-2.1856653225142963E-2</v>
      </c>
      <c r="AE55">
        <v>-6.5864698716227854E-3</v>
      </c>
      <c r="AF55">
        <v>1.1183518146754778E-2</v>
      </c>
      <c r="AG55">
        <v>5.5282696076854876E-3</v>
      </c>
      <c r="AH55">
        <v>1.2986228254852961E-2</v>
      </c>
      <c r="AI55">
        <v>6.8982171674178E-3</v>
      </c>
      <c r="AJ55">
        <v>0.16935838467795833</v>
      </c>
      <c r="AK55" t="s">
        <v>9</v>
      </c>
      <c r="AL55">
        <v>-2.4817351706268198E-2</v>
      </c>
      <c r="AM55">
        <v>-5.3914679397555343E-3</v>
      </c>
      <c r="AN55">
        <v>-7.039563391781023E-2</v>
      </c>
      <c r="AO55">
        <v>1.3818810933003139E-5</v>
      </c>
      <c r="AP55">
        <v>-11.189479782906458</v>
      </c>
      <c r="AQ55">
        <v>-1.211835192871938E-6</v>
      </c>
      <c r="AR55">
        <v>48.188000000000002</v>
      </c>
    </row>
    <row r="56" spans="1:44" x14ac:dyDescent="0.25">
      <c r="A56" s="1">
        <v>30042</v>
      </c>
      <c r="B56">
        <v>38.061</v>
      </c>
      <c r="C56">
        <v>0.90580653363684804</v>
      </c>
      <c r="D56">
        <v>0.13956131699999999</v>
      </c>
      <c r="E56">
        <v>9.4333333333333336</v>
      </c>
      <c r="F56">
        <v>74.19</v>
      </c>
      <c r="G56">
        <v>0.13647483786557979</v>
      </c>
      <c r="H56">
        <v>0.78680000000000005</v>
      </c>
      <c r="I56">
        <v>0.88666666666666671</v>
      </c>
      <c r="J56">
        <v>0.57345141799999999</v>
      </c>
      <c r="K56">
        <v>-0.18352876000000001</v>
      </c>
      <c r="L56">
        <v>2.2125915591210323E-4</v>
      </c>
      <c r="M56">
        <v>0.20170434928385483</v>
      </c>
      <c r="N56">
        <v>6.6348874161919157E-4</v>
      </c>
      <c r="O56">
        <v>-2.69</v>
      </c>
      <c r="P56">
        <v>3.639190135826571</v>
      </c>
      <c r="Q56">
        <v>-9.8929534774039637E-2</v>
      </c>
      <c r="R56">
        <v>-1.9692512259067143</v>
      </c>
      <c r="S56">
        <v>9.0145349851345966E-2</v>
      </c>
      <c r="T56">
        <v>4.3066293702014349</v>
      </c>
      <c r="U56">
        <v>0.12793122404387974</v>
      </c>
      <c r="V56">
        <v>0.58042631049582649</v>
      </c>
      <c r="W56">
        <v>8.8275886026789839E-3</v>
      </c>
      <c r="X56">
        <v>-8.4161758922789005</v>
      </c>
      <c r="Y56">
        <v>-1.6009522711218054</v>
      </c>
      <c r="Z56">
        <v>-7.3179986725059933</v>
      </c>
      <c r="AA56">
        <v>0.57417159040078702</v>
      </c>
      <c r="AB56">
        <v>-0.18461906154235899</v>
      </c>
      <c r="AC56">
        <v>0.10403536573651399</v>
      </c>
      <c r="AD56">
        <v>4.8196672130269569E-3</v>
      </c>
      <c r="AE56">
        <v>-6.4058859917670713E-3</v>
      </c>
      <c r="AF56">
        <v>-2.7587600592994255E-2</v>
      </c>
      <c r="AG56">
        <v>5.4978757910612297E-3</v>
      </c>
      <c r="AH56">
        <v>-1.8583611375762032E-3</v>
      </c>
      <c r="AI56">
        <v>-3.2327547523210154E-3</v>
      </c>
      <c r="AJ56">
        <v>6.0251290928263757E-3</v>
      </c>
      <c r="AK56">
        <v>9.2555870682492665E-4</v>
      </c>
      <c r="AL56">
        <v>1.77469183131862E-3</v>
      </c>
      <c r="AM56">
        <v>2.3278317316541841E-3</v>
      </c>
      <c r="AN56">
        <v>-3.6289170041410301E-3</v>
      </c>
      <c r="AO56">
        <v>1.3592181374589084E-5</v>
      </c>
      <c r="AP56">
        <v>-11.206015829467294</v>
      </c>
      <c r="AQ56">
        <v>-2.2662955841405464E-7</v>
      </c>
      <c r="AR56">
        <v>48.814</v>
      </c>
    </row>
    <row r="57" spans="1:44" x14ac:dyDescent="0.25">
      <c r="A57" s="1">
        <v>30133</v>
      </c>
      <c r="B57">
        <v>37.856000000000002</v>
      </c>
      <c r="C57">
        <v>0.90063544817644159</v>
      </c>
      <c r="D57">
        <v>0.14540684700000001</v>
      </c>
      <c r="E57">
        <v>9.9</v>
      </c>
      <c r="F57">
        <v>74.058999999999997</v>
      </c>
      <c r="G57">
        <v>0.10802167047749461</v>
      </c>
      <c r="H57">
        <v>0.46056666666666662</v>
      </c>
      <c r="I57">
        <v>3.43</v>
      </c>
      <c r="J57">
        <v>0.75175464000000003</v>
      </c>
      <c r="K57">
        <v>-0.35640251000000001</v>
      </c>
      <c r="L57">
        <v>2.1942708755984743E-4</v>
      </c>
      <c r="M57">
        <v>0.20189994197242711</v>
      </c>
      <c r="N57">
        <v>6.5981923078409319E-4</v>
      </c>
      <c r="O57">
        <v>-2.72</v>
      </c>
      <c r="P57">
        <v>3.6337894877959762</v>
      </c>
      <c r="Q57">
        <v>-0.10465471126697674</v>
      </c>
      <c r="R57">
        <v>-1.9282196242074101</v>
      </c>
      <c r="S57">
        <v>9.4400675421484281E-2</v>
      </c>
      <c r="T57">
        <v>4.3048620728288185</v>
      </c>
      <c r="U57">
        <v>0.10257614632651772</v>
      </c>
      <c r="V57">
        <v>0.37882448827199489</v>
      </c>
      <c r="W57">
        <v>3.3724869401620894E-2</v>
      </c>
      <c r="X57">
        <v>-8.424490555757405</v>
      </c>
      <c r="Y57">
        <v>-1.5999830410708797</v>
      </c>
      <c r="Z57">
        <v>-7.3235446532106465</v>
      </c>
      <c r="AA57">
        <v>0.75146020262278301</v>
      </c>
      <c r="AB57">
        <v>-0.356557359168651</v>
      </c>
      <c r="AC57">
        <v>0.28832200872825497</v>
      </c>
      <c r="AD57">
        <v>-5.4006480305948124E-3</v>
      </c>
      <c r="AE57">
        <v>-5.7251764929371063E-3</v>
      </c>
      <c r="AF57">
        <v>4.1031601699304199E-2</v>
      </c>
      <c r="AG57">
        <v>4.2553255701383158E-3</v>
      </c>
      <c r="AH57">
        <v>-1.7672973726163832E-3</v>
      </c>
      <c r="AI57">
        <v>-2.5355077717362021E-2</v>
      </c>
      <c r="AJ57">
        <v>-0.20160182222383161</v>
      </c>
      <c r="AK57">
        <v>2.489728079894191E-2</v>
      </c>
      <c r="AL57">
        <v>-8.3146634785045137E-3</v>
      </c>
      <c r="AM57">
        <v>9.6923005092564019E-4</v>
      </c>
      <c r="AN57">
        <v>-5.5459807046531751E-3</v>
      </c>
      <c r="AO57">
        <v>1.3328065906841457E-5</v>
      </c>
      <c r="AP57">
        <v>-11.225638527560909</v>
      </c>
      <c r="AQ57">
        <v>-2.6411546774762689E-7</v>
      </c>
      <c r="AR57">
        <v>49.506</v>
      </c>
    </row>
    <row r="58" spans="1:44" x14ac:dyDescent="0.25">
      <c r="A58" s="1">
        <v>30225</v>
      </c>
      <c r="B58">
        <v>37.817</v>
      </c>
      <c r="C58">
        <v>0.89329992760088561</v>
      </c>
      <c r="D58">
        <v>0.140192333</v>
      </c>
      <c r="E58">
        <v>10.666666666666668</v>
      </c>
      <c r="F58">
        <v>74.308999999999997</v>
      </c>
      <c r="G58">
        <v>9.3546939011617716E-2</v>
      </c>
      <c r="H58">
        <v>0.51896666666666669</v>
      </c>
      <c r="I58">
        <v>2.4933333333333332</v>
      </c>
      <c r="J58">
        <v>0.84726904400000003</v>
      </c>
      <c r="K58">
        <v>-0.86367489200000003</v>
      </c>
      <c r="L58">
        <v>2.1853726754735735E-4</v>
      </c>
      <c r="M58">
        <v>0.20354654751830625</v>
      </c>
      <c r="N58">
        <v>7.9015598935157892E-4</v>
      </c>
      <c r="O58">
        <v>0.64</v>
      </c>
      <c r="P58">
        <v>3.6327587369746017</v>
      </c>
      <c r="Q58">
        <v>-0.11283288932115582</v>
      </c>
      <c r="R58">
        <v>-1.9647399920396147</v>
      </c>
      <c r="S58">
        <v>0.1013524942602875</v>
      </c>
      <c r="T58">
        <v>4.3082320749398173</v>
      </c>
      <c r="U58">
        <v>8.9426485692716343E-2</v>
      </c>
      <c r="V58">
        <v>0.41803027911128138</v>
      </c>
      <c r="W58">
        <v>2.4627569824730095E-2</v>
      </c>
      <c r="X58">
        <v>-8.4285539971150083</v>
      </c>
      <c r="Y58">
        <v>-1.5918605655215965</v>
      </c>
      <c r="Z58">
        <v>-7.143280177119439</v>
      </c>
      <c r="AA58">
        <v>0.84780273587324495</v>
      </c>
      <c r="AB58">
        <v>-0.86526285763177202</v>
      </c>
      <c r="AC58">
        <v>-0.26533762519956</v>
      </c>
      <c r="AD58">
        <v>-1.0307508213744931E-3</v>
      </c>
      <c r="AE58">
        <v>-8.1781780541790722E-3</v>
      </c>
      <c r="AF58">
        <v>-3.6520367832204581E-2</v>
      </c>
      <c r="AG58">
        <v>6.9518188388032198E-3</v>
      </c>
      <c r="AH58">
        <v>3.3700021109988043E-3</v>
      </c>
      <c r="AI58">
        <v>-1.314966063380138E-2</v>
      </c>
      <c r="AJ58">
        <v>3.9205790839286492E-2</v>
      </c>
      <c r="AK58">
        <v>-9.0972995768907987E-3</v>
      </c>
      <c r="AL58">
        <v>-4.0634413576032813E-3</v>
      </c>
      <c r="AM58">
        <v>8.1224755492832479E-3</v>
      </c>
      <c r="AN58">
        <v>0.18026447609120755</v>
      </c>
      <c r="AO58">
        <v>1.5797116882616183E-5</v>
      </c>
      <c r="AP58">
        <v>-11.055683110365869</v>
      </c>
      <c r="AQ58">
        <v>2.4690509757747263E-6</v>
      </c>
      <c r="AR58">
        <v>50.018999999999998</v>
      </c>
    </row>
    <row r="59" spans="1:44" x14ac:dyDescent="0.25">
      <c r="A59" s="1">
        <v>30317</v>
      </c>
      <c r="B59">
        <v>38.542000000000002</v>
      </c>
      <c r="C59">
        <v>0.89609720531700787</v>
      </c>
      <c r="D59">
        <v>0.14000378499999999</v>
      </c>
      <c r="E59">
        <v>10.366666666666667</v>
      </c>
      <c r="F59">
        <v>74.658000000000001</v>
      </c>
      <c r="G59">
        <v>8.3482981594214009E-2</v>
      </c>
      <c r="H59">
        <v>0.28570000000000001</v>
      </c>
      <c r="I59">
        <v>2.1733333333333333</v>
      </c>
      <c r="J59">
        <v>-5.4258256999999997E-2</v>
      </c>
      <c r="K59">
        <v>-0.80559194300000003</v>
      </c>
      <c r="L59">
        <v>2.2213769055646812E-4</v>
      </c>
      <c r="M59">
        <v>0.20635765547519097</v>
      </c>
      <c r="N59">
        <v>8.5108018020614194E-4</v>
      </c>
      <c r="O59">
        <v>-1.43</v>
      </c>
      <c r="P59">
        <v>3.651748555775729</v>
      </c>
      <c r="Q59">
        <v>-0.1097063838145947</v>
      </c>
      <c r="R59">
        <v>-1.9660858210240055</v>
      </c>
      <c r="S59">
        <v>9.8637969896999439E-2</v>
      </c>
      <c r="T59">
        <v>4.3129176850215494</v>
      </c>
      <c r="U59">
        <v>8.0180834989716954E-2</v>
      </c>
      <c r="V59">
        <v>0.25130331710806614</v>
      </c>
      <c r="W59">
        <v>2.1500531446002558E-2</v>
      </c>
      <c r="X59">
        <v>-8.4122131406218834</v>
      </c>
      <c r="Y59">
        <v>-1.5781444240038638</v>
      </c>
      <c r="Z59">
        <v>-7.0690042150205858</v>
      </c>
      <c r="AA59">
        <v>-5.5842170426816502E-2</v>
      </c>
      <c r="AB59">
        <v>-0.80733454284982697</v>
      </c>
      <c r="AC59">
        <v>-0.162400573970231</v>
      </c>
      <c r="AD59">
        <v>1.8989818801127267E-2</v>
      </c>
      <c r="AE59">
        <v>3.1265055065611141E-3</v>
      </c>
      <c r="AF59">
        <v>-1.34582898439084E-3</v>
      </c>
      <c r="AG59">
        <v>-2.7145243632880622E-3</v>
      </c>
      <c r="AH59">
        <v>4.6856100817320723E-3</v>
      </c>
      <c r="AI59">
        <v>-9.245650702999389E-3</v>
      </c>
      <c r="AJ59">
        <v>-0.16672696200321524</v>
      </c>
      <c r="AK59">
        <v>-3.1270383787275376E-3</v>
      </c>
      <c r="AL59">
        <v>1.6340856493124889E-2</v>
      </c>
      <c r="AM59">
        <v>1.3716141517732705E-2</v>
      </c>
      <c r="AN59">
        <v>7.4275962098853121E-2</v>
      </c>
      <c r="AO59">
        <v>1.6887516721355278E-5</v>
      </c>
      <c r="AP59">
        <v>-10.988935864516773</v>
      </c>
      <c r="AQ59">
        <v>1.0903998387390949E-6</v>
      </c>
      <c r="AR59">
        <v>50.396999999999998</v>
      </c>
    </row>
    <row r="60" spans="1:44" x14ac:dyDescent="0.25">
      <c r="A60" s="1">
        <v>30407</v>
      </c>
      <c r="B60">
        <v>39.835999999999999</v>
      </c>
      <c r="C60">
        <v>0.89904738488109548</v>
      </c>
      <c r="D60">
        <v>0.149206213</v>
      </c>
      <c r="E60">
        <v>10.133333333333333</v>
      </c>
      <c r="F60">
        <v>74.516000000000005</v>
      </c>
      <c r="G60">
        <v>8.4676473812134695E-2</v>
      </c>
      <c r="H60">
        <v>2.2066666666666672E-2</v>
      </c>
      <c r="I60">
        <v>1.8266666666666669</v>
      </c>
      <c r="J60">
        <v>-0.51554990199999995</v>
      </c>
      <c r="K60">
        <v>-0.53534300800000001</v>
      </c>
      <c r="L60">
        <v>2.2899912047230059E-4</v>
      </c>
      <c r="M60">
        <v>0.21115073291245423</v>
      </c>
      <c r="N60">
        <v>9.3548022404004046E-4</v>
      </c>
      <c r="O60">
        <v>-1.0900000000000001</v>
      </c>
      <c r="P60">
        <v>3.6847710260693929</v>
      </c>
      <c r="Q60">
        <v>-0.1064195374667482</v>
      </c>
      <c r="R60">
        <v>-1.9024259499883316</v>
      </c>
      <c r="S60">
        <v>9.6521566990621893E-2</v>
      </c>
      <c r="T60">
        <v>4.3110138674274623</v>
      </c>
      <c r="U60">
        <v>8.1281761709374317E-2</v>
      </c>
      <c r="V60">
        <v>2.1826721226107113E-2</v>
      </c>
      <c r="W60">
        <v>1.8101835363982303E-2</v>
      </c>
      <c r="X60">
        <v>-8.3817923951497217</v>
      </c>
      <c r="Y60">
        <v>-1.5551830265570399</v>
      </c>
      <c r="Z60">
        <v>-6.9744505519283653</v>
      </c>
      <c r="AA60">
        <v>-0.51766009230429699</v>
      </c>
      <c r="AB60">
        <v>-0.53624784262175795</v>
      </c>
      <c r="AC60">
        <v>0.10322659645044401</v>
      </c>
      <c r="AD60">
        <v>3.3022470293663897E-2</v>
      </c>
      <c r="AE60">
        <v>3.2868463478464977E-3</v>
      </c>
      <c r="AF60">
        <v>6.3659871035673943E-2</v>
      </c>
      <c r="AG60">
        <v>-2.1164029063775458E-3</v>
      </c>
      <c r="AH60">
        <v>-1.9038175940870872E-3</v>
      </c>
      <c r="AI60">
        <v>1.1009267196573636E-3</v>
      </c>
      <c r="AJ60">
        <v>-0.22947659588195901</v>
      </c>
      <c r="AK60">
        <v>-3.3986960820202548E-3</v>
      </c>
      <c r="AL60">
        <v>3.042074547216167E-2</v>
      </c>
      <c r="AM60">
        <v>2.2961397446823906E-2</v>
      </c>
      <c r="AN60">
        <v>9.4553663092220575E-2</v>
      </c>
      <c r="AO60">
        <v>1.8425483524847657E-5</v>
      </c>
      <c r="AP60">
        <v>-10.901775877364953</v>
      </c>
      <c r="AQ60">
        <v>1.5379668034923789E-6</v>
      </c>
      <c r="AR60">
        <v>50.771000000000001</v>
      </c>
    </row>
    <row r="61" spans="1:44" x14ac:dyDescent="0.25">
      <c r="A61" s="1">
        <v>30498</v>
      </c>
      <c r="B61">
        <v>40.82</v>
      </c>
      <c r="C61">
        <v>0.906469215100287</v>
      </c>
      <c r="D61">
        <v>0.143404794</v>
      </c>
      <c r="E61">
        <v>9.3666666666666671</v>
      </c>
      <c r="F61">
        <v>74.239000000000004</v>
      </c>
      <c r="G61">
        <v>9.1276609226716668E-2</v>
      </c>
      <c r="H61">
        <v>-0.10023333333333334</v>
      </c>
      <c r="I61">
        <v>2.11</v>
      </c>
      <c r="J61">
        <v>-0.68587032199999998</v>
      </c>
      <c r="K61">
        <v>-0.10052238199999999</v>
      </c>
      <c r="L61">
        <v>2.3399388933155249E-4</v>
      </c>
      <c r="M61">
        <v>0.21211952529772385</v>
      </c>
      <c r="N61">
        <v>9.4889241745916197E-4</v>
      </c>
      <c r="O61">
        <v>-4.55</v>
      </c>
      <c r="P61">
        <v>3.7091721573816994</v>
      </c>
      <c r="Q61">
        <v>-9.8198209540077588E-2</v>
      </c>
      <c r="R61">
        <v>-1.9420839204130764</v>
      </c>
      <c r="S61">
        <v>8.9535965310854795E-2</v>
      </c>
      <c r="T61">
        <v>4.3072896185596399</v>
      </c>
      <c r="U61">
        <v>8.7348212045489412E-2</v>
      </c>
      <c r="V61">
        <v>-0.10561980853057726</v>
      </c>
      <c r="W61">
        <v>2.0880477579355131E-2</v>
      </c>
      <c r="X61">
        <v>-8.3602155569152732</v>
      </c>
      <c r="Y61">
        <v>-1.5506053646106588</v>
      </c>
      <c r="Z61">
        <v>-6.9602151298910151</v>
      </c>
      <c r="AA61">
        <v>-0.68671746293803804</v>
      </c>
      <c r="AB61">
        <v>-9.9475907552711906E-2</v>
      </c>
      <c r="AC61">
        <v>8.1445091805943504E-2</v>
      </c>
      <c r="AD61">
        <v>2.4401131312306479E-2</v>
      </c>
      <c r="AE61">
        <v>8.2213279266706157E-3</v>
      </c>
      <c r="AF61">
        <v>-3.9657970424744837E-2</v>
      </c>
      <c r="AG61">
        <v>-6.9856016797670978E-3</v>
      </c>
      <c r="AH61">
        <v>-3.7242488678224106E-3</v>
      </c>
      <c r="AI61">
        <v>6.0664503361150951E-3</v>
      </c>
      <c r="AJ61">
        <v>-0.12744652975668436</v>
      </c>
      <c r="AK61">
        <v>2.7786422153728285E-3</v>
      </c>
      <c r="AL61">
        <v>2.1576838234448559E-2</v>
      </c>
      <c r="AM61">
        <v>4.5776619463810952E-3</v>
      </c>
      <c r="AN61">
        <v>1.4235422037350176E-2</v>
      </c>
      <c r="AO61">
        <v>1.8492962862917542E-5</v>
      </c>
      <c r="AP61">
        <v>-10.898120284033261</v>
      </c>
      <c r="AQ61">
        <v>6.74793380698853E-8</v>
      </c>
      <c r="AR61">
        <v>51.311</v>
      </c>
    </row>
    <row r="62" spans="1:44" x14ac:dyDescent="0.25">
      <c r="A62" s="1">
        <v>30590</v>
      </c>
      <c r="B62">
        <v>41.81</v>
      </c>
      <c r="C62">
        <v>0.91465491365039941</v>
      </c>
      <c r="D62">
        <v>0.141762996</v>
      </c>
      <c r="E62">
        <v>8.5333333333333332</v>
      </c>
      <c r="F62">
        <v>74.403999999999996</v>
      </c>
      <c r="G62">
        <v>9.0028543488882964E-2</v>
      </c>
      <c r="H62">
        <v>4.02E-2</v>
      </c>
      <c r="I62">
        <v>2.5333333333333332</v>
      </c>
      <c r="J62">
        <v>-0.70474102800000005</v>
      </c>
      <c r="K62">
        <v>1.5112911999999999E-2</v>
      </c>
      <c r="L62">
        <v>2.3898256644755645E-4</v>
      </c>
      <c r="M62">
        <v>0.21383960890556991</v>
      </c>
      <c r="N62">
        <v>9.4750881204153548E-4</v>
      </c>
      <c r="O62">
        <v>0.69</v>
      </c>
      <c r="P62">
        <v>3.7331355453684738</v>
      </c>
      <c r="Q62">
        <v>-8.9208428394607478E-2</v>
      </c>
      <c r="R62">
        <v>-1.9535986580371805</v>
      </c>
      <c r="S62">
        <v>8.1887159472184112E-2</v>
      </c>
      <c r="T62">
        <v>4.3095097038347046</v>
      </c>
      <c r="U62">
        <v>8.6203882585235661E-2</v>
      </c>
      <c r="V62">
        <v>3.9413002356835057E-2</v>
      </c>
      <c r="W62">
        <v>2.5017762975287943E-2</v>
      </c>
      <c r="X62">
        <v>-8.3391199524273603</v>
      </c>
      <c r="Y62">
        <v>-1.5425290360646222</v>
      </c>
      <c r="Z62">
        <v>-6.961674320743251</v>
      </c>
      <c r="AA62">
        <v>-0.70726492153501197</v>
      </c>
      <c r="AB62">
        <v>1.49321490791131E-2</v>
      </c>
      <c r="AC62">
        <v>-0.306197865246783</v>
      </c>
      <c r="AD62">
        <v>2.3963387986774443E-2</v>
      </c>
      <c r="AE62">
        <v>8.9897811454701104E-3</v>
      </c>
      <c r="AF62">
        <v>-1.1514737624104043E-2</v>
      </c>
      <c r="AG62">
        <v>-7.6488058386706831E-3</v>
      </c>
      <c r="AH62">
        <v>2.220085275064676E-3</v>
      </c>
      <c r="AI62">
        <v>-1.1443294602537513E-3</v>
      </c>
      <c r="AJ62">
        <v>0.14503281088741232</v>
      </c>
      <c r="AK62">
        <v>4.1372853959328118E-3</v>
      </c>
      <c r="AL62">
        <v>2.1095604487912922E-2</v>
      </c>
      <c r="AM62">
        <v>8.0763285460365708E-3</v>
      </c>
      <c r="AN62">
        <v>-1.4591908522358921E-3</v>
      </c>
      <c r="AO62">
        <v>1.8327056325755037E-5</v>
      </c>
      <c r="AP62">
        <v>-10.907132102257634</v>
      </c>
      <c r="AQ62">
        <v>-1.6590653716250567E-7</v>
      </c>
      <c r="AR62">
        <v>51.7</v>
      </c>
    </row>
    <row r="63" spans="1:44" x14ac:dyDescent="0.25">
      <c r="A63" s="1">
        <v>30682</v>
      </c>
      <c r="B63">
        <v>42.771999999999998</v>
      </c>
      <c r="C63">
        <v>0.92135676977635061</v>
      </c>
      <c r="D63">
        <v>0.14166235199999999</v>
      </c>
      <c r="E63">
        <v>7.8666666666666654</v>
      </c>
      <c r="F63">
        <v>74.239999999999995</v>
      </c>
      <c r="G63">
        <v>9.2971783015008913E-2</v>
      </c>
      <c r="H63">
        <v>1.6500000000000001E-2</v>
      </c>
      <c r="I63">
        <v>2.4066666666666667</v>
      </c>
      <c r="J63">
        <v>-0.73453017700000001</v>
      </c>
      <c r="K63">
        <v>-1.4967232E-2</v>
      </c>
      <c r="L63">
        <v>2.4346677747482623E-4</v>
      </c>
      <c r="M63">
        <v>0.21458091288538728</v>
      </c>
      <c r="N63">
        <v>9.1283913653121139E-4</v>
      </c>
      <c r="O63">
        <v>3.28</v>
      </c>
      <c r="P63">
        <v>3.7558836828944102</v>
      </c>
      <c r="Q63">
        <v>-8.190794555761427E-2</v>
      </c>
      <c r="R63">
        <v>-1.9543088556602259</v>
      </c>
      <c r="S63">
        <v>7.5725710528135565E-2</v>
      </c>
      <c r="T63">
        <v>4.3073030884779451</v>
      </c>
      <c r="U63">
        <v>8.890039277242219E-2</v>
      </c>
      <c r="V63">
        <v>1.636535408626423E-2</v>
      </c>
      <c r="W63">
        <v>2.3781628664798441E-2</v>
      </c>
      <c r="X63">
        <v>-8.3205300622251155</v>
      </c>
      <c r="Y63">
        <v>-1.5390683954933364</v>
      </c>
      <c r="Z63">
        <v>-6.9989508850822268</v>
      </c>
      <c r="AA63">
        <v>-0.73708283692194099</v>
      </c>
      <c r="AB63">
        <v>-1.51509227569639E-2</v>
      </c>
      <c r="AC63">
        <v>-6.0849574988359398E-3</v>
      </c>
      <c r="AD63">
        <v>2.2748137525936407E-2</v>
      </c>
      <c r="AE63">
        <v>7.3004828369932079E-3</v>
      </c>
      <c r="AF63">
        <v>-7.1019762304547207E-4</v>
      </c>
      <c r="AG63">
        <v>-6.1614489440485476E-3</v>
      </c>
      <c r="AH63">
        <v>-2.2066153567594782E-3</v>
      </c>
      <c r="AI63">
        <v>2.6965101871865294E-3</v>
      </c>
      <c r="AJ63">
        <v>-2.3047648270570827E-2</v>
      </c>
      <c r="AK63">
        <v>-1.236134310489502E-3</v>
      </c>
      <c r="AL63">
        <v>1.8589890202244774E-2</v>
      </c>
      <c r="AM63">
        <v>3.4606405712858113E-3</v>
      </c>
      <c r="AN63">
        <v>-3.7276564338975859E-2</v>
      </c>
      <c r="AO63">
        <v>1.7479638024073901E-5</v>
      </c>
      <c r="AP63">
        <v>-10.954473895956223</v>
      </c>
      <c r="AQ63">
        <v>-8.4741830168113554E-7</v>
      </c>
      <c r="AR63">
        <v>52.222999999999999</v>
      </c>
    </row>
    <row r="64" spans="1:44" x14ac:dyDescent="0.25">
      <c r="A64" s="1">
        <v>30773</v>
      </c>
      <c r="B64">
        <v>43.585999999999999</v>
      </c>
      <c r="C64">
        <v>0.92528863884614931</v>
      </c>
      <c r="D64">
        <v>0.139862765</v>
      </c>
      <c r="E64">
        <v>7.4333333333333327</v>
      </c>
      <c r="F64">
        <v>74.293999999999997</v>
      </c>
      <c r="G64">
        <v>0.10299513350155642</v>
      </c>
      <c r="H64">
        <v>-4.9466666666666673E-2</v>
      </c>
      <c r="I64">
        <v>3.0166666666666666</v>
      </c>
      <c r="J64">
        <v>-0.46414591199999999</v>
      </c>
      <c r="K64">
        <v>0.31707221099999999</v>
      </c>
      <c r="L64">
        <v>2.4747196593328602E-4</v>
      </c>
      <c r="M64">
        <v>0.21590678459866203</v>
      </c>
      <c r="N64">
        <v>8.8440974686538915E-4</v>
      </c>
      <c r="O64">
        <v>3.42</v>
      </c>
      <c r="P64">
        <v>3.774735997873619</v>
      </c>
      <c r="Q64">
        <v>-7.7649548148852846E-2</v>
      </c>
      <c r="R64">
        <v>-1.9670935871320661</v>
      </c>
      <c r="S64">
        <v>7.170031416519114E-2</v>
      </c>
      <c r="T64">
        <v>4.3080301947617468</v>
      </c>
      <c r="U64">
        <v>9.8029328205019778E-2</v>
      </c>
      <c r="V64">
        <v>-5.0732048406773339E-2</v>
      </c>
      <c r="W64">
        <v>2.9720601449081275E-2</v>
      </c>
      <c r="X64">
        <v>-8.3042132513273614</v>
      </c>
      <c r="Y64">
        <v>-1.532908517227646</v>
      </c>
      <c r="Z64">
        <v>-7.0305900881627101</v>
      </c>
      <c r="AA64">
        <v>-0.46414237491198301</v>
      </c>
      <c r="AB64">
        <v>0.31651735485202298</v>
      </c>
      <c r="AC64">
        <v>-0.18297525045923299</v>
      </c>
      <c r="AD64">
        <v>1.8852314979208806E-2</v>
      </c>
      <c r="AE64">
        <v>4.2583974087614246E-3</v>
      </c>
      <c r="AF64">
        <v>-1.2784731471840116E-2</v>
      </c>
      <c r="AG64">
        <v>-4.025396362944425E-3</v>
      </c>
      <c r="AH64">
        <v>7.2710628380168174E-4</v>
      </c>
      <c r="AI64">
        <v>9.1289354325975874E-3</v>
      </c>
      <c r="AJ64">
        <v>-6.709740249303757E-2</v>
      </c>
      <c r="AK64">
        <v>5.9389727842828338E-3</v>
      </c>
      <c r="AL64">
        <v>1.6316810897754053E-2</v>
      </c>
      <c r="AM64">
        <v>6.1598782656904216E-3</v>
      </c>
      <c r="AN64">
        <v>-3.1639203080483291E-2</v>
      </c>
      <c r="AO64">
        <v>1.6791527375458308E-5</v>
      </c>
      <c r="AP64">
        <v>-10.994636121658008</v>
      </c>
      <c r="AQ64">
        <v>-6.8811064861559295E-7</v>
      </c>
      <c r="AR64">
        <v>52.67</v>
      </c>
    </row>
    <row r="65" spans="1:44" x14ac:dyDescent="0.25">
      <c r="A65" s="1">
        <v>30864</v>
      </c>
      <c r="B65">
        <v>43.968000000000004</v>
      </c>
      <c r="C65">
        <v>0.92555730269303205</v>
      </c>
      <c r="D65">
        <v>0.135728037</v>
      </c>
      <c r="E65">
        <v>7.4333333333333327</v>
      </c>
      <c r="F65">
        <v>74.778000000000006</v>
      </c>
      <c r="G65">
        <v>0.11071323257933929</v>
      </c>
      <c r="H65">
        <v>2.4700000000000003E-2</v>
      </c>
      <c r="I65">
        <v>2.1266666666666669</v>
      </c>
      <c r="J65">
        <v>-0.12726188799999999</v>
      </c>
      <c r="K65">
        <v>0.28398072299999999</v>
      </c>
      <c r="L65">
        <v>2.4897647158753084E-4</v>
      </c>
      <c r="M65">
        <v>0.21675786472608649</v>
      </c>
      <c r="N65">
        <v>9.0904801004180948E-4</v>
      </c>
      <c r="O65">
        <v>1.59</v>
      </c>
      <c r="P65">
        <v>3.7834620965998842</v>
      </c>
      <c r="Q65">
        <v>-7.7359233495709792E-2</v>
      </c>
      <c r="R65">
        <v>-1.9971021233127637</v>
      </c>
      <c r="S65">
        <v>7.170031416519114E-2</v>
      </c>
      <c r="T65">
        <v>4.3145237240722949</v>
      </c>
      <c r="U65">
        <v>0.10500236084945475</v>
      </c>
      <c r="V65">
        <v>2.4399886823535121E-2</v>
      </c>
      <c r="W65">
        <v>2.1043686928349108E-2</v>
      </c>
      <c r="X65">
        <v>-8.2981521575805228</v>
      </c>
      <c r="Y65">
        <v>-1.5289743791996635</v>
      </c>
      <c r="Z65">
        <v>-7.0031126488539055</v>
      </c>
      <c r="AA65">
        <v>-0.12483016019217601</v>
      </c>
      <c r="AB65">
        <v>0.28352598000847301</v>
      </c>
      <c r="AC65">
        <v>-0.18686663521656099</v>
      </c>
      <c r="AD65">
        <v>8.7260987262651746E-3</v>
      </c>
      <c r="AE65">
        <v>2.9031465314305338E-4</v>
      </c>
      <c r="AF65">
        <v>-3.0008536180697654E-2</v>
      </c>
      <c r="AG65">
        <v>0</v>
      </c>
      <c r="AH65">
        <v>6.4935293105481406E-3</v>
      </c>
      <c r="AI65">
        <v>6.9730326444349677E-3</v>
      </c>
      <c r="AJ65">
        <v>7.5131935230308464E-2</v>
      </c>
      <c r="AK65">
        <v>-8.6769145207321666E-3</v>
      </c>
      <c r="AL65">
        <v>6.0610937468386084E-3</v>
      </c>
      <c r="AM65">
        <v>3.9341380279824811E-3</v>
      </c>
      <c r="AN65">
        <v>2.7477439308804641E-2</v>
      </c>
      <c r="AO65">
        <v>1.7107305695393306E-5</v>
      </c>
      <c r="AP65">
        <v>-10.976004952045239</v>
      </c>
      <c r="AQ65">
        <v>3.1577831993499756E-7</v>
      </c>
      <c r="AR65">
        <v>53.137999999999998</v>
      </c>
    </row>
    <row r="66" spans="1:44" x14ac:dyDescent="0.25">
      <c r="A66" s="1">
        <v>30956</v>
      </c>
      <c r="B66">
        <v>44.304000000000002</v>
      </c>
      <c r="C66">
        <v>0.92724859235055568</v>
      </c>
      <c r="D66">
        <v>0.13759291300000001</v>
      </c>
      <c r="E66">
        <v>7.3</v>
      </c>
      <c r="F66">
        <v>74.742999999999995</v>
      </c>
      <c r="G66">
        <v>9.0769128335571228E-2</v>
      </c>
      <c r="H66">
        <v>-0.11296666666666667</v>
      </c>
      <c r="I66">
        <v>2.6166666666666667</v>
      </c>
      <c r="J66">
        <v>-6.3511767999999996E-2</v>
      </c>
      <c r="K66">
        <v>-5.5319282999999997E-2</v>
      </c>
      <c r="L66">
        <v>2.5011855565341105E-4</v>
      </c>
      <c r="M66">
        <v>0.21717228627646656</v>
      </c>
      <c r="N66">
        <v>9.326378068333221E-4</v>
      </c>
      <c r="O66">
        <v>1.49</v>
      </c>
      <c r="P66">
        <v>3.7910749664286065</v>
      </c>
      <c r="Q66">
        <v>-7.5533580704119571E-2</v>
      </c>
      <c r="R66">
        <v>-1.983455859169754</v>
      </c>
      <c r="S66">
        <v>7.045846364856137E-2</v>
      </c>
      <c r="T66">
        <v>4.3140555624008341</v>
      </c>
      <c r="U66">
        <v>8.6883069732879292E-2</v>
      </c>
      <c r="V66">
        <v>-0.11987271752146617</v>
      </c>
      <c r="W66">
        <v>2.5830176701018084E-2</v>
      </c>
      <c r="X66">
        <v>-8.2935755298963905</v>
      </c>
      <c r="Y66">
        <v>-1.5270642944755604</v>
      </c>
      <c r="Z66">
        <v>-6.9774936352381189</v>
      </c>
      <c r="AA66">
        <v>-6.7770637266847095E-2</v>
      </c>
      <c r="AB66">
        <v>-5.6561603607182598E-2</v>
      </c>
      <c r="AC66">
        <v>-0.18121479407878999</v>
      </c>
      <c r="AD66">
        <v>7.6128698287223351E-3</v>
      </c>
      <c r="AE66">
        <v>1.825652791590221E-3</v>
      </c>
      <c r="AF66">
        <v>1.3646264143009734E-2</v>
      </c>
      <c r="AG66">
        <v>-1.2418505166297694E-3</v>
      </c>
      <c r="AH66">
        <v>-4.6816167146079835E-4</v>
      </c>
      <c r="AI66">
        <v>-1.8119291116575453E-2</v>
      </c>
      <c r="AJ66">
        <v>-0.14427260434500128</v>
      </c>
      <c r="AK66">
        <v>4.7864897726689754E-3</v>
      </c>
      <c r="AL66">
        <v>4.5766276841323617E-3</v>
      </c>
      <c r="AM66">
        <v>1.9100847241031449E-3</v>
      </c>
      <c r="AN66">
        <v>2.5619013615786557E-2</v>
      </c>
      <c r="AO66">
        <v>1.7420759990162171E-5</v>
      </c>
      <c r="AP66">
        <v>-10.957847960042534</v>
      </c>
      <c r="AQ66">
        <v>3.1345429476886541E-7</v>
      </c>
      <c r="AR66">
        <v>53.536000000000001</v>
      </c>
    </row>
    <row r="67" spans="1:44" x14ac:dyDescent="0.25">
      <c r="A67" s="1">
        <v>31048</v>
      </c>
      <c r="B67">
        <v>44.790999999999997</v>
      </c>
      <c r="C67">
        <v>0.92728068675002684</v>
      </c>
      <c r="D67">
        <v>0.14278696099999999</v>
      </c>
      <c r="E67">
        <v>7.2333333333333325</v>
      </c>
      <c r="F67">
        <v>75.001000000000005</v>
      </c>
      <c r="G67">
        <v>8.0692019471428691E-2</v>
      </c>
      <c r="H67">
        <v>-3.7166666666666667E-2</v>
      </c>
      <c r="I67">
        <v>3.1133333333333333</v>
      </c>
      <c r="J67">
        <v>-9.7443153000000005E-2</v>
      </c>
      <c r="K67">
        <v>-0.12430158199999999</v>
      </c>
      <c r="L67">
        <v>2.5231238945032163E-4</v>
      </c>
      <c r="M67">
        <v>0.21788398590347283</v>
      </c>
      <c r="N67">
        <v>9.9874945077229856E-4</v>
      </c>
      <c r="O67">
        <v>4.5999999999999996</v>
      </c>
      <c r="P67">
        <v>3.8020072263821234</v>
      </c>
      <c r="Q67">
        <v>-7.5498968794956378E-2</v>
      </c>
      <c r="R67">
        <v>-1.9464015427694312</v>
      </c>
      <c r="S67">
        <v>6.9836959588779626E-2</v>
      </c>
      <c r="T67">
        <v>4.3175014467807555</v>
      </c>
      <c r="U67">
        <v>7.7601594707719504E-2</v>
      </c>
      <c r="V67">
        <v>-3.7874952428926537E-2</v>
      </c>
      <c r="W67">
        <v>3.0658520953792588E-2</v>
      </c>
      <c r="X67">
        <v>-8.2848425974970752</v>
      </c>
      <c r="Y67">
        <v>-1.5237925326030037</v>
      </c>
      <c r="Z67">
        <v>-6.909006610799036</v>
      </c>
      <c r="AA67">
        <v>-9.6458661054232606E-2</v>
      </c>
      <c r="AB67">
        <v>-0.124379990716238</v>
      </c>
      <c r="AC67">
        <v>7.7435795120194897E-3</v>
      </c>
      <c r="AD67">
        <v>1.0932259953516876E-2</v>
      </c>
      <c r="AE67">
        <v>3.4611909163193011E-5</v>
      </c>
      <c r="AF67">
        <v>3.7054316400322751E-2</v>
      </c>
      <c r="AG67">
        <v>-6.2150405978174394E-4</v>
      </c>
      <c r="AH67">
        <v>3.4458843799214378E-3</v>
      </c>
      <c r="AI67">
        <v>-9.2814750251597883E-3</v>
      </c>
      <c r="AJ67">
        <v>8.1997765092539629E-2</v>
      </c>
      <c r="AK67">
        <v>4.8283442527745045E-3</v>
      </c>
      <c r="AL67">
        <v>8.7329323993152741E-3</v>
      </c>
      <c r="AM67">
        <v>3.2717618725566222E-3</v>
      </c>
      <c r="AN67">
        <v>6.8487024439082944E-2</v>
      </c>
      <c r="AO67">
        <v>1.8473124031671111E-5</v>
      </c>
      <c r="AP67">
        <v>-10.899193637196536</v>
      </c>
      <c r="AQ67">
        <v>1.0523640415089395E-6</v>
      </c>
      <c r="AR67">
        <v>54.064999999999998</v>
      </c>
    </row>
    <row r="68" spans="1:44" x14ac:dyDescent="0.25">
      <c r="A68" s="1">
        <v>31138</v>
      </c>
      <c r="B68">
        <v>45.234999999999999</v>
      </c>
      <c r="C68">
        <v>0.92719300784302372</v>
      </c>
      <c r="D68">
        <v>0.13692504999999999</v>
      </c>
      <c r="E68">
        <v>7.3</v>
      </c>
      <c r="F68">
        <v>75.081999999999994</v>
      </c>
      <c r="G68">
        <v>7.7059750099854357E-2</v>
      </c>
      <c r="H68">
        <v>-4.2366666666666664E-2</v>
      </c>
      <c r="I68">
        <v>3.1</v>
      </c>
      <c r="J68">
        <v>-1.0536254E-2</v>
      </c>
      <c r="K68">
        <v>-0.13606289699999999</v>
      </c>
      <c r="L68">
        <v>2.5420633225810079E-4</v>
      </c>
      <c r="M68">
        <v>0.21890310815350175</v>
      </c>
      <c r="N68">
        <v>1.0385173030020341E-3</v>
      </c>
      <c r="O68">
        <v>-1.41</v>
      </c>
      <c r="P68">
        <v>3.811871123477705</v>
      </c>
      <c r="Q68">
        <v>-7.559352813793771E-2</v>
      </c>
      <c r="R68">
        <v>-1.988321583149008</v>
      </c>
      <c r="S68">
        <v>7.045846364856137E-2</v>
      </c>
      <c r="T68">
        <v>4.3185808496160467</v>
      </c>
      <c r="U68">
        <v>7.4234874908234397E-2</v>
      </c>
      <c r="V68">
        <v>-4.3290316098865814E-2</v>
      </c>
      <c r="W68">
        <v>3.0529205034822791E-2</v>
      </c>
      <c r="X68">
        <v>-8.2773642889837742</v>
      </c>
      <c r="Y68">
        <v>-1.5191260755888352</v>
      </c>
      <c r="Z68">
        <v>-6.8699612532538961</v>
      </c>
      <c r="AA68">
        <v>-1.2197078600104E-2</v>
      </c>
      <c r="AB68">
        <v>-0.13867253277758601</v>
      </c>
      <c r="AC68">
        <v>-0.117686444920812</v>
      </c>
      <c r="AD68">
        <v>9.863897095581553E-3</v>
      </c>
      <c r="AE68">
        <v>-9.455934298133184E-5</v>
      </c>
      <c r="AF68">
        <v>-4.1920040379576751E-2</v>
      </c>
      <c r="AG68">
        <v>6.2150405978174394E-4</v>
      </c>
      <c r="AH68">
        <v>1.0794028352911766E-3</v>
      </c>
      <c r="AI68">
        <v>-3.3667197994851072E-3</v>
      </c>
      <c r="AJ68">
        <v>-5.4153636699392771E-3</v>
      </c>
      <c r="AK68">
        <v>-1.2931591896979747E-4</v>
      </c>
      <c r="AL68">
        <v>7.4783085133010019E-3</v>
      </c>
      <c r="AM68">
        <v>4.666457014168568E-3</v>
      </c>
      <c r="AN68">
        <v>3.9045357545139936E-2</v>
      </c>
      <c r="AO68">
        <v>1.9085830647125397E-5</v>
      </c>
      <c r="AP68">
        <v>-10.866564349155105</v>
      </c>
      <c r="AQ68">
        <v>6.1270661545428668E-7</v>
      </c>
      <c r="AR68">
        <v>54.412999999999997</v>
      </c>
    </row>
    <row r="69" spans="1:44" x14ac:dyDescent="0.25">
      <c r="A69" s="1">
        <v>31229</v>
      </c>
      <c r="B69">
        <v>45.939</v>
      </c>
      <c r="C69">
        <v>0.92797735169515982</v>
      </c>
      <c r="D69">
        <v>0.141192911</v>
      </c>
      <c r="E69">
        <v>7.2</v>
      </c>
      <c r="F69">
        <v>75.712000000000003</v>
      </c>
      <c r="G69">
        <v>7.6533137060609449E-2</v>
      </c>
      <c r="H69">
        <v>0.12923333333333334</v>
      </c>
      <c r="I69">
        <v>2.9966666666666666</v>
      </c>
      <c r="J69">
        <v>-2.1926495000000001E-2</v>
      </c>
      <c r="K69">
        <v>-0.171156222</v>
      </c>
      <c r="L69">
        <v>2.5748684232651206E-4</v>
      </c>
      <c r="M69">
        <v>0.22201811040109859</v>
      </c>
      <c r="N69">
        <v>1.0554163653993822E-3</v>
      </c>
      <c r="O69">
        <v>2.97</v>
      </c>
      <c r="P69">
        <v>3.8273144295011798</v>
      </c>
      <c r="Q69">
        <v>-7.4747951994660916E-2</v>
      </c>
      <c r="R69">
        <v>-1.9576281605657639</v>
      </c>
      <c r="S69">
        <v>6.9526062648610304E-2</v>
      </c>
      <c r="T69">
        <v>4.3269366683559216</v>
      </c>
      <c r="U69">
        <v>7.3745819569241935E-2</v>
      </c>
      <c r="V69">
        <v>0.12153893638528843</v>
      </c>
      <c r="W69">
        <v>2.9526439258321813E-2</v>
      </c>
      <c r="X69">
        <v>-8.2645419369271362</v>
      </c>
      <c r="Y69">
        <v>-1.5049963220538658</v>
      </c>
      <c r="Z69">
        <v>-6.8538199307652103</v>
      </c>
      <c r="AA69">
        <v>-2.1859086315206E-2</v>
      </c>
      <c r="AB69">
        <v>-0.173067386995893</v>
      </c>
      <c r="AC69">
        <v>-0.19229980821294901</v>
      </c>
      <c r="AD69">
        <v>1.5443306023474879E-2</v>
      </c>
      <c r="AE69">
        <v>8.4557614327679387E-4</v>
      </c>
      <c r="AF69">
        <v>3.0693422583244034E-2</v>
      </c>
      <c r="AG69">
        <v>-9.3240099995106629E-4</v>
      </c>
      <c r="AH69">
        <v>8.3558187398748984E-3</v>
      </c>
      <c r="AI69">
        <v>-4.8905533899246123E-4</v>
      </c>
      <c r="AJ69">
        <v>0.16482925248415425</v>
      </c>
      <c r="AK69">
        <v>-1.0027657765009773E-3</v>
      </c>
      <c r="AL69">
        <v>1.2822352056637953E-2</v>
      </c>
      <c r="AM69">
        <v>1.4129753534969369E-2</v>
      </c>
      <c r="AN69">
        <v>1.6141322488685717E-2</v>
      </c>
      <c r="AO69">
        <v>1.928018058492505E-5</v>
      </c>
      <c r="AP69">
        <v>-10.856432902387718</v>
      </c>
      <c r="AQ69">
        <v>1.9434993779965265E-7</v>
      </c>
      <c r="AR69">
        <v>54.741</v>
      </c>
    </row>
    <row r="70" spans="1:44" x14ac:dyDescent="0.25">
      <c r="A70" s="1">
        <v>31321</v>
      </c>
      <c r="B70">
        <v>46.354999999999997</v>
      </c>
      <c r="C70">
        <v>0.9295421559572502</v>
      </c>
      <c r="D70">
        <v>0.13353093699999999</v>
      </c>
      <c r="E70">
        <v>7.0333333333333332</v>
      </c>
      <c r="F70">
        <v>76.45</v>
      </c>
      <c r="G70">
        <v>7.6759770523646062E-2</v>
      </c>
      <c r="H70">
        <v>0.17660000000000001</v>
      </c>
      <c r="I70">
        <v>2.36</v>
      </c>
      <c r="J70">
        <v>-0.148639672</v>
      </c>
      <c r="K70">
        <v>-7.4624149000000001E-2</v>
      </c>
      <c r="L70">
        <v>2.5905186625759327E-4</v>
      </c>
      <c r="M70">
        <v>0.22318799577306259</v>
      </c>
      <c r="N70">
        <v>1.1009215327957259E-3</v>
      </c>
      <c r="O70">
        <v>-1.25</v>
      </c>
      <c r="P70">
        <v>3.8363291610589454</v>
      </c>
      <c r="Q70">
        <v>-7.3063119479248498E-2</v>
      </c>
      <c r="R70">
        <v>-2.0134220901611806</v>
      </c>
      <c r="S70">
        <v>6.7970126439267212E-2</v>
      </c>
      <c r="T70">
        <v>4.3366369323750718</v>
      </c>
      <c r="U70">
        <v>7.395631899834898E-2</v>
      </c>
      <c r="V70">
        <v>0.16262892344821861</v>
      </c>
      <c r="W70">
        <v>2.3325825303496757E-2</v>
      </c>
      <c r="X70">
        <v>-8.2584822604924337</v>
      </c>
      <c r="Y70">
        <v>-1.4997408323000569</v>
      </c>
      <c r="Z70">
        <v>-6.8116076928133902</v>
      </c>
      <c r="AA70">
        <v>-0.14957853065173801</v>
      </c>
      <c r="AB70">
        <v>-7.5825857602943997E-2</v>
      </c>
      <c r="AC70">
        <v>8.3024724582990705E-2</v>
      </c>
      <c r="AD70">
        <v>9.014731557765554E-3</v>
      </c>
      <c r="AE70">
        <v>1.6848325154124183E-3</v>
      </c>
      <c r="AF70">
        <v>-5.5793929595416625E-2</v>
      </c>
      <c r="AG70">
        <v>-1.5559362093430923E-3</v>
      </c>
      <c r="AH70">
        <v>9.7002640191501399E-3</v>
      </c>
      <c r="AI70">
        <v>2.1049942910704444E-4</v>
      </c>
      <c r="AJ70">
        <v>4.1089987062930183E-2</v>
      </c>
      <c r="AK70">
        <v>-6.2006139548250565E-3</v>
      </c>
      <c r="AL70">
        <v>6.0596764347025101E-3</v>
      </c>
      <c r="AM70">
        <v>5.2554897538088508E-3</v>
      </c>
      <c r="AN70">
        <v>4.2212237951820164E-2</v>
      </c>
      <c r="AO70">
        <v>1.9999664519333043E-5</v>
      </c>
      <c r="AP70">
        <v>-10.819795058584317</v>
      </c>
      <c r="AQ70">
        <v>7.1948393440799291E-7</v>
      </c>
      <c r="AR70">
        <v>55.046999999999997</v>
      </c>
    </row>
    <row r="71" spans="1:44" x14ac:dyDescent="0.25">
      <c r="A71" s="1">
        <v>31413</v>
      </c>
      <c r="B71">
        <v>46.838000000000001</v>
      </c>
      <c r="C71">
        <v>0.92992838898011332</v>
      </c>
      <c r="D71">
        <v>0.134954993</v>
      </c>
      <c r="E71">
        <v>7.0333333333333332</v>
      </c>
      <c r="F71">
        <v>77.135000000000005</v>
      </c>
      <c r="G71">
        <v>8.1926355760804134E-2</v>
      </c>
      <c r="H71">
        <v>0.2213</v>
      </c>
      <c r="I71">
        <v>1.4366666666666665</v>
      </c>
      <c r="J71">
        <v>6.5350496999999994E-2</v>
      </c>
      <c r="K71">
        <v>-0.19519931400000001</v>
      </c>
      <c r="L71">
        <v>2.6046434033087727E-4</v>
      </c>
      <c r="M71">
        <v>0.22543361983207447</v>
      </c>
      <c r="N71">
        <v>1.2232262848139396E-3</v>
      </c>
      <c r="O71">
        <v>3.77</v>
      </c>
      <c r="P71">
        <v>3.8466948392696585</v>
      </c>
      <c r="Q71">
        <v>-7.2647696896224551E-2</v>
      </c>
      <c r="R71">
        <v>-2.0028139413140882</v>
      </c>
      <c r="S71">
        <v>6.7970126439267212E-2</v>
      </c>
      <c r="T71">
        <v>4.3455571334639025</v>
      </c>
      <c r="U71">
        <v>7.8743115040245365E-2</v>
      </c>
      <c r="V71">
        <v>0.19991586519490584</v>
      </c>
      <c r="W71">
        <v>1.4264444013704473E-2</v>
      </c>
      <c r="X71">
        <v>-8.253044595465898</v>
      </c>
      <c r="Y71">
        <v>-1.4897295321900426</v>
      </c>
      <c r="Z71">
        <v>-6.7062634150142904</v>
      </c>
      <c r="AA71">
        <v>6.4641009435196004E-2</v>
      </c>
      <c r="AB71">
        <v>-0.19705014128573001</v>
      </c>
      <c r="AC71">
        <v>-0.29234356072471501</v>
      </c>
      <c r="AD71">
        <v>1.0365678210713103E-2</v>
      </c>
      <c r="AE71">
        <v>4.1542258302394719E-4</v>
      </c>
      <c r="AF71">
        <v>1.060814884709238E-2</v>
      </c>
      <c r="AG71">
        <v>0</v>
      </c>
      <c r="AH71">
        <v>8.920201088830737E-3</v>
      </c>
      <c r="AI71">
        <v>4.7867960418963851E-3</v>
      </c>
      <c r="AJ71">
        <v>3.728694174668723E-2</v>
      </c>
      <c r="AK71">
        <v>-9.0613812897922842E-3</v>
      </c>
      <c r="AL71">
        <v>5.437665026535754E-3</v>
      </c>
      <c r="AM71">
        <v>1.0011300110014387E-2</v>
      </c>
      <c r="AN71">
        <v>0.10534427779909983</v>
      </c>
      <c r="AO71">
        <v>2.2111427573867783E-5</v>
      </c>
      <c r="AP71">
        <v>-10.719415998292442</v>
      </c>
      <c r="AQ71">
        <v>2.1117630545347402E-6</v>
      </c>
      <c r="AR71">
        <v>55.320999999999998</v>
      </c>
    </row>
    <row r="72" spans="1:44" x14ac:dyDescent="0.25">
      <c r="A72" s="1">
        <v>31503</v>
      </c>
      <c r="B72">
        <v>47.08</v>
      </c>
      <c r="C72">
        <v>0.92828282255870875</v>
      </c>
      <c r="D72">
        <v>0.13398732099999999</v>
      </c>
      <c r="E72">
        <v>7.166666666666667</v>
      </c>
      <c r="F72">
        <v>78.397999999999996</v>
      </c>
      <c r="G72">
        <v>6.6755748290202727E-2</v>
      </c>
      <c r="H72">
        <v>0.21786666666666665</v>
      </c>
      <c r="I72">
        <v>1.2766666666666666</v>
      </c>
      <c r="J72">
        <v>0.23155187999999999</v>
      </c>
      <c r="K72">
        <v>-0.23814498000000001</v>
      </c>
      <c r="L72">
        <v>2.610899451533654E-4</v>
      </c>
      <c r="M72">
        <v>0.22712562186423255</v>
      </c>
      <c r="N72">
        <v>1.3342871878483371E-3</v>
      </c>
      <c r="O72">
        <v>3.24</v>
      </c>
      <c r="P72">
        <v>3.8518482823920759</v>
      </c>
      <c r="Q72">
        <v>-7.441882693930138E-2</v>
      </c>
      <c r="R72">
        <v>-2.010010102910909</v>
      </c>
      <c r="S72">
        <v>6.9215069021473119E-2</v>
      </c>
      <c r="T72">
        <v>4.3617984168268897</v>
      </c>
      <c r="U72">
        <v>6.4622031672534511E-2</v>
      </c>
      <c r="V72">
        <v>0.19710069422054247</v>
      </c>
      <c r="W72">
        <v>1.2685859807182511E-2</v>
      </c>
      <c r="X72">
        <v>-8.2506455925626891</v>
      </c>
      <c r="Y72">
        <v>-1.4822520142872384</v>
      </c>
      <c r="Z72">
        <v>-6.6193580714141866</v>
      </c>
      <c r="AA72">
        <v>0.23118314902187101</v>
      </c>
      <c r="AB72">
        <v>-0.23891233369607101</v>
      </c>
      <c r="AC72">
        <v>-0.39049654180534099</v>
      </c>
      <c r="AD72">
        <v>5.1534431224173893E-3</v>
      </c>
      <c r="AE72">
        <v>-1.7711300430768295E-3</v>
      </c>
      <c r="AF72">
        <v>-7.1961615968207937E-3</v>
      </c>
      <c r="AG72">
        <v>1.2449425822059074E-3</v>
      </c>
      <c r="AH72">
        <v>1.6241283362987247E-2</v>
      </c>
      <c r="AI72">
        <v>-1.4121083367710854E-2</v>
      </c>
      <c r="AJ72">
        <v>-2.8151709743633735E-3</v>
      </c>
      <c r="AK72">
        <v>-1.5785842065219619E-3</v>
      </c>
      <c r="AL72">
        <v>2.3990029032088245E-3</v>
      </c>
      <c r="AM72">
        <v>7.4775179028041538E-3</v>
      </c>
      <c r="AN72">
        <v>8.6905343600103713E-2</v>
      </c>
      <c r="AO72">
        <v>2.402778966430169E-5</v>
      </c>
      <c r="AP72">
        <v>-10.636299494789366</v>
      </c>
      <c r="AQ72">
        <v>1.9163620904339065E-6</v>
      </c>
      <c r="AR72">
        <v>55.530999999999999</v>
      </c>
    </row>
    <row r="73" spans="1:44" x14ac:dyDescent="0.25">
      <c r="A73" s="1">
        <v>31594</v>
      </c>
      <c r="B73">
        <v>47.521000000000001</v>
      </c>
      <c r="C73">
        <v>0.93017813541449323</v>
      </c>
      <c r="D73">
        <v>0.132704142</v>
      </c>
      <c r="E73">
        <v>6.9666666666666668</v>
      </c>
      <c r="F73">
        <v>78.929000000000002</v>
      </c>
      <c r="G73">
        <v>5.9942550845913739E-2</v>
      </c>
      <c r="H73">
        <v>0.54306666666666659</v>
      </c>
      <c r="I73">
        <v>1.6266666666666667</v>
      </c>
      <c r="J73">
        <v>-7.6189084000000004E-2</v>
      </c>
      <c r="K73">
        <v>-0.12802153099999999</v>
      </c>
      <c r="L73">
        <v>2.6278506492070165E-4</v>
      </c>
      <c r="M73">
        <v>0.22802166778571492</v>
      </c>
      <c r="N73">
        <v>1.3336208866966018E-3</v>
      </c>
      <c r="O73">
        <v>0.33</v>
      </c>
      <c r="P73">
        <v>3.8611717186040169</v>
      </c>
      <c r="Q73">
        <v>-7.2379167720496781E-2</v>
      </c>
      <c r="R73">
        <v>-2.0196331248680996</v>
      </c>
      <c r="S73">
        <v>6.7347073459610218E-2</v>
      </c>
      <c r="T73">
        <v>4.3685487141861064</v>
      </c>
      <c r="U73">
        <v>5.821470934007248E-2</v>
      </c>
      <c r="V73">
        <v>0.43377177832367592</v>
      </c>
      <c r="W73">
        <v>1.61357819094037E-2</v>
      </c>
      <c r="X73">
        <v>-8.2441741035596756</v>
      </c>
      <c r="Y73">
        <v>-1.4783146203952824</v>
      </c>
      <c r="Z73">
        <v>-6.6198575647602631</v>
      </c>
      <c r="AA73">
        <v>-7.7875577447376096E-2</v>
      </c>
      <c r="AB73">
        <v>-0.12837096002467599</v>
      </c>
      <c r="AC73">
        <v>0.31149633908281898</v>
      </c>
      <c r="AD73">
        <v>9.323436211940983E-3</v>
      </c>
      <c r="AE73">
        <v>2.0396592188045987E-3</v>
      </c>
      <c r="AF73">
        <v>-9.6230219571906694E-3</v>
      </c>
      <c r="AG73">
        <v>-1.8679955618629007E-3</v>
      </c>
      <c r="AH73">
        <v>6.7502973592166171E-3</v>
      </c>
      <c r="AI73">
        <v>-6.4073223324620301E-3</v>
      </c>
      <c r="AJ73">
        <v>0.23667108410313345</v>
      </c>
      <c r="AK73">
        <v>3.4499221022211892E-3</v>
      </c>
      <c r="AL73">
        <v>6.4714890030135308E-3</v>
      </c>
      <c r="AM73">
        <v>3.9373938919560203E-3</v>
      </c>
      <c r="AN73">
        <v>-4.9949334607646279E-4</v>
      </c>
      <c r="AO73">
        <v>2.3918018700394593E-5</v>
      </c>
      <c r="AP73">
        <v>-10.640878462563521</v>
      </c>
      <c r="AQ73">
        <v>-1.0977096390709691E-7</v>
      </c>
      <c r="AR73">
        <v>55.758000000000003</v>
      </c>
    </row>
    <row r="74" spans="1:44" x14ac:dyDescent="0.25">
      <c r="A74" s="1">
        <v>31686</v>
      </c>
      <c r="B74">
        <v>47.779000000000003</v>
      </c>
      <c r="C74">
        <v>0.93173788020609349</v>
      </c>
      <c r="D74">
        <v>0.13401255500000001</v>
      </c>
      <c r="E74">
        <v>6.833333333333333</v>
      </c>
      <c r="F74">
        <v>79.483000000000004</v>
      </c>
      <c r="G74">
        <v>5.9056523075210199E-2</v>
      </c>
      <c r="H74">
        <v>0.58266666666666667</v>
      </c>
      <c r="I74">
        <v>1.76</v>
      </c>
      <c r="J74">
        <v>-7.7593285999999997E-2</v>
      </c>
      <c r="K74">
        <v>-3.5601379000000002E-2</v>
      </c>
      <c r="L74">
        <v>2.6344112700907015E-4</v>
      </c>
      <c r="M74">
        <v>0.22757979606464457</v>
      </c>
      <c r="N74">
        <v>1.3436991701816778E-3</v>
      </c>
      <c r="O74">
        <v>-1.04</v>
      </c>
      <c r="P74">
        <v>3.8665862124195391</v>
      </c>
      <c r="Q74">
        <v>-7.0703748267235883E-2</v>
      </c>
      <c r="R74">
        <v>-2.0098217893903865</v>
      </c>
      <c r="S74">
        <v>6.6099801704523689E-2</v>
      </c>
      <c r="T74">
        <v>4.3755431623160197</v>
      </c>
      <c r="U74">
        <v>5.7378439203624808E-2</v>
      </c>
      <c r="V74">
        <v>0.45911118807931189</v>
      </c>
      <c r="W74">
        <v>1.7446913603720703E-2</v>
      </c>
      <c r="X74">
        <v>-8.2416806418569166</v>
      </c>
      <c r="Y74">
        <v>-1.4802543501577072</v>
      </c>
      <c r="Z74">
        <v>-6.6123288936452962</v>
      </c>
      <c r="AA74">
        <v>-7.7978046465484493E-2</v>
      </c>
      <c r="AB74">
        <v>-3.6127628493850199E-2</v>
      </c>
      <c r="AC74">
        <v>4.0237439743224503E-2</v>
      </c>
      <c r="AD74">
        <v>5.414493815522281E-3</v>
      </c>
      <c r="AE74">
        <v>1.6754194532608985E-3</v>
      </c>
      <c r="AF74">
        <v>9.8113354777131789E-3</v>
      </c>
      <c r="AG74">
        <v>-1.2472717550865292E-3</v>
      </c>
      <c r="AH74">
        <v>6.9944481299133443E-3</v>
      </c>
      <c r="AI74">
        <v>-8.3627013644767267E-4</v>
      </c>
      <c r="AJ74">
        <v>2.5339409755635978E-2</v>
      </c>
      <c r="AK74">
        <v>1.3111316943170033E-3</v>
      </c>
      <c r="AL74">
        <v>2.4934617027589923E-3</v>
      </c>
      <c r="AM74">
        <v>-1.9397297624248466E-3</v>
      </c>
      <c r="AN74">
        <v>7.5286711149669117E-3</v>
      </c>
      <c r="AO74">
        <v>2.3968091937170952E-5</v>
      </c>
      <c r="AP74">
        <v>-10.638787114806926</v>
      </c>
      <c r="AQ74">
        <v>5.0073236776358699E-8</v>
      </c>
      <c r="AR74">
        <v>56.061999999999998</v>
      </c>
    </row>
    <row r="75" spans="1:44" x14ac:dyDescent="0.25">
      <c r="A75" s="1">
        <v>31778</v>
      </c>
      <c r="B75">
        <v>48.152000000000001</v>
      </c>
      <c r="C75">
        <v>0.93388422811746818</v>
      </c>
      <c r="D75">
        <v>0.128672651</v>
      </c>
      <c r="E75">
        <v>6.6</v>
      </c>
      <c r="F75">
        <v>78.959999999999994</v>
      </c>
      <c r="G75">
        <v>5.8332635482484352E-2</v>
      </c>
      <c r="H75">
        <v>0.46566666666666662</v>
      </c>
      <c r="I75">
        <v>1.4966666666666666</v>
      </c>
      <c r="J75">
        <v>-0.12440509600000001</v>
      </c>
      <c r="K75">
        <v>-0.109752156</v>
      </c>
      <c r="L75">
        <v>2.6456997489024788E-4</v>
      </c>
      <c r="M75">
        <v>0.22673829894418424</v>
      </c>
      <c r="N75">
        <v>1.5346069527090512E-3</v>
      </c>
      <c r="O75">
        <v>-4.2</v>
      </c>
      <c r="P75">
        <v>3.8743626742454698</v>
      </c>
      <c r="Q75">
        <v>-6.8402801201096639E-2</v>
      </c>
      <c r="R75">
        <v>-2.0504836889042948</v>
      </c>
      <c r="S75">
        <v>6.3913325743652855E-2</v>
      </c>
      <c r="T75">
        <v>4.3689413951252263</v>
      </c>
      <c r="U75">
        <v>5.6694684289699031E-2</v>
      </c>
      <c r="V75">
        <v>0.38231020153056339</v>
      </c>
      <c r="W75">
        <v>1.4855771231986333E-2</v>
      </c>
      <c r="X75">
        <v>-8.2374047863038626</v>
      </c>
      <c r="Y75">
        <v>-1.4839587946516448</v>
      </c>
      <c r="Z75">
        <v>-6.4794809875982011</v>
      </c>
      <c r="AA75">
        <v>-0.12520942399002399</v>
      </c>
      <c r="AB75">
        <v>-0.110916623044855</v>
      </c>
      <c r="AC75">
        <v>0.265355744141336</v>
      </c>
      <c r="AD75">
        <v>7.776461825930614E-3</v>
      </c>
      <c r="AE75">
        <v>2.3009470661392445E-3</v>
      </c>
      <c r="AF75">
        <v>-4.0661899513908306E-2</v>
      </c>
      <c r="AG75">
        <v>-2.1864759608708345E-3</v>
      </c>
      <c r="AH75">
        <v>-6.6017671907934172E-3</v>
      </c>
      <c r="AI75">
        <v>-6.8375491392577703E-4</v>
      </c>
      <c r="AJ75">
        <v>-7.6800986548748507E-2</v>
      </c>
      <c r="AK75">
        <v>-2.5911423717343701E-3</v>
      </c>
      <c r="AL75">
        <v>4.2758555530539866E-3</v>
      </c>
      <c r="AM75">
        <v>-3.7044444939375865E-3</v>
      </c>
      <c r="AN75">
        <v>0.13284790604709507</v>
      </c>
      <c r="AO75">
        <v>2.7200662070776191E-5</v>
      </c>
      <c r="AP75">
        <v>-10.512269244121196</v>
      </c>
      <c r="AQ75">
        <v>3.2325701336052391E-6</v>
      </c>
      <c r="AR75">
        <v>56.417999999999999</v>
      </c>
    </row>
    <row r="76" spans="1:44" x14ac:dyDescent="0.25">
      <c r="A76" s="1">
        <v>31868</v>
      </c>
      <c r="B76">
        <v>48.752000000000002</v>
      </c>
      <c r="C76">
        <v>0.93728481174858203</v>
      </c>
      <c r="D76">
        <v>0.13022908899999999</v>
      </c>
      <c r="E76">
        <v>6.2666666666666666</v>
      </c>
      <c r="F76">
        <v>78.691000000000003</v>
      </c>
      <c r="G76">
        <v>6.3262299784500112E-2</v>
      </c>
      <c r="H76">
        <v>-1.7033333333333345E-2</v>
      </c>
      <c r="I76">
        <v>2.5099999999999998</v>
      </c>
      <c r="J76">
        <v>-0.30596319399999999</v>
      </c>
      <c r="K76">
        <v>0.14816943599999999</v>
      </c>
      <c r="L76">
        <v>2.6709473119045405E-4</v>
      </c>
      <c r="M76">
        <v>0.22814551179215395</v>
      </c>
      <c r="N76">
        <v>1.6067029352735032E-3</v>
      </c>
      <c r="O76">
        <v>4.34</v>
      </c>
      <c r="P76">
        <v>3.8867462222433526</v>
      </c>
      <c r="Q76">
        <v>-6.4768081619408183E-2</v>
      </c>
      <c r="R76">
        <v>-2.0384601563429721</v>
      </c>
      <c r="S76">
        <v>6.0781472259858894E-2</v>
      </c>
      <c r="T76">
        <v>4.3655287905612017</v>
      </c>
      <c r="U76">
        <v>6.1341823186741543E-2</v>
      </c>
      <c r="V76">
        <v>-1.7180069209852957E-2</v>
      </c>
      <c r="W76">
        <v>2.4790168807218689E-2</v>
      </c>
      <c r="X76">
        <v>-8.2279071640239962</v>
      </c>
      <c r="Y76">
        <v>-1.4777716439821336</v>
      </c>
      <c r="Z76">
        <v>-6.4335710660208401</v>
      </c>
      <c r="AA76">
        <v>-0.30636512579609998</v>
      </c>
      <c r="AB76">
        <v>0.14842349998085599</v>
      </c>
      <c r="AC76">
        <v>6.0928854578675598E-2</v>
      </c>
      <c r="AD76">
        <v>1.2383547997882882E-2</v>
      </c>
      <c r="AE76">
        <v>3.6347195816884559E-3</v>
      </c>
      <c r="AF76">
        <v>1.2023532561322714E-2</v>
      </c>
      <c r="AG76">
        <v>-3.1318534837939602E-3</v>
      </c>
      <c r="AH76">
        <v>-3.4126045640245906E-3</v>
      </c>
      <c r="AI76">
        <v>4.6471388970425118E-3</v>
      </c>
      <c r="AJ76">
        <v>-0.39949027074041632</v>
      </c>
      <c r="AK76">
        <v>9.9343975752323559E-3</v>
      </c>
      <c r="AL76">
        <v>9.4976222798663912E-3</v>
      </c>
      <c r="AM76">
        <v>6.1871506695112544E-3</v>
      </c>
      <c r="AN76">
        <v>4.5909921577361068E-2</v>
      </c>
      <c r="AO76">
        <v>2.8282542119620189E-5</v>
      </c>
      <c r="AP76">
        <v>-10.473265829900184</v>
      </c>
      <c r="AQ76">
        <v>1.0818800488439983E-6</v>
      </c>
      <c r="AR76">
        <v>56.808999999999997</v>
      </c>
    </row>
    <row r="77" spans="1:44" x14ac:dyDescent="0.25">
      <c r="A77" s="1">
        <v>31959</v>
      </c>
      <c r="B77">
        <v>49.097999999999999</v>
      </c>
      <c r="C77">
        <v>0.93995241941976126</v>
      </c>
      <c r="D77">
        <v>0.129085429</v>
      </c>
      <c r="E77">
        <v>6</v>
      </c>
      <c r="F77">
        <v>78.704999999999998</v>
      </c>
      <c r="G77">
        <v>6.4936797776326716E-2</v>
      </c>
      <c r="H77">
        <v>0.24193333333333333</v>
      </c>
      <c r="I77">
        <v>2.6333333333333333</v>
      </c>
      <c r="J77">
        <v>-0.240597967</v>
      </c>
      <c r="K77">
        <v>6.1210860000000004E-3</v>
      </c>
      <c r="L77">
        <v>2.6827162652445687E-4</v>
      </c>
      <c r="M77">
        <v>0.22832713846798325</v>
      </c>
      <c r="N77">
        <v>1.7452026052367008E-3</v>
      </c>
      <c r="O77">
        <v>1.39</v>
      </c>
      <c r="P77">
        <v>3.8938183007733</v>
      </c>
      <c r="Q77">
        <v>-6.1926022637755214E-2</v>
      </c>
      <c r="R77">
        <v>-2.0472808534947382</v>
      </c>
      <c r="S77">
        <v>5.8268908123975824E-2</v>
      </c>
      <c r="T77">
        <v>4.365706685806785</v>
      </c>
      <c r="U77">
        <v>6.2915452589454593E-2</v>
      </c>
      <c r="V77">
        <v>0.21666930520536143</v>
      </c>
      <c r="W77">
        <v>2.5992580274253618E-2</v>
      </c>
      <c r="X77">
        <v>-8.2235105589223192</v>
      </c>
      <c r="Y77">
        <v>-1.4769758605532219</v>
      </c>
      <c r="Z77">
        <v>-6.3508846239147072</v>
      </c>
      <c r="AA77">
        <v>-0.24121306951475199</v>
      </c>
      <c r="AB77">
        <v>6.4833243565038104E-3</v>
      </c>
      <c r="AC77">
        <v>8.6433092201105392E-3</v>
      </c>
      <c r="AD77">
        <v>7.0720785299474009E-3</v>
      </c>
      <c r="AE77">
        <v>2.8420589816529687E-3</v>
      </c>
      <c r="AF77">
        <v>-8.8206971517661437E-3</v>
      </c>
      <c r="AG77">
        <v>-2.5125641358830705E-3</v>
      </c>
      <c r="AH77">
        <v>1.7789524558331493E-4</v>
      </c>
      <c r="AI77">
        <v>1.5736294027130504E-3</v>
      </c>
      <c r="AJ77">
        <v>0.23384937441521439</v>
      </c>
      <c r="AK77">
        <v>1.2024114670349285E-3</v>
      </c>
      <c r="AL77">
        <v>4.3966051016770535E-3</v>
      </c>
      <c r="AM77">
        <v>7.9578342891162279E-4</v>
      </c>
      <c r="AN77">
        <v>8.2686442106132851E-2</v>
      </c>
      <c r="AO77">
        <v>3.0489746592999543E-5</v>
      </c>
      <c r="AP77">
        <v>-10.398120108149861</v>
      </c>
      <c r="AQ77">
        <v>2.2072044733793541E-6</v>
      </c>
      <c r="AR77">
        <v>57.238999999999997</v>
      </c>
    </row>
    <row r="78" spans="1:44" x14ac:dyDescent="0.25">
      <c r="A78" s="1">
        <v>32051</v>
      </c>
      <c r="B78">
        <v>50.093000000000004</v>
      </c>
      <c r="C78">
        <v>0.94140605564738589</v>
      </c>
      <c r="D78">
        <v>0.13030820000000001</v>
      </c>
      <c r="E78">
        <v>5.833333333333333</v>
      </c>
      <c r="F78">
        <v>79.028999999999996</v>
      </c>
      <c r="G78">
        <v>6.6280645752295225E-2</v>
      </c>
      <c r="H78">
        <v>-0.24753333333333336</v>
      </c>
      <c r="I78">
        <v>3.0566666666666666</v>
      </c>
      <c r="J78">
        <v>-0.210212862</v>
      </c>
      <c r="K78">
        <v>0.35905793200000002</v>
      </c>
      <c r="L78">
        <v>2.7303547776984417E-4</v>
      </c>
      <c r="M78">
        <v>0.23060768353553773</v>
      </c>
      <c r="N78">
        <v>1.3920759591643185E-3</v>
      </c>
      <c r="O78">
        <v>0.75</v>
      </c>
      <c r="P78">
        <v>3.9138812777701104</v>
      </c>
      <c r="Q78">
        <v>-6.0380717438178522E-2</v>
      </c>
      <c r="R78">
        <v>-2.0378528651353678</v>
      </c>
      <c r="S78">
        <v>5.6695343676545294E-2</v>
      </c>
      <c r="T78">
        <v>4.3698148737140778</v>
      </c>
      <c r="U78">
        <v>6.4176561030691526E-2</v>
      </c>
      <c r="V78">
        <v>-0.28439858012872088</v>
      </c>
      <c r="W78">
        <v>3.0108812770316649E-2</v>
      </c>
      <c r="X78">
        <v>-8.2059088160218661</v>
      </c>
      <c r="Y78">
        <v>-1.4670373519471187</v>
      </c>
      <c r="Z78">
        <v>-6.5769591501935372</v>
      </c>
      <c r="AA78">
        <v>-0.210436141327697</v>
      </c>
      <c r="AB78">
        <v>0.358230959316376</v>
      </c>
      <c r="AC78">
        <v>-0.13464282922731999</v>
      </c>
      <c r="AD78">
        <v>2.0062976996810367E-2</v>
      </c>
      <c r="AE78">
        <v>1.5453051995766923E-3</v>
      </c>
      <c r="AF78">
        <v>9.4279883593704206E-3</v>
      </c>
      <c r="AG78">
        <v>-1.5735644474305296E-3</v>
      </c>
      <c r="AH78">
        <v>4.1081879072928373E-3</v>
      </c>
      <c r="AI78">
        <v>1.2611084412369328E-3</v>
      </c>
      <c r="AJ78">
        <v>-0.50106788533408231</v>
      </c>
      <c r="AK78">
        <v>4.1162324960630318E-3</v>
      </c>
      <c r="AL78">
        <v>1.7601742900453132E-2</v>
      </c>
      <c r="AM78">
        <v>9.9385086061032357E-3</v>
      </c>
      <c r="AN78">
        <v>-0.22607452627882996</v>
      </c>
      <c r="AO78">
        <v>2.4128190643284833E-5</v>
      </c>
      <c r="AP78">
        <v>-10.632129664840168</v>
      </c>
      <c r="AQ78">
        <v>-6.3615559497147099E-6</v>
      </c>
      <c r="AR78">
        <v>57.695</v>
      </c>
    </row>
    <row r="79" spans="1:44" x14ac:dyDescent="0.25">
      <c r="A79" s="1">
        <v>32143</v>
      </c>
      <c r="B79">
        <v>50.317</v>
      </c>
      <c r="C79">
        <v>0.94282141263448993</v>
      </c>
      <c r="D79">
        <v>0.124027476</v>
      </c>
      <c r="E79">
        <v>5.7</v>
      </c>
      <c r="F79">
        <v>79.879000000000005</v>
      </c>
      <c r="G79">
        <v>6.3202771321150639E-2</v>
      </c>
      <c r="H79">
        <v>-9.7333333333333341E-2</v>
      </c>
      <c r="I79">
        <v>2.5100000000000002</v>
      </c>
      <c r="J79">
        <v>-2.6773832000000001E-2</v>
      </c>
      <c r="K79">
        <v>6.3073138000000001E-2</v>
      </c>
      <c r="L79">
        <v>2.7351101012681621E-4</v>
      </c>
      <c r="M79">
        <v>0.23148199132181607</v>
      </c>
      <c r="N79">
        <v>1.4029690107464925E-3</v>
      </c>
      <c r="O79">
        <v>5.68</v>
      </c>
      <c r="P79">
        <v>3.9183429921729638</v>
      </c>
      <c r="Q79">
        <v>-5.887839643168577E-2</v>
      </c>
      <c r="R79">
        <v>-2.0872521572773044</v>
      </c>
      <c r="S79">
        <v>5.5434706888100517E-2</v>
      </c>
      <c r="T79">
        <v>4.3805129896910868</v>
      </c>
      <c r="U79">
        <v>6.1285834998481357E-2</v>
      </c>
      <c r="V79">
        <v>-0.10240193361808118</v>
      </c>
      <c r="W79">
        <v>2.4790168807218689E-2</v>
      </c>
      <c r="X79">
        <v>-8.2041686805073279</v>
      </c>
      <c r="Y79">
        <v>-1.463253199748199</v>
      </c>
      <c r="Z79">
        <v>-6.569164565955723</v>
      </c>
      <c r="AA79">
        <v>-2.83832843112308E-2</v>
      </c>
      <c r="AB79">
        <v>6.3272317929694802E-2</v>
      </c>
      <c r="AC79">
        <v>-0.13441172516493399</v>
      </c>
      <c r="AD79">
        <v>4.4617144028533673E-3</v>
      </c>
      <c r="AE79">
        <v>1.5023210064927517E-3</v>
      </c>
      <c r="AF79">
        <v>-4.9399292141936613E-2</v>
      </c>
      <c r="AG79">
        <v>-1.2606367884447772E-3</v>
      </c>
      <c r="AH79">
        <v>1.0698115977008982E-2</v>
      </c>
      <c r="AI79">
        <v>-2.8907260322101683E-3</v>
      </c>
      <c r="AJ79">
        <v>0.18199664651063968</v>
      </c>
      <c r="AK79">
        <v>-5.3186439630979604E-3</v>
      </c>
      <c r="AL79">
        <v>1.7401355145381103E-3</v>
      </c>
      <c r="AM79">
        <v>3.7841521989196991E-3</v>
      </c>
      <c r="AN79">
        <v>7.7945842378142061E-3</v>
      </c>
      <c r="AO79">
        <v>2.4127968953626026E-5</v>
      </c>
      <c r="AP79">
        <v>-10.632138852875878</v>
      </c>
      <c r="AQ79">
        <v>-2.2168965880763861E-10</v>
      </c>
      <c r="AR79">
        <v>58.146999999999998</v>
      </c>
    </row>
    <row r="80" spans="1:44" x14ac:dyDescent="0.25">
      <c r="A80" s="1">
        <v>32234</v>
      </c>
      <c r="B80">
        <v>51.156999999999996</v>
      </c>
      <c r="C80">
        <v>0.94522739454912796</v>
      </c>
      <c r="D80">
        <v>0.13053151299999999</v>
      </c>
      <c r="E80">
        <v>5.4666666666666668</v>
      </c>
      <c r="F80">
        <v>79.995000000000005</v>
      </c>
      <c r="G80">
        <v>6.7889638855908818E-2</v>
      </c>
      <c r="H80">
        <v>1.8133333333333331E-2</v>
      </c>
      <c r="I80">
        <v>2.5099999999999998</v>
      </c>
      <c r="J80">
        <v>-0.31948780300000001</v>
      </c>
      <c r="K80">
        <v>3.7319157999999998E-2</v>
      </c>
      <c r="L80">
        <v>2.774406282370423E-4</v>
      </c>
      <c r="M80">
        <v>0.23214734762213343</v>
      </c>
      <c r="N80">
        <v>1.4270554823407763E-3</v>
      </c>
      <c r="O80">
        <v>1.21</v>
      </c>
      <c r="P80">
        <v>3.9348993354291175</v>
      </c>
      <c r="Q80">
        <v>-5.632975128242896E-2</v>
      </c>
      <c r="R80">
        <v>-2.0361406024435293</v>
      </c>
      <c r="S80">
        <v>5.3224761237297726E-2</v>
      </c>
      <c r="T80">
        <v>4.3819641327206753</v>
      </c>
      <c r="U80">
        <v>6.5684400794055825E-2</v>
      </c>
      <c r="V80">
        <v>1.7970885321236425E-2</v>
      </c>
      <c r="W80">
        <v>2.4790168807218689E-2</v>
      </c>
      <c r="X80">
        <v>-8.1899035999677903</v>
      </c>
      <c r="Y80">
        <v>-1.4603829898576612</v>
      </c>
      <c r="Z80">
        <v>-6.5521420608362702</v>
      </c>
      <c r="AA80">
        <v>-0.31954900156242599</v>
      </c>
      <c r="AB80">
        <v>3.7498596786503698E-2</v>
      </c>
      <c r="AC80">
        <v>0.194206587803917</v>
      </c>
      <c r="AD80">
        <v>1.6556343256153738E-2</v>
      </c>
      <c r="AE80">
        <v>2.5486451492568105E-3</v>
      </c>
      <c r="AF80">
        <v>5.1111554833775052E-2</v>
      </c>
      <c r="AG80">
        <v>-2.2099456508027915E-3</v>
      </c>
      <c r="AH80">
        <v>1.4511430295884864E-3</v>
      </c>
      <c r="AI80">
        <v>4.3985657955744675E-3</v>
      </c>
      <c r="AJ80">
        <v>0.12037281893931762</v>
      </c>
      <c r="AK80">
        <v>0</v>
      </c>
      <c r="AL80">
        <v>1.4265080539537678E-2</v>
      </c>
      <c r="AM80">
        <v>2.8702098905377671E-3</v>
      </c>
      <c r="AN80">
        <v>1.7022505119452802E-2</v>
      </c>
      <c r="AO80">
        <v>2.4305613447460976E-5</v>
      </c>
      <c r="AP80">
        <v>-10.624803228227211</v>
      </c>
      <c r="AQ80">
        <v>1.7764449383495017E-7</v>
      </c>
      <c r="AR80">
        <v>58.713000000000001</v>
      </c>
    </row>
    <row r="81" spans="1:44" x14ac:dyDescent="0.25">
      <c r="A81" s="1">
        <v>32325</v>
      </c>
      <c r="B81">
        <v>51.427</v>
      </c>
      <c r="C81">
        <v>0.94517566643882434</v>
      </c>
      <c r="D81">
        <v>0.123227954</v>
      </c>
      <c r="E81">
        <v>5.4666666666666668</v>
      </c>
      <c r="F81">
        <v>80.064999999999998</v>
      </c>
      <c r="G81">
        <v>7.5918299513905968E-2</v>
      </c>
      <c r="H81">
        <v>-4.2200000000000001E-2</v>
      </c>
      <c r="I81">
        <v>1.8566666666666669</v>
      </c>
      <c r="J81">
        <v>-4.3880018E-2</v>
      </c>
      <c r="K81">
        <v>0.19854862400000001</v>
      </c>
      <c r="L81">
        <v>2.782244103008007E-4</v>
      </c>
      <c r="M81">
        <v>0.2329164709004862</v>
      </c>
      <c r="N81">
        <v>1.4441318617903773E-3</v>
      </c>
      <c r="O81">
        <v>1.59</v>
      </c>
      <c r="P81">
        <v>3.9401633263724558</v>
      </c>
      <c r="Q81">
        <v>-5.6384478352421649E-2</v>
      </c>
      <c r="R81">
        <v>-2.0937193542698327</v>
      </c>
      <c r="S81">
        <v>5.3224761237297726E-2</v>
      </c>
      <c r="T81">
        <v>4.3828388047744404</v>
      </c>
      <c r="U81">
        <v>7.3174529036988067E-2</v>
      </c>
      <c r="V81">
        <v>-4.3116291073628077E-2</v>
      </c>
      <c r="W81">
        <v>1.8396410278149054E-2</v>
      </c>
      <c r="X81">
        <v>-8.1870825386117456</v>
      </c>
      <c r="Y81">
        <v>-1.457075383680098</v>
      </c>
      <c r="Z81">
        <v>-6.5402469256513012</v>
      </c>
      <c r="AA81">
        <v>-4.3616715455701699E-2</v>
      </c>
      <c r="AB81">
        <v>0.19804547952282101</v>
      </c>
      <c r="AC81">
        <v>3.6101476496635899E-2</v>
      </c>
      <c r="AD81">
        <v>5.2639909433382925E-3</v>
      </c>
      <c r="AE81">
        <v>-5.472706999268967E-5</v>
      </c>
      <c r="AF81">
        <v>-5.7578751826303343E-2</v>
      </c>
      <c r="AG81">
        <v>0</v>
      </c>
      <c r="AH81">
        <v>8.7467205376512425E-4</v>
      </c>
      <c r="AI81">
        <v>7.4901282429322424E-3</v>
      </c>
      <c r="AJ81">
        <v>-6.1087176394864502E-2</v>
      </c>
      <c r="AK81">
        <v>-6.3937585290696347E-3</v>
      </c>
      <c r="AL81">
        <v>2.8210613560446518E-3</v>
      </c>
      <c r="AM81">
        <v>3.3076061775632049E-3</v>
      </c>
      <c r="AN81">
        <v>1.1895135184968986E-2</v>
      </c>
      <c r="AO81">
        <v>2.4305846365233986E-5</v>
      </c>
      <c r="AP81">
        <v>-10.624793645393291</v>
      </c>
      <c r="AQ81">
        <v>2.3291777301019819E-10</v>
      </c>
      <c r="AR81">
        <v>59.414999999999999</v>
      </c>
    </row>
    <row r="82" spans="1:44" x14ac:dyDescent="0.25">
      <c r="A82" s="1">
        <v>32417</v>
      </c>
      <c r="B82">
        <v>52.128</v>
      </c>
      <c r="C82">
        <v>0.94659899582273133</v>
      </c>
      <c r="D82">
        <v>0.125170482</v>
      </c>
      <c r="E82">
        <v>5.333333333333333</v>
      </c>
      <c r="F82">
        <v>79.932000000000002</v>
      </c>
      <c r="G82">
        <v>8.1105329466084841E-2</v>
      </c>
      <c r="H82">
        <v>0.20806666666666668</v>
      </c>
      <c r="I82">
        <v>0.96333333333333349</v>
      </c>
      <c r="J82">
        <v>-0.237507731</v>
      </c>
      <c r="K82">
        <v>3.3501374E-2</v>
      </c>
      <c r="L82">
        <v>2.8138815565739825E-4</v>
      </c>
      <c r="M82">
        <v>0.2333866608996438</v>
      </c>
      <c r="N82">
        <v>1.4842764579610945E-3</v>
      </c>
      <c r="O82">
        <v>7.0000000000000007E-2</v>
      </c>
      <c r="P82">
        <v>3.9537022324196345</v>
      </c>
      <c r="Q82">
        <v>-5.4879722335893937E-2</v>
      </c>
      <c r="R82">
        <v>-2.0780786148866568</v>
      </c>
      <c r="S82">
        <v>5.1959738930710958E-2</v>
      </c>
      <c r="T82">
        <v>4.3811762732190429</v>
      </c>
      <c r="U82">
        <v>7.7983970974297115E-2</v>
      </c>
      <c r="V82">
        <v>0.18902128562781059</v>
      </c>
      <c r="W82">
        <v>9.587228635905715E-3</v>
      </c>
      <c r="X82">
        <v>-8.1757755049395566</v>
      </c>
      <c r="Y82">
        <v>-1.4550587120069043</v>
      </c>
      <c r="Z82">
        <v>-6.5128278591606144</v>
      </c>
      <c r="AA82">
        <v>-0.238233646875324</v>
      </c>
      <c r="AB82">
        <v>3.2365561121030603E-2</v>
      </c>
      <c r="AC82">
        <v>-7.4052580494718898E-2</v>
      </c>
      <c r="AD82">
        <v>1.3538906047178667E-2</v>
      </c>
      <c r="AE82">
        <v>1.5047560165277127E-3</v>
      </c>
      <c r="AF82">
        <v>1.5640739383175895E-2</v>
      </c>
      <c r="AG82">
        <v>-1.2650223065867675E-3</v>
      </c>
      <c r="AH82">
        <v>-1.6625315553975284E-3</v>
      </c>
      <c r="AI82">
        <v>4.8094419373090475E-3</v>
      </c>
      <c r="AJ82">
        <v>0.23213757670143867</v>
      </c>
      <c r="AK82">
        <v>-8.8091816422433394E-3</v>
      </c>
      <c r="AL82">
        <v>1.1307033672188993E-2</v>
      </c>
      <c r="AM82">
        <v>2.0166716731937484E-3</v>
      </c>
      <c r="AN82">
        <v>2.7419066490686816E-2</v>
      </c>
      <c r="AO82">
        <v>2.476724887718958E-5</v>
      </c>
      <c r="AP82">
        <v>-10.605988387357669</v>
      </c>
      <c r="AQ82">
        <v>4.6140251195559445E-7</v>
      </c>
      <c r="AR82">
        <v>59.929000000000002</v>
      </c>
    </row>
    <row r="83" spans="1:44" x14ac:dyDescent="0.25">
      <c r="A83" s="1">
        <v>32509</v>
      </c>
      <c r="B83">
        <v>52.676000000000002</v>
      </c>
      <c r="C83">
        <v>0.94794889547588645</v>
      </c>
      <c r="D83">
        <v>0.12578439799999999</v>
      </c>
      <c r="E83">
        <v>5.2</v>
      </c>
      <c r="F83">
        <v>79.373999999999995</v>
      </c>
      <c r="G83">
        <v>8.9248346814935237E-2</v>
      </c>
      <c r="H83">
        <v>0.24349999999999999</v>
      </c>
      <c r="I83">
        <v>0.36</v>
      </c>
      <c r="J83">
        <v>-0.227318838</v>
      </c>
      <c r="K83">
        <v>0.26800416700000002</v>
      </c>
      <c r="L83">
        <v>2.8355035446485767E-4</v>
      </c>
      <c r="M83">
        <v>0.23366781310765261</v>
      </c>
      <c r="N83">
        <v>1.564812970668504E-3</v>
      </c>
      <c r="O83">
        <v>-1.28</v>
      </c>
      <c r="P83">
        <v>3.9641599438479735</v>
      </c>
      <c r="Q83">
        <v>-5.3454685906047093E-2</v>
      </c>
      <c r="R83">
        <v>-2.0731859646647446</v>
      </c>
      <c r="S83">
        <v>5.0693114315518165E-2</v>
      </c>
      <c r="T83">
        <v>4.3741708587082977</v>
      </c>
      <c r="U83">
        <v>8.5487868286408863E-2</v>
      </c>
      <c r="V83">
        <v>0.21792998426132237</v>
      </c>
      <c r="W83">
        <v>3.5935355101302181E-3</v>
      </c>
      <c r="X83">
        <v>-8.1681208334085351</v>
      </c>
      <c r="Y83">
        <v>-1.4538547743181949</v>
      </c>
      <c r="Z83">
        <v>-6.459988969691679</v>
      </c>
      <c r="AA83">
        <v>-0.227113586641394</v>
      </c>
      <c r="AB83">
        <v>0.26862400886480498</v>
      </c>
      <c r="AC83">
        <v>0.181340629542317</v>
      </c>
      <c r="AD83">
        <v>1.0457711428339067E-2</v>
      </c>
      <c r="AE83">
        <v>1.4250364298468432E-3</v>
      </c>
      <c r="AF83">
        <v>4.8926502219122092E-3</v>
      </c>
      <c r="AG83">
        <v>-1.2666246151927935E-3</v>
      </c>
      <c r="AH83">
        <v>-7.0054145107452115E-3</v>
      </c>
      <c r="AI83">
        <v>7.5038973121117486E-3</v>
      </c>
      <c r="AJ83">
        <v>2.8908698633511781E-2</v>
      </c>
      <c r="AK83">
        <v>-5.9936931257754972E-3</v>
      </c>
      <c r="AL83">
        <v>7.6546715310215063E-3</v>
      </c>
      <c r="AM83">
        <v>1.2039376887094111E-3</v>
      </c>
      <c r="AN83">
        <v>5.2838889468935335E-2</v>
      </c>
      <c r="AO83">
        <v>2.5842038720930492E-5</v>
      </c>
      <c r="AP83">
        <v>-10.563507984293318</v>
      </c>
      <c r="AQ83">
        <v>1.0747898437409115E-6</v>
      </c>
      <c r="AR83">
        <v>60.552999999999997</v>
      </c>
    </row>
    <row r="84" spans="1:44" x14ac:dyDescent="0.25">
      <c r="A84" s="1">
        <v>32599</v>
      </c>
      <c r="B84">
        <v>53.042999999999999</v>
      </c>
      <c r="C84">
        <v>0.9476597832004614</v>
      </c>
      <c r="D84">
        <v>0.12193061400000001</v>
      </c>
      <c r="E84">
        <v>5.2333333333333334</v>
      </c>
      <c r="F84">
        <v>78.498000000000005</v>
      </c>
      <c r="G84">
        <v>9.3497105761881985E-2</v>
      </c>
      <c r="H84">
        <v>0.43469999999999998</v>
      </c>
      <c r="I84">
        <v>5.6666666666666671E-2</v>
      </c>
      <c r="J84">
        <v>0.12788860599999999</v>
      </c>
      <c r="K84">
        <v>0.21072761100000001</v>
      </c>
      <c r="L84">
        <v>2.8490476855482389E-4</v>
      </c>
      <c r="M84">
        <v>0.23467216859518303</v>
      </c>
      <c r="N84">
        <v>1.6827981823845997E-3</v>
      </c>
      <c r="O84">
        <v>-2.12</v>
      </c>
      <c r="P84">
        <v>3.9711029053640625</v>
      </c>
      <c r="Q84">
        <v>-5.3759719619934337E-2</v>
      </c>
      <c r="R84">
        <v>-2.1043031337464351</v>
      </c>
      <c r="S84">
        <v>5.1009920907744921E-2</v>
      </c>
      <c r="T84">
        <v>4.3630731467567943</v>
      </c>
      <c r="U84">
        <v>8.9380914365642841E-2</v>
      </c>
      <c r="V84">
        <v>0.36095576812220714</v>
      </c>
      <c r="W84">
        <v>5.6650617173960327E-4</v>
      </c>
      <c r="X84">
        <v>-8.163355578956315</v>
      </c>
      <c r="Y84">
        <v>-1.4495657660489414</v>
      </c>
      <c r="Z84">
        <v>-6.387297286362231</v>
      </c>
      <c r="AA84">
        <v>0.12746031980713801</v>
      </c>
      <c r="AB84">
        <v>0.21003527760721699</v>
      </c>
      <c r="AC84">
        <v>0.14540563579201801</v>
      </c>
      <c r="AD84">
        <v>6.9429615160889746E-3</v>
      </c>
      <c r="AE84">
        <v>-3.0503371388724415E-4</v>
      </c>
      <c r="AF84">
        <v>-3.1117169081690488E-2</v>
      </c>
      <c r="AG84">
        <v>3.1680659222675656E-4</v>
      </c>
      <c r="AH84">
        <v>-1.1097711951503442E-2</v>
      </c>
      <c r="AI84">
        <v>3.8930460792339777E-3</v>
      </c>
      <c r="AJ84">
        <v>0.14302578386088477</v>
      </c>
      <c r="AK84">
        <v>-3.0270293383906147E-3</v>
      </c>
      <c r="AL84">
        <v>4.7652544522200913E-3</v>
      </c>
      <c r="AM84">
        <v>4.2890082692534914E-3</v>
      </c>
      <c r="AN84">
        <v>7.2691683329447976E-2</v>
      </c>
      <c r="AO84">
        <v>2.7497600940955581E-5</v>
      </c>
      <c r="AP84">
        <v>-10.501411795607956</v>
      </c>
      <c r="AQ84">
        <v>1.6555622200250896E-6</v>
      </c>
      <c r="AR84">
        <v>61.198</v>
      </c>
    </row>
    <row r="85" spans="1:44" x14ac:dyDescent="0.25">
      <c r="A85" s="1">
        <v>32690</v>
      </c>
      <c r="B85">
        <v>53.417999999999999</v>
      </c>
      <c r="C85">
        <v>0.94733348204807077</v>
      </c>
      <c r="D85">
        <v>0.12117937400000001</v>
      </c>
      <c r="E85">
        <v>5.2333333333333334</v>
      </c>
      <c r="F85">
        <v>78.625</v>
      </c>
      <c r="G85">
        <v>8.8432362568647185E-2</v>
      </c>
      <c r="H85">
        <v>0.55556666666666665</v>
      </c>
      <c r="I85">
        <v>-3.3333333333333453E-3</v>
      </c>
      <c r="J85">
        <v>0.26111062699999998</v>
      </c>
      <c r="K85">
        <v>4.6421434999999997E-2</v>
      </c>
      <c r="L85">
        <v>2.8626702822049066E-4</v>
      </c>
      <c r="M85">
        <v>0.235463871200324</v>
      </c>
      <c r="N85">
        <v>1.8324205171077123E-3</v>
      </c>
      <c r="O85">
        <v>2.1</v>
      </c>
      <c r="P85">
        <v>3.9781477678195887</v>
      </c>
      <c r="Q85">
        <v>-5.4104102010731771E-2</v>
      </c>
      <c r="R85">
        <v>-2.1104834013475924</v>
      </c>
      <c r="S85">
        <v>5.1009920907744921E-2</v>
      </c>
      <c r="T85">
        <v>4.3646897150206048</v>
      </c>
      <c r="U85">
        <v>8.4738461561207359E-2</v>
      </c>
      <c r="V85">
        <v>0.4418398951106719</v>
      </c>
      <c r="W85">
        <v>-3.3333888901231208E-5</v>
      </c>
      <c r="X85">
        <v>-8.1585855176319644</v>
      </c>
      <c r="Y85">
        <v>-1.4461977904567735</v>
      </c>
      <c r="Z85">
        <v>-6.3021174991644955</v>
      </c>
      <c r="AA85">
        <v>0.26073773760038499</v>
      </c>
      <c r="AB85">
        <v>4.5685718094143998E-2</v>
      </c>
      <c r="AC85">
        <v>-0.35415028936202098</v>
      </c>
      <c r="AD85">
        <v>7.0448624555261574E-3</v>
      </c>
      <c r="AE85">
        <v>-3.4438239079743332E-4</v>
      </c>
      <c r="AF85">
        <v>-6.1802676011573077E-3</v>
      </c>
      <c r="AG85">
        <v>0</v>
      </c>
      <c r="AH85">
        <v>1.6165682638105139E-3</v>
      </c>
      <c r="AI85">
        <v>-4.6424528044354818E-3</v>
      </c>
      <c r="AJ85">
        <v>8.0884126988464755E-2</v>
      </c>
      <c r="AK85">
        <v>-5.9984006064083451E-4</v>
      </c>
      <c r="AL85">
        <v>4.7700613243506496E-3</v>
      </c>
      <c r="AM85">
        <v>3.3679755921678378E-3</v>
      </c>
      <c r="AN85">
        <v>8.5179787197735557E-2</v>
      </c>
      <c r="AO85">
        <v>2.9725371353843981E-5</v>
      </c>
      <c r="AP85">
        <v>-10.423509622485012</v>
      </c>
      <c r="AQ85">
        <v>2.2277704128883994E-6</v>
      </c>
      <c r="AR85">
        <v>61.645000000000003</v>
      </c>
    </row>
    <row r="86" spans="1:44" x14ac:dyDescent="0.25">
      <c r="A86" s="1">
        <v>32782</v>
      </c>
      <c r="B86">
        <v>53.426000000000002</v>
      </c>
      <c r="C86">
        <v>0.94637131875343183</v>
      </c>
      <c r="D86">
        <v>0.12593886600000001</v>
      </c>
      <c r="E86">
        <v>5.3666666666666671</v>
      </c>
      <c r="F86">
        <v>79.027000000000001</v>
      </c>
      <c r="G86">
        <v>8.0597421200113054E-2</v>
      </c>
      <c r="H86">
        <v>0.58876666666666666</v>
      </c>
      <c r="I86">
        <v>-4.6259292692714846E-18</v>
      </c>
      <c r="J86">
        <v>0.127093863</v>
      </c>
      <c r="K86">
        <v>5.0800333000000003E-2</v>
      </c>
      <c r="L86">
        <v>2.8567303681998523E-4</v>
      </c>
      <c r="M86">
        <v>0.23548859486069251</v>
      </c>
      <c r="N86">
        <v>1.8468810488829947E-3</v>
      </c>
      <c r="O86">
        <v>-1</v>
      </c>
      <c r="P86">
        <v>3.978297518858767</v>
      </c>
      <c r="Q86">
        <v>-5.5120272405426794E-2</v>
      </c>
      <c r="R86">
        <v>-2.0719586802498351</v>
      </c>
      <c r="S86">
        <v>5.2276144565371066E-2</v>
      </c>
      <c r="T86">
        <v>4.3697895662281221</v>
      </c>
      <c r="U86">
        <v>7.751405597311424E-2</v>
      </c>
      <c r="V86">
        <v>0.46295803389398754</v>
      </c>
      <c r="W86">
        <v>0</v>
      </c>
      <c r="X86">
        <v>-8.160662629030071</v>
      </c>
      <c r="Y86">
        <v>-1.446092796164683</v>
      </c>
      <c r="Z86">
        <v>-6.2942569821762602</v>
      </c>
      <c r="AA86">
        <v>0.12798060485279</v>
      </c>
      <c r="AB86">
        <v>5.0612025165866902E-2</v>
      </c>
      <c r="AC86">
        <v>0.17513075449939899</v>
      </c>
      <c r="AD86">
        <v>1.4975103917835852E-4</v>
      </c>
      <c r="AE86">
        <v>-1.0161703946950235E-3</v>
      </c>
      <c r="AF86">
        <v>3.8524721097757286E-2</v>
      </c>
      <c r="AG86">
        <v>1.2662236576261449E-3</v>
      </c>
      <c r="AH86">
        <v>5.0998512075173252E-3</v>
      </c>
      <c r="AI86">
        <v>-7.2244055880931191E-3</v>
      </c>
      <c r="AJ86">
        <v>2.1118138783315643E-2</v>
      </c>
      <c r="AK86">
        <v>3.3333888901231208E-5</v>
      </c>
      <c r="AL86">
        <v>-2.0771113981066236E-3</v>
      </c>
      <c r="AM86">
        <v>1.0499429209054334E-4</v>
      </c>
      <c r="AN86">
        <v>7.860516988235311E-3</v>
      </c>
      <c r="AO86">
        <v>2.9748100136637372E-5</v>
      </c>
      <c r="AP86">
        <v>-10.422745288965199</v>
      </c>
      <c r="AQ86">
        <v>2.2728782793391431E-8</v>
      </c>
      <c r="AR86">
        <v>62.084000000000003</v>
      </c>
    </row>
    <row r="87" spans="1:44" x14ac:dyDescent="0.25">
      <c r="A87" s="1">
        <v>32874</v>
      </c>
      <c r="B87">
        <v>54.084000000000003</v>
      </c>
      <c r="C87">
        <v>0.94699531462008146</v>
      </c>
      <c r="D87">
        <v>0.12812944400000001</v>
      </c>
      <c r="E87">
        <v>5.3</v>
      </c>
      <c r="F87">
        <v>79.33</v>
      </c>
      <c r="G87">
        <v>7.8859818217779751E-2</v>
      </c>
      <c r="H87">
        <v>0.38740000000000002</v>
      </c>
      <c r="I87">
        <v>0.4</v>
      </c>
      <c r="J87">
        <v>-9.3937111000000004E-2</v>
      </c>
      <c r="K87">
        <v>1.9806254999999998E-2</v>
      </c>
      <c r="L87">
        <v>2.8688733290897517E-4</v>
      </c>
      <c r="M87">
        <v>0.23810117344712084</v>
      </c>
      <c r="N87">
        <v>1.7838602447132047E-3</v>
      </c>
      <c r="O87">
        <v>0.99</v>
      </c>
      <c r="P87">
        <v>3.9905383934965122</v>
      </c>
      <c r="Q87">
        <v>-5.446113341116892E-2</v>
      </c>
      <c r="R87">
        <v>-2.0547142448129221</v>
      </c>
      <c r="S87">
        <v>5.1643233151838386E-2</v>
      </c>
      <c r="T87">
        <v>4.3736163673139119</v>
      </c>
      <c r="U87">
        <v>7.5904759594723925E-2</v>
      </c>
      <c r="V87">
        <v>0.32743149196906385</v>
      </c>
      <c r="W87">
        <v>3.9920212695374567E-3</v>
      </c>
      <c r="X87">
        <v>-8.1564209875411553</v>
      </c>
      <c r="Y87">
        <v>-1.4350595971221245</v>
      </c>
      <c r="Z87">
        <v>-6.3289755860581574</v>
      </c>
      <c r="AA87">
        <v>-9.5589696936671298E-2</v>
      </c>
      <c r="AB87">
        <v>1.9552976513415199E-2</v>
      </c>
      <c r="AC87">
        <v>0.38678329774668402</v>
      </c>
      <c r="AD87">
        <v>1.2240874637745147E-2</v>
      </c>
      <c r="AE87">
        <v>6.5913899425787403E-4</v>
      </c>
      <c r="AF87">
        <v>1.7244435436913008E-2</v>
      </c>
      <c r="AG87">
        <v>-6.3291141353268021E-4</v>
      </c>
      <c r="AH87">
        <v>3.8268010857898105E-3</v>
      </c>
      <c r="AI87">
        <v>-1.6092963783903153E-3</v>
      </c>
      <c r="AJ87">
        <v>-0.13552654192492369</v>
      </c>
      <c r="AK87">
        <v>3.9920212695374567E-3</v>
      </c>
      <c r="AL87">
        <v>4.2416414889157039E-3</v>
      </c>
      <c r="AM87">
        <v>1.1033199042558506E-2</v>
      </c>
      <c r="AN87">
        <v>-3.4718603881897181E-2</v>
      </c>
      <c r="AO87">
        <v>2.8426239677362476E-5</v>
      </c>
      <c r="AP87">
        <v>-10.468197907058343</v>
      </c>
      <c r="AQ87">
        <v>-1.3218604592748967E-6</v>
      </c>
      <c r="AR87">
        <v>62.753999999999998</v>
      </c>
    </row>
    <row r="88" spans="1:44" x14ac:dyDescent="0.25">
      <c r="A88" s="1">
        <v>32964</v>
      </c>
      <c r="B88">
        <v>54.22</v>
      </c>
      <c r="C88">
        <v>0.94662370894819892</v>
      </c>
      <c r="D88">
        <v>0.12029225</v>
      </c>
      <c r="E88">
        <v>5.3333333333333339</v>
      </c>
      <c r="F88">
        <v>80.123000000000005</v>
      </c>
      <c r="G88">
        <v>7.8321227727464554E-2</v>
      </c>
      <c r="H88">
        <v>0.13246666666666668</v>
      </c>
      <c r="I88">
        <v>0.66333333333333333</v>
      </c>
      <c r="J88">
        <v>0.33982032699999998</v>
      </c>
      <c r="K88">
        <v>0.276386733</v>
      </c>
      <c r="L88">
        <v>2.8700586504054712E-4</v>
      </c>
      <c r="M88">
        <v>0.23987674311071083</v>
      </c>
      <c r="N88">
        <v>1.8505932089747123E-3</v>
      </c>
      <c r="O88">
        <v>0.61</v>
      </c>
      <c r="P88">
        <v>3.9930498440705193</v>
      </c>
      <c r="Q88">
        <v>-5.4853615396222771E-2</v>
      </c>
      <c r="R88">
        <v>-2.117831080354347</v>
      </c>
      <c r="S88">
        <v>5.1959738930710958E-2</v>
      </c>
      <c r="T88">
        <v>4.3835629539308636</v>
      </c>
      <c r="U88">
        <v>7.5405413003005142E-2</v>
      </c>
      <c r="V88">
        <v>0.12439814453496402</v>
      </c>
      <c r="W88">
        <v>6.6114295876533863E-3</v>
      </c>
      <c r="X88">
        <v>-8.1560079067321105</v>
      </c>
      <c r="Y88">
        <v>-1.4276300579346171</v>
      </c>
      <c r="Z88">
        <v>-6.2922490377904055</v>
      </c>
      <c r="AA88">
        <v>0.34059286005134098</v>
      </c>
      <c r="AB88">
        <v>0.276021732678842</v>
      </c>
      <c r="AC88">
        <v>-0.27607520133514601</v>
      </c>
      <c r="AD88">
        <v>2.5114505740071458E-3</v>
      </c>
      <c r="AE88">
        <v>-3.9248198505385107E-4</v>
      </c>
      <c r="AF88">
        <v>-6.3116835541424887E-2</v>
      </c>
      <c r="AG88">
        <v>3.1650577887257225E-4</v>
      </c>
      <c r="AH88">
        <v>9.9465866169516914E-3</v>
      </c>
      <c r="AI88">
        <v>-4.9934659171878282E-4</v>
      </c>
      <c r="AJ88">
        <v>-0.20303334743409984</v>
      </c>
      <c r="AK88">
        <v>2.6194083181159296E-3</v>
      </c>
      <c r="AL88">
        <v>4.1308080904478572E-4</v>
      </c>
      <c r="AM88">
        <v>7.429539187507439E-3</v>
      </c>
      <c r="AN88">
        <v>3.6726548267751902E-2</v>
      </c>
      <c r="AO88">
        <v>2.9162948279539094E-5</v>
      </c>
      <c r="AP88">
        <v>-10.442611548954705</v>
      </c>
      <c r="AQ88">
        <v>7.3670860217661796E-7</v>
      </c>
      <c r="AR88">
        <v>63.457000000000001</v>
      </c>
    </row>
    <row r="89" spans="1:44" x14ac:dyDescent="0.25">
      <c r="A89" s="1">
        <v>33055</v>
      </c>
      <c r="B89">
        <v>54.113</v>
      </c>
      <c r="C89">
        <v>0.94312181222094527</v>
      </c>
      <c r="D89">
        <v>0.118407374</v>
      </c>
      <c r="E89">
        <v>5.7</v>
      </c>
      <c r="F89">
        <v>79.882000000000005</v>
      </c>
      <c r="G89">
        <v>7.4273697760408181E-2</v>
      </c>
      <c r="H89">
        <v>4.99E-2</v>
      </c>
      <c r="I89">
        <v>0.98666666666666669</v>
      </c>
      <c r="J89">
        <v>0.34166629999999998</v>
      </c>
      <c r="K89">
        <v>0.13237163199999999</v>
      </c>
      <c r="L89">
        <v>2.8577841386194042E-4</v>
      </c>
      <c r="M89">
        <v>0.24090490708973639</v>
      </c>
      <c r="N89">
        <v>1.7712772792966929E-3</v>
      </c>
      <c r="O89">
        <v>0.28999999999999998</v>
      </c>
      <c r="P89">
        <v>3.9910744527346504</v>
      </c>
      <c r="Q89">
        <v>-5.8559829483289041E-2</v>
      </c>
      <c r="R89">
        <v>-2.1336242780661703</v>
      </c>
      <c r="S89">
        <v>5.5434706888100517E-2</v>
      </c>
      <c r="T89">
        <v>4.3805505457905145</v>
      </c>
      <c r="U89">
        <v>7.1644803248511163E-2</v>
      </c>
      <c r="V89">
        <v>4.8694921538758602E-2</v>
      </c>
      <c r="W89">
        <v>9.8183089373383506E-3</v>
      </c>
      <c r="X89">
        <v>-8.1602938241455139</v>
      </c>
      <c r="Y89">
        <v>-1.4233529997483647</v>
      </c>
      <c r="Z89">
        <v>-6.3360543659224726</v>
      </c>
      <c r="AA89">
        <v>0.34174832587432402</v>
      </c>
      <c r="AB89">
        <v>0.13140957018625901</v>
      </c>
      <c r="AC89">
        <v>0.45955072255445401</v>
      </c>
      <c r="AD89">
        <v>-1.9753913358688813E-3</v>
      </c>
      <c r="AE89">
        <v>-3.7062140870662702E-3</v>
      </c>
      <c r="AF89">
        <v>-1.5793197711823304E-2</v>
      </c>
      <c r="AG89">
        <v>3.4749679573895589E-3</v>
      </c>
      <c r="AH89">
        <v>-3.0124081403490877E-3</v>
      </c>
      <c r="AI89">
        <v>-3.7606097544939793E-3</v>
      </c>
      <c r="AJ89">
        <v>-7.570322299620541E-2</v>
      </c>
      <c r="AK89">
        <v>3.2068793496849643E-3</v>
      </c>
      <c r="AL89">
        <v>-4.2859174134033395E-3</v>
      </c>
      <c r="AM89">
        <v>4.2770581862523471E-3</v>
      </c>
      <c r="AN89">
        <v>-4.3805328132067167E-2</v>
      </c>
      <c r="AO89">
        <v>2.767577505502559E-5</v>
      </c>
      <c r="AP89">
        <v>-10.494953074160076</v>
      </c>
      <c r="AQ89">
        <v>-1.4871732245135038E-6</v>
      </c>
      <c r="AR89">
        <v>64.001000000000005</v>
      </c>
    </row>
    <row r="90" spans="1:44" x14ac:dyDescent="0.25">
      <c r="A90" s="1">
        <v>33147</v>
      </c>
      <c r="B90">
        <v>53.322000000000003</v>
      </c>
      <c r="C90">
        <v>0.93885887886792163</v>
      </c>
      <c r="D90">
        <v>0.121862912</v>
      </c>
      <c r="E90">
        <v>6.1333333333333337</v>
      </c>
      <c r="F90">
        <v>79.275999999999996</v>
      </c>
      <c r="G90">
        <v>7.4200683355068367E-2</v>
      </c>
      <c r="H90">
        <v>0.36280000000000001</v>
      </c>
      <c r="I90">
        <v>1.1833333333333333</v>
      </c>
      <c r="J90">
        <v>0.77673292599999999</v>
      </c>
      <c r="K90">
        <v>0.18211897499999999</v>
      </c>
      <c r="L90">
        <v>2.8084017148936619E-4</v>
      </c>
      <c r="M90">
        <v>0.23804524007042072</v>
      </c>
      <c r="N90">
        <v>1.6698794588464146E-3</v>
      </c>
      <c r="O90">
        <v>-0.7</v>
      </c>
      <c r="P90">
        <v>3.9763490039843927</v>
      </c>
      <c r="Q90">
        <v>-6.3090099813916792E-2</v>
      </c>
      <c r="R90">
        <v>-2.1048585381728868</v>
      </c>
      <c r="S90">
        <v>5.9525979314026811E-2</v>
      </c>
      <c r="T90">
        <v>4.372935434662101</v>
      </c>
      <c r="U90">
        <v>7.1576834641568776E-2</v>
      </c>
      <c r="V90">
        <v>0.30954140680467446</v>
      </c>
      <c r="W90">
        <v>1.1763866920242023E-2</v>
      </c>
      <c r="X90">
        <v>-8.1777248351852805</v>
      </c>
      <c r="Y90">
        <v>-1.4352945390449006</v>
      </c>
      <c r="Z90">
        <v>-6.3950038354900869</v>
      </c>
      <c r="AA90">
        <v>0.777348588035354</v>
      </c>
      <c r="AB90">
        <v>0.18062356852623199</v>
      </c>
      <c r="AC90">
        <v>0.34257765860133499</v>
      </c>
      <c r="AD90">
        <v>-1.4725448750257719E-2</v>
      </c>
      <c r="AE90">
        <v>-4.5302703306277503E-3</v>
      </c>
      <c r="AF90">
        <v>2.876573989328346E-2</v>
      </c>
      <c r="AG90">
        <v>4.0912724259262942E-3</v>
      </c>
      <c r="AH90">
        <v>-7.6151111284135098E-3</v>
      </c>
      <c r="AI90">
        <v>-6.7968606942386822E-5</v>
      </c>
      <c r="AJ90">
        <v>0.26084648526591586</v>
      </c>
      <c r="AK90">
        <v>1.9455579829036722E-3</v>
      </c>
      <c r="AL90">
        <v>-1.7431011039766631E-2</v>
      </c>
      <c r="AM90">
        <v>-1.1941539296535852E-2</v>
      </c>
      <c r="AN90">
        <v>-5.8949469567614265E-2</v>
      </c>
      <c r="AO90">
        <v>2.5898839258129479E-5</v>
      </c>
      <c r="AP90">
        <v>-10.561312406551499</v>
      </c>
      <c r="AQ90">
        <v>-1.7769357968961106E-6</v>
      </c>
      <c r="AR90">
        <v>64.477000000000004</v>
      </c>
    </row>
    <row r="91" spans="1:44" x14ac:dyDescent="0.25">
      <c r="A91" s="1">
        <v>33239</v>
      </c>
      <c r="B91">
        <v>52.963000000000001</v>
      </c>
      <c r="C91">
        <v>0.93425397857820869</v>
      </c>
      <c r="D91">
        <v>0.120663864</v>
      </c>
      <c r="E91">
        <v>6.6</v>
      </c>
      <c r="F91">
        <v>79.34</v>
      </c>
      <c r="G91">
        <v>6.3278279483388503E-2</v>
      </c>
      <c r="H91">
        <v>0.35136666666666666</v>
      </c>
      <c r="I91">
        <v>1.8133333333333332</v>
      </c>
      <c r="J91">
        <v>0.92439175699999998</v>
      </c>
      <c r="K91">
        <v>7.2781410000000001E-3</v>
      </c>
      <c r="L91">
        <v>2.7835414564413052E-4</v>
      </c>
      <c r="M91">
        <v>0.2388461221808566</v>
      </c>
      <c r="N91">
        <v>1.8570432503643903E-3</v>
      </c>
      <c r="O91">
        <v>1.66</v>
      </c>
      <c r="P91">
        <v>3.9695935565500786</v>
      </c>
      <c r="Q91">
        <v>-6.8006952045778932E-2</v>
      </c>
      <c r="R91">
        <v>-2.1147465826135523</v>
      </c>
      <c r="S91">
        <v>6.3913325743652855E-2</v>
      </c>
      <c r="T91">
        <v>4.3737424150861841</v>
      </c>
      <c r="U91">
        <v>6.1356852007771009E-2</v>
      </c>
      <c r="V91">
        <v>0.30111642605303318</v>
      </c>
      <c r="W91">
        <v>1.7970885321236425E-2</v>
      </c>
      <c r="X91">
        <v>-8.1866163498076912</v>
      </c>
      <c r="Y91">
        <v>-1.4319357746522272</v>
      </c>
      <c r="Z91">
        <v>-6.2887697064334649</v>
      </c>
      <c r="AA91">
        <v>0.92483051753359302</v>
      </c>
      <c r="AB91">
        <v>7.0586626225515904E-3</v>
      </c>
      <c r="AC91">
        <v>-0.41567560178667901</v>
      </c>
      <c r="AD91">
        <v>-6.7554474343141102E-3</v>
      </c>
      <c r="AE91">
        <v>-4.9168522318621399E-3</v>
      </c>
      <c r="AF91">
        <v>-9.8880444406654888E-3</v>
      </c>
      <c r="AG91">
        <v>4.3873464296260434E-3</v>
      </c>
      <c r="AH91">
        <v>8.0698042408311466E-4</v>
      </c>
      <c r="AI91">
        <v>-1.0219982633797767E-2</v>
      </c>
      <c r="AJ91">
        <v>-8.4249807516412756E-3</v>
      </c>
      <c r="AK91">
        <v>6.2070184009944025E-3</v>
      </c>
      <c r="AL91">
        <v>-8.8915146224106678E-3</v>
      </c>
      <c r="AM91">
        <v>3.3587643926733524E-3</v>
      </c>
      <c r="AN91">
        <v>0.106234129056622</v>
      </c>
      <c r="AO91">
        <v>2.8522066847354291E-5</v>
      </c>
      <c r="AP91">
        <v>-10.464832494940424</v>
      </c>
      <c r="AQ91">
        <v>2.6232275892248116E-6</v>
      </c>
      <c r="AR91">
        <v>65.108999999999995</v>
      </c>
    </row>
    <row r="92" spans="1:44" x14ac:dyDescent="0.25">
      <c r="A92" s="1">
        <v>33329</v>
      </c>
      <c r="B92">
        <v>53.488999999999997</v>
      </c>
      <c r="C92">
        <v>0.93175924338156724</v>
      </c>
      <c r="D92">
        <v>0.12378343999999999</v>
      </c>
      <c r="E92">
        <v>6.8333333333333339</v>
      </c>
      <c r="F92">
        <v>80.474999999999994</v>
      </c>
      <c r="G92">
        <v>5.5930283750247209E-2</v>
      </c>
      <c r="H92">
        <v>0.19643333333333335</v>
      </c>
      <c r="I92">
        <v>2.39</v>
      </c>
      <c r="J92">
        <v>0.349496423</v>
      </c>
      <c r="K92">
        <v>-0.48252027400000003</v>
      </c>
      <c r="L92">
        <v>2.8055240852635109E-4</v>
      </c>
      <c r="M92">
        <v>0.24265435012545117</v>
      </c>
      <c r="N92">
        <v>1.9860551639252549E-3</v>
      </c>
      <c r="O92">
        <v>2.48</v>
      </c>
      <c r="P92">
        <v>3.9794760252852104</v>
      </c>
      <c r="Q92">
        <v>-7.06808202195299E-2</v>
      </c>
      <c r="R92">
        <v>-2.0892216918145641</v>
      </c>
      <c r="S92">
        <v>6.6099801704523689E-2</v>
      </c>
      <c r="T92">
        <v>4.3879465771848718</v>
      </c>
      <c r="U92">
        <v>5.4422163928805653E-2</v>
      </c>
      <c r="V92">
        <v>0.17934490874739867</v>
      </c>
      <c r="W92">
        <v>2.3618865598634027E-2</v>
      </c>
      <c r="X92">
        <v>-8.1787500107877431</v>
      </c>
      <c r="Y92">
        <v>-1.4161172757191747</v>
      </c>
      <c r="Z92">
        <v>-6.2216049373475037</v>
      </c>
      <c r="AA92">
        <v>0.34955352314510801</v>
      </c>
      <c r="AB92">
        <v>-0.48301749651391102</v>
      </c>
      <c r="AC92">
        <v>5.9195252131656502E-2</v>
      </c>
      <c r="AD92">
        <v>9.8824687351317664E-3</v>
      </c>
      <c r="AE92">
        <v>-2.6738681737509679E-3</v>
      </c>
      <c r="AF92">
        <v>2.5524890798988231E-2</v>
      </c>
      <c r="AG92">
        <v>2.1864759608708345E-3</v>
      </c>
      <c r="AH92">
        <v>1.4204162098687689E-2</v>
      </c>
      <c r="AI92">
        <v>-6.9346880789653564E-3</v>
      </c>
      <c r="AJ92">
        <v>-0.12177151730563451</v>
      </c>
      <c r="AK92">
        <v>5.6479802773976018E-3</v>
      </c>
      <c r="AL92">
        <v>7.8663390199480432E-3</v>
      </c>
      <c r="AM92">
        <v>1.5818498933052538E-2</v>
      </c>
      <c r="AN92">
        <v>6.716476908596114E-2</v>
      </c>
      <c r="AO92">
        <v>3.0281232011301857E-5</v>
      </c>
      <c r="AP92">
        <v>-10.404982442927427</v>
      </c>
      <c r="AQ92">
        <v>1.7591651639475664E-6</v>
      </c>
      <c r="AR92">
        <v>65.587000000000003</v>
      </c>
    </row>
    <row r="93" spans="1:44" x14ac:dyDescent="0.25">
      <c r="A93" s="1">
        <v>33420</v>
      </c>
      <c r="B93">
        <v>53.884</v>
      </c>
      <c r="C93">
        <v>0.93145869947275917</v>
      </c>
      <c r="D93">
        <v>0.124151048</v>
      </c>
      <c r="E93">
        <v>6.8666666666666671</v>
      </c>
      <c r="F93">
        <v>80.954999999999998</v>
      </c>
      <c r="G93">
        <v>5.3994892807875727E-2</v>
      </c>
      <c r="H93">
        <v>0.19826666666666667</v>
      </c>
      <c r="I93">
        <v>2.4</v>
      </c>
      <c r="J93">
        <v>0.12968534200000001</v>
      </c>
      <c r="K93">
        <v>-0.27084010800000002</v>
      </c>
      <c r="L93">
        <v>2.8193657421214831E-4</v>
      </c>
      <c r="M93">
        <v>0.24466886632622825</v>
      </c>
      <c r="N93">
        <v>2.0176223439601088E-3</v>
      </c>
      <c r="O93">
        <v>-0.61</v>
      </c>
      <c r="P93">
        <v>3.9868335878363217</v>
      </c>
      <c r="Q93">
        <v>-7.1003427580163342E-2</v>
      </c>
      <c r="R93">
        <v>-2.0862563256620597</v>
      </c>
      <c r="S93">
        <v>6.6411765519251514E-2</v>
      </c>
      <c r="T93">
        <v>4.3938934447387155</v>
      </c>
      <c r="U93">
        <v>5.258760457410621E-2</v>
      </c>
      <c r="V93">
        <v>0.18087606813397156</v>
      </c>
      <c r="W93">
        <v>2.3716526617316065E-2</v>
      </c>
      <c r="X93">
        <v>-8.173828426464457</v>
      </c>
      <c r="Y93">
        <v>-1.4078495486419695</v>
      </c>
      <c r="Z93">
        <v>-6.2058355182906997</v>
      </c>
      <c r="AA93">
        <v>0.12909324063637201</v>
      </c>
      <c r="AB93">
        <v>-0.27154030507684301</v>
      </c>
      <c r="AC93">
        <v>0.21391099792667101</v>
      </c>
      <c r="AD93">
        <v>7.3575625511113074E-3</v>
      </c>
      <c r="AE93">
        <v>-3.2260736063344231E-4</v>
      </c>
      <c r="AF93">
        <v>2.9653661525044228E-3</v>
      </c>
      <c r="AG93">
        <v>3.1196381472782531E-4</v>
      </c>
      <c r="AH93">
        <v>5.9468675538436599E-3</v>
      </c>
      <c r="AI93">
        <v>-1.8345593546994429E-3</v>
      </c>
      <c r="AJ93">
        <v>1.531159386572889E-3</v>
      </c>
      <c r="AK93">
        <v>9.7661018682037443E-5</v>
      </c>
      <c r="AL93">
        <v>4.9215843232861545E-3</v>
      </c>
      <c r="AM93">
        <v>8.2677270772051337E-3</v>
      </c>
      <c r="AN93">
        <v>1.5769419056804068E-2</v>
      </c>
      <c r="AO93">
        <v>3.0524249140835845E-5</v>
      </c>
      <c r="AP93">
        <v>-10.396989136440862</v>
      </c>
      <c r="AQ93">
        <v>2.4301712953398802E-7</v>
      </c>
      <c r="AR93">
        <v>66.099000000000004</v>
      </c>
    </row>
    <row r="94" spans="1:44" x14ac:dyDescent="0.25">
      <c r="A94" s="1">
        <v>33512</v>
      </c>
      <c r="B94">
        <v>54.045999999999999</v>
      </c>
      <c r="C94">
        <v>0.92902499164489083</v>
      </c>
      <c r="D94">
        <v>0.117113206</v>
      </c>
      <c r="E94">
        <v>7.1</v>
      </c>
      <c r="F94">
        <v>81.433000000000007</v>
      </c>
      <c r="G94">
        <v>4.5504825540357223E-2</v>
      </c>
      <c r="H94">
        <v>0.20096666666666668</v>
      </c>
      <c r="I94">
        <v>2.67</v>
      </c>
      <c r="J94">
        <v>0.35025800600000001</v>
      </c>
      <c r="K94">
        <v>-0.249806847</v>
      </c>
      <c r="L94">
        <v>2.8200218104784219E-4</v>
      </c>
      <c r="M94">
        <v>0.24592886396265623</v>
      </c>
      <c r="N94">
        <v>2.0198346647465094E-3</v>
      </c>
      <c r="O94">
        <v>-0.93</v>
      </c>
      <c r="P94">
        <v>3.9898355357962552</v>
      </c>
      <c r="Q94">
        <v>-7.3619638867180717E-2</v>
      </c>
      <c r="R94">
        <v>-2.1446142393314971</v>
      </c>
      <c r="S94">
        <v>6.8592791465611674E-2</v>
      </c>
      <c r="T94">
        <v>4.3997805962593315</v>
      </c>
      <c r="U94">
        <v>4.449985540947899E-2</v>
      </c>
      <c r="V94">
        <v>0.18312678806377547</v>
      </c>
      <c r="W94">
        <v>2.6349775322781963E-2</v>
      </c>
      <c r="X94">
        <v>-8.1735957528438625</v>
      </c>
      <c r="Y94">
        <v>-1.4027129557512472</v>
      </c>
      <c r="Z94">
        <v>-6.2047396200542382</v>
      </c>
      <c r="AA94">
        <v>0.34958163249346003</v>
      </c>
      <c r="AB94">
        <v>-0.25106382879056699</v>
      </c>
      <c r="AC94">
        <v>0.130693572335356</v>
      </c>
      <c r="AD94">
        <v>3.0019479599334709E-3</v>
      </c>
      <c r="AE94">
        <v>-2.6162112870173754E-3</v>
      </c>
      <c r="AF94">
        <v>-5.8357913669437433E-2</v>
      </c>
      <c r="AG94">
        <v>2.18102594636016E-3</v>
      </c>
      <c r="AH94">
        <v>5.8871515206160296E-3</v>
      </c>
      <c r="AI94">
        <v>-8.0877491646272198E-3</v>
      </c>
      <c r="AJ94">
        <v>2.2507199298039127E-3</v>
      </c>
      <c r="AK94">
        <v>2.6332487054658987E-3</v>
      </c>
      <c r="AL94">
        <v>2.3267362059442576E-4</v>
      </c>
      <c r="AM94">
        <v>5.1365928907223246E-3</v>
      </c>
      <c r="AN94">
        <v>1.0958982364615011E-3</v>
      </c>
      <c r="AO94">
        <v>3.0377107994142292E-5</v>
      </c>
      <c r="AP94">
        <v>-10.401821259727452</v>
      </c>
      <c r="AQ94">
        <v>-1.4714114669355291E-7</v>
      </c>
      <c r="AR94">
        <v>66.492000000000004</v>
      </c>
    </row>
    <row r="95" spans="1:44" x14ac:dyDescent="0.25">
      <c r="A95" s="1">
        <v>33604</v>
      </c>
      <c r="B95">
        <v>54.792000000000002</v>
      </c>
      <c r="C95">
        <v>0.92619977386461205</v>
      </c>
      <c r="D95">
        <v>0.124559104</v>
      </c>
      <c r="E95">
        <v>7.3666666666666671</v>
      </c>
      <c r="F95">
        <v>83.093000000000004</v>
      </c>
      <c r="G95">
        <v>3.7592580114763026E-2</v>
      </c>
      <c r="H95">
        <v>0.10303333333333334</v>
      </c>
      <c r="I95">
        <v>3.3066666666666666</v>
      </c>
      <c r="J95">
        <v>0.26280408799999999</v>
      </c>
      <c r="K95">
        <v>-0.43179947200000002</v>
      </c>
      <c r="L95">
        <v>2.8526356891839125E-4</v>
      </c>
      <c r="M95">
        <v>0.2509321031891823</v>
      </c>
      <c r="N95">
        <v>2.1449954444878305E-3</v>
      </c>
      <c r="O95">
        <v>10.28</v>
      </c>
      <c r="P95">
        <v>4.0035441978956046</v>
      </c>
      <c r="Q95">
        <v>-7.6665329089464801E-2</v>
      </c>
      <c r="R95">
        <v>-2.0829749448027544</v>
      </c>
      <c r="S95">
        <v>7.1079581680952172E-2</v>
      </c>
      <c r="T95">
        <v>4.4199604624529538</v>
      </c>
      <c r="U95">
        <v>3.6903202987168211E-2</v>
      </c>
      <c r="V95">
        <v>9.8063960425188265E-2</v>
      </c>
      <c r="W95">
        <v>3.25317250024846E-2</v>
      </c>
      <c r="X95">
        <v>-8.1620970018402321</v>
      </c>
      <c r="Y95">
        <v>-1.3825728816658713</v>
      </c>
      <c r="Z95">
        <v>-6.1446178503863091</v>
      </c>
      <c r="AA95">
        <v>0.26201156747050602</v>
      </c>
      <c r="AB95">
        <v>-0.432348637637686</v>
      </c>
      <c r="AC95">
        <v>-9.5667259064792495E-2</v>
      </c>
      <c r="AD95">
        <v>1.37086620993494E-2</v>
      </c>
      <c r="AE95">
        <v>-3.0456902222840837E-3</v>
      </c>
      <c r="AF95">
        <v>6.1639294528742727E-2</v>
      </c>
      <c r="AG95">
        <v>2.486790215340498E-3</v>
      </c>
      <c r="AH95">
        <v>2.0179866193622331E-2</v>
      </c>
      <c r="AI95">
        <v>-7.596652422310779E-3</v>
      </c>
      <c r="AJ95">
        <v>-8.5062827638587205E-2</v>
      </c>
      <c r="AK95">
        <v>6.181949679702637E-3</v>
      </c>
      <c r="AL95">
        <v>1.1498751003630403E-2</v>
      </c>
      <c r="AM95">
        <v>2.0140074085375881E-2</v>
      </c>
      <c r="AN95">
        <v>6.0121769667929037E-2</v>
      </c>
      <c r="AO95">
        <v>3.2140059702540201E-5</v>
      </c>
      <c r="AP95">
        <v>-10.345407340079152</v>
      </c>
      <c r="AQ95">
        <v>1.7629517083979086E-6</v>
      </c>
      <c r="AR95">
        <v>66.739000000000004</v>
      </c>
    </row>
    <row r="96" spans="1:44" x14ac:dyDescent="0.25">
      <c r="A96" s="1">
        <v>33695</v>
      </c>
      <c r="B96">
        <v>55.472999999999999</v>
      </c>
      <c r="C96">
        <v>0.9240438167728442</v>
      </c>
      <c r="D96">
        <v>0.12223680000000001</v>
      </c>
      <c r="E96">
        <v>7.6</v>
      </c>
      <c r="F96">
        <v>83.308999999999997</v>
      </c>
      <c r="G96">
        <v>3.5080003184207571E-2</v>
      </c>
      <c r="H96">
        <v>3.7900000000000003E-2</v>
      </c>
      <c r="I96">
        <v>3.61</v>
      </c>
      <c r="J96">
        <v>9.4944999999999995E-3</v>
      </c>
      <c r="K96">
        <v>-0.18859134899999999</v>
      </c>
      <c r="L96">
        <v>2.8816094999142887E-4</v>
      </c>
      <c r="M96">
        <v>0.25273459813885479</v>
      </c>
      <c r="N96">
        <v>2.1306411368590926E-3</v>
      </c>
      <c r="O96">
        <v>-1.34</v>
      </c>
      <c r="P96">
        <v>4.0158964158929589</v>
      </c>
      <c r="Q96">
        <v>-7.8995787714949722E-2</v>
      </c>
      <c r="R96">
        <v>-2.101795131917048</v>
      </c>
      <c r="S96">
        <v>7.3250461739592737E-2</v>
      </c>
      <c r="T96">
        <v>4.4225565865538359</v>
      </c>
      <c r="U96">
        <v>3.4478721492533677E-2</v>
      </c>
      <c r="V96">
        <v>3.7199440989106304E-2</v>
      </c>
      <c r="W96">
        <v>3.546366427556906E-2</v>
      </c>
      <c r="X96">
        <v>-8.1519913797922392</v>
      </c>
      <c r="Y96">
        <v>-1.3754153600743828</v>
      </c>
      <c r="Z96">
        <v>-6.151332341332953</v>
      </c>
      <c r="AA96">
        <v>8.6773689851253402E-3</v>
      </c>
      <c r="AB96">
        <v>-0.18893405382786499</v>
      </c>
      <c r="AC96">
        <v>0.174858300745727</v>
      </c>
      <c r="AD96">
        <v>1.2352217997354309E-2</v>
      </c>
      <c r="AE96">
        <v>-2.3304586254849213E-3</v>
      </c>
      <c r="AF96">
        <v>-1.8820187114293674E-2</v>
      </c>
      <c r="AG96">
        <v>2.1708800586405647E-3</v>
      </c>
      <c r="AH96">
        <v>2.5961241008820579E-3</v>
      </c>
      <c r="AI96">
        <v>-2.4244814946345339E-3</v>
      </c>
      <c r="AJ96">
        <v>-6.0864519436081961E-2</v>
      </c>
      <c r="AK96">
        <v>2.9319392730844593E-3</v>
      </c>
      <c r="AL96">
        <v>1.0105622047992924E-2</v>
      </c>
      <c r="AM96">
        <v>7.1575215914885248E-3</v>
      </c>
      <c r="AN96">
        <v>-6.7144909466438918E-3</v>
      </c>
      <c r="AO96">
        <v>3.173430349805023E-5</v>
      </c>
      <c r="AP96">
        <v>-10.358112332884842</v>
      </c>
      <c r="AQ96">
        <v>-4.0575620448997081E-7</v>
      </c>
      <c r="AR96">
        <v>67.14</v>
      </c>
    </row>
    <row r="97" spans="1:44" x14ac:dyDescent="0.25">
      <c r="A97" s="1">
        <v>33786</v>
      </c>
      <c r="B97">
        <v>56.066000000000003</v>
      </c>
      <c r="C97">
        <v>0.92372373773909244</v>
      </c>
      <c r="D97">
        <v>0.12321674000000001</v>
      </c>
      <c r="E97">
        <v>7.6333333333333329</v>
      </c>
      <c r="F97">
        <v>83.736000000000004</v>
      </c>
      <c r="G97">
        <v>2.9731780692388726E-2</v>
      </c>
      <c r="H97">
        <v>9.0000000000000011E-2</v>
      </c>
      <c r="I97">
        <v>3.47</v>
      </c>
      <c r="J97">
        <v>0.14651586</v>
      </c>
      <c r="K97">
        <v>-0.26667921</v>
      </c>
      <c r="L97">
        <v>2.9046128978779841E-4</v>
      </c>
      <c r="M97">
        <v>0.25511470154489213</v>
      </c>
      <c r="N97">
        <v>2.1611474911582673E-3</v>
      </c>
      <c r="O97">
        <v>0.57999999999999996</v>
      </c>
      <c r="P97">
        <v>4.0265295681936228</v>
      </c>
      <c r="Q97">
        <v>-7.9342237176270314E-2</v>
      </c>
      <c r="R97">
        <v>-2.0938103604897331</v>
      </c>
      <c r="S97">
        <v>7.3560203108028507E-2</v>
      </c>
      <c r="T97">
        <v>4.4276689925525829</v>
      </c>
      <c r="U97">
        <v>2.9298361234961257E-2</v>
      </c>
      <c r="V97">
        <v>8.6177696241052412E-2</v>
      </c>
      <c r="W97">
        <v>3.4111529628767817E-2</v>
      </c>
      <c r="X97">
        <v>-8.1440402442938957</v>
      </c>
      <c r="Y97">
        <v>-1.3660420249779246</v>
      </c>
      <c r="Z97">
        <v>-6.1371159524406087</v>
      </c>
      <c r="AA97">
        <v>0.145402740363791</v>
      </c>
      <c r="AB97">
        <v>-0.26800382009508</v>
      </c>
      <c r="AC97">
        <v>4.4090952849137298E-2</v>
      </c>
      <c r="AD97">
        <v>1.0633152300663973E-2</v>
      </c>
      <c r="AE97">
        <v>-3.4644946132059151E-4</v>
      </c>
      <c r="AF97">
        <v>7.9847714273149073E-3</v>
      </c>
      <c r="AG97">
        <v>3.0974136843577027E-4</v>
      </c>
      <c r="AH97">
        <v>5.1124059987470716E-3</v>
      </c>
      <c r="AI97">
        <v>-5.1803602575724202E-3</v>
      </c>
      <c r="AJ97">
        <v>4.8978255251946108E-2</v>
      </c>
      <c r="AK97">
        <v>-1.3521346468012424E-3</v>
      </c>
      <c r="AL97">
        <v>7.9511354983434757E-3</v>
      </c>
      <c r="AM97">
        <v>9.3733350964582129E-3</v>
      </c>
      <c r="AN97">
        <v>1.4216388892344334E-2</v>
      </c>
      <c r="AO97">
        <v>3.2032185497691752E-5</v>
      </c>
      <c r="AP97">
        <v>-10.348769363836377</v>
      </c>
      <c r="AQ97">
        <v>2.9788199964152218E-7</v>
      </c>
      <c r="AR97">
        <v>67.468000000000004</v>
      </c>
    </row>
    <row r="98" spans="1:44" x14ac:dyDescent="0.25">
      <c r="A98" s="1">
        <v>33878</v>
      </c>
      <c r="B98">
        <v>56.764000000000003</v>
      </c>
      <c r="C98">
        <v>0.92592611831562444</v>
      </c>
      <c r="D98">
        <v>0.124236771</v>
      </c>
      <c r="E98">
        <v>7.3666666666666671</v>
      </c>
      <c r="F98">
        <v>83.55</v>
      </c>
      <c r="G98">
        <v>2.7789032263716738E-2</v>
      </c>
      <c r="H98">
        <v>0.13066666666666665</v>
      </c>
      <c r="I98">
        <v>3.6033333333333335</v>
      </c>
      <c r="J98">
        <v>-7.6888717999999995E-2</v>
      </c>
      <c r="K98">
        <v>-0.22109814899999999</v>
      </c>
      <c r="L98">
        <v>2.9317824973142717E-4</v>
      </c>
      <c r="M98">
        <v>0.25668382004772483</v>
      </c>
      <c r="N98">
        <v>2.1881456078010082E-3</v>
      </c>
      <c r="O98">
        <v>-0.79</v>
      </c>
      <c r="P98">
        <v>4.0389023219722908</v>
      </c>
      <c r="Q98">
        <v>-7.6960833355275524E-2</v>
      </c>
      <c r="R98">
        <v>-2.0855660904987694</v>
      </c>
      <c r="S98">
        <v>7.1079581680952172E-2</v>
      </c>
      <c r="T98">
        <v>4.425445255041403</v>
      </c>
      <c r="U98">
        <v>2.7409924438803458E-2</v>
      </c>
      <c r="V98">
        <v>0.12280742926154697</v>
      </c>
      <c r="W98">
        <v>3.539931835186113E-2</v>
      </c>
      <c r="X98">
        <v>-8.1347297730655423</v>
      </c>
      <c r="Y98">
        <v>-1.3599102236808607</v>
      </c>
      <c r="Z98">
        <v>-6.1247008482815231</v>
      </c>
      <c r="AA98">
        <v>-7.6627601936669704E-2</v>
      </c>
      <c r="AB98">
        <v>-0.22127687294082499</v>
      </c>
      <c r="AC98">
        <v>-3.6662103184006999E-2</v>
      </c>
      <c r="AD98">
        <v>1.2372753778667978E-2</v>
      </c>
      <c r="AE98">
        <v>2.3814038209947902E-3</v>
      </c>
      <c r="AF98">
        <v>8.2442699909637263E-3</v>
      </c>
      <c r="AG98">
        <v>-2.4806214270763349E-3</v>
      </c>
      <c r="AH98">
        <v>-2.2237375111799906E-3</v>
      </c>
      <c r="AI98">
        <v>-1.8884367961577997E-3</v>
      </c>
      <c r="AJ98">
        <v>3.6629733020494562E-2</v>
      </c>
      <c r="AK98">
        <v>1.2877887230933124E-3</v>
      </c>
      <c r="AL98">
        <v>9.3104712283533786E-3</v>
      </c>
      <c r="AM98">
        <v>6.1318012970639213E-3</v>
      </c>
      <c r="AN98">
        <v>1.2415104159085644E-2</v>
      </c>
      <c r="AO98">
        <v>3.2210822702128717E-5</v>
      </c>
      <c r="AP98">
        <v>-10.343208053124046</v>
      </c>
      <c r="AQ98">
        <v>1.7863720443696496E-7</v>
      </c>
      <c r="AR98">
        <v>67.932000000000002</v>
      </c>
    </row>
    <row r="99" spans="1:44" x14ac:dyDescent="0.25">
      <c r="A99" s="1">
        <v>33970</v>
      </c>
      <c r="B99">
        <v>56.774999999999999</v>
      </c>
      <c r="C99">
        <v>0.92848989249097169</v>
      </c>
      <c r="D99">
        <v>0.12429672899999999</v>
      </c>
      <c r="E99">
        <v>7.1333333333333329</v>
      </c>
      <c r="F99">
        <v>82.522999999999996</v>
      </c>
      <c r="G99">
        <v>2.807386820617935E-2</v>
      </c>
      <c r="H99">
        <v>8.8300000000000003E-2</v>
      </c>
      <c r="I99">
        <v>3.2533333333333334</v>
      </c>
      <c r="J99">
        <v>-4.2339635E-2</v>
      </c>
      <c r="K99">
        <v>-8.8773660000000004E-2</v>
      </c>
      <c r="L99">
        <v>2.9249482241661774E-4</v>
      </c>
      <c r="M99">
        <v>0.2548931880025207</v>
      </c>
      <c r="N99">
        <v>2.2789781528305842E-3</v>
      </c>
      <c r="O99">
        <v>-7.06</v>
      </c>
      <c r="P99">
        <v>4.0390960879916218</v>
      </c>
      <c r="Q99">
        <v>-7.4195784095723485E-2</v>
      </c>
      <c r="R99">
        <v>-2.0850835961777769</v>
      </c>
      <c r="S99">
        <v>6.8903978647211067E-2</v>
      </c>
      <c r="T99">
        <v>4.4130770423653036</v>
      </c>
      <c r="U99">
        <v>2.7687020683130045E-2</v>
      </c>
      <c r="V99">
        <v>8.4616845719878958E-2</v>
      </c>
      <c r="W99">
        <v>3.201532943201111E-2</v>
      </c>
      <c r="X99">
        <v>-8.1370635925887989</v>
      </c>
      <c r="Y99">
        <v>-1.3669106921528469</v>
      </c>
      <c r="Z99">
        <v>-6.0840281150609039</v>
      </c>
      <c r="AA99">
        <v>-4.3630224333884797E-2</v>
      </c>
      <c r="AB99">
        <v>-8.7415136217075501E-2</v>
      </c>
      <c r="AC99">
        <v>-1.79558411729829E-3</v>
      </c>
      <c r="AD99">
        <v>1.9376601933096538E-4</v>
      </c>
      <c r="AE99">
        <v>2.7650492595520382E-3</v>
      </c>
      <c r="AF99">
        <v>4.8249432099245482E-4</v>
      </c>
      <c r="AG99">
        <v>-2.1756030337411053E-3</v>
      </c>
      <c r="AH99">
        <v>-1.2368212676099333E-2</v>
      </c>
      <c r="AI99">
        <v>2.7709624432658772E-4</v>
      </c>
      <c r="AJ99">
        <v>-3.8190583541668016E-2</v>
      </c>
      <c r="AK99">
        <v>-3.38398891985002E-3</v>
      </c>
      <c r="AL99">
        <v>-2.3338195232565084E-3</v>
      </c>
      <c r="AM99">
        <v>-7.0004684719862098E-3</v>
      </c>
      <c r="AN99">
        <v>4.0672733220619151E-2</v>
      </c>
      <c r="AO99">
        <v>3.3360826677654092E-5</v>
      </c>
      <c r="AP99">
        <v>-10.308128200275542</v>
      </c>
      <c r="AQ99">
        <v>1.1500039755253744E-6</v>
      </c>
      <c r="AR99">
        <v>68.313000000000002</v>
      </c>
    </row>
    <row r="100" spans="1:44" x14ac:dyDescent="0.25">
      <c r="A100" s="1">
        <v>34060</v>
      </c>
      <c r="B100">
        <v>57.084000000000003</v>
      </c>
      <c r="C100">
        <v>0.92929796337851422</v>
      </c>
      <c r="D100">
        <v>0.123414674</v>
      </c>
      <c r="E100">
        <v>7.0666666666666664</v>
      </c>
      <c r="F100">
        <v>82.507999999999996</v>
      </c>
      <c r="G100">
        <v>2.8381312578153177E-2</v>
      </c>
      <c r="H100">
        <v>3.1333333333333331E-2</v>
      </c>
      <c r="I100">
        <v>2.9566666666666666</v>
      </c>
      <c r="J100">
        <v>-1.2803040999999999E-2</v>
      </c>
      <c r="K100">
        <v>-7.9761090000000007E-2</v>
      </c>
      <c r="L100">
        <v>2.9340803371797182E-4</v>
      </c>
      <c r="M100">
        <v>0.2535012024548024</v>
      </c>
      <c r="N100">
        <v>2.289652454747158E-3</v>
      </c>
      <c r="O100">
        <v>-2.14</v>
      </c>
      <c r="P100">
        <v>4.0445238672381452</v>
      </c>
      <c r="Q100">
        <v>-7.3325855986386163E-2</v>
      </c>
      <c r="R100">
        <v>-2.0922052604800845</v>
      </c>
      <c r="S100">
        <v>6.828150741640554E-2</v>
      </c>
      <c r="T100">
        <v>4.4128952583363477</v>
      </c>
      <c r="U100">
        <v>2.7986024889141491E-2</v>
      </c>
      <c r="V100">
        <v>3.0852463482764787E-2</v>
      </c>
      <c r="W100">
        <v>2.9138001743322223E-2</v>
      </c>
      <c r="X100">
        <v>-8.1339463111784109</v>
      </c>
      <c r="Y100">
        <v>-1.3723867125506999</v>
      </c>
      <c r="Z100">
        <v>-6.0793552394196446</v>
      </c>
      <c r="AA100">
        <v>-1.3246471733000399E-2</v>
      </c>
      <c r="AB100">
        <v>-8.0466081826419802E-2</v>
      </c>
      <c r="AC100">
        <v>4.9950410893603497E-2</v>
      </c>
      <c r="AD100">
        <v>5.4277792465233787E-3</v>
      </c>
      <c r="AE100">
        <v>8.699281093373229E-4</v>
      </c>
      <c r="AF100">
        <v>-7.1216643023075399E-3</v>
      </c>
      <c r="AG100">
        <v>-6.2247123080552691E-4</v>
      </c>
      <c r="AH100">
        <v>-1.817840289559669E-4</v>
      </c>
      <c r="AI100">
        <v>2.9900420601144603E-4</v>
      </c>
      <c r="AJ100">
        <v>-5.3764382237114175E-2</v>
      </c>
      <c r="AK100">
        <v>-2.8773276886888861E-3</v>
      </c>
      <c r="AL100">
        <v>3.1172814103879176E-3</v>
      </c>
      <c r="AM100">
        <v>-5.4760203978529987E-3</v>
      </c>
      <c r="AN100">
        <v>4.6728756412592887E-3</v>
      </c>
      <c r="AO100">
        <v>3.3319059572274892E-5</v>
      </c>
      <c r="AP100">
        <v>-10.309380965185342</v>
      </c>
      <c r="AQ100">
        <v>-4.1767105379199461E-8</v>
      </c>
      <c r="AR100">
        <v>68.718999999999994</v>
      </c>
    </row>
    <row r="101" spans="1:44" x14ac:dyDescent="0.25">
      <c r="A101" s="1">
        <v>34151</v>
      </c>
      <c r="B101">
        <v>57.673000000000002</v>
      </c>
      <c r="C101">
        <v>0.9319905017976533</v>
      </c>
      <c r="D101">
        <v>0.12071367600000001</v>
      </c>
      <c r="E101">
        <v>6.8</v>
      </c>
      <c r="F101">
        <v>82.254000000000005</v>
      </c>
      <c r="G101">
        <v>2.8072123929967163E-2</v>
      </c>
      <c r="H101">
        <v>-1.9066666666666662E-2</v>
      </c>
      <c r="I101">
        <v>2.5433333333333334</v>
      </c>
      <c r="J101">
        <v>-3.1741229000000003E-2</v>
      </c>
      <c r="K101">
        <v>-0.19684618700000001</v>
      </c>
      <c r="L101">
        <v>2.9565587384911929E-4</v>
      </c>
      <c r="M101">
        <v>0.25467850146265669</v>
      </c>
      <c r="N101">
        <v>2.3251037245131611E-3</v>
      </c>
      <c r="O101">
        <v>-3.64</v>
      </c>
      <c r="P101">
        <v>4.0547891263887665</v>
      </c>
      <c r="Q101">
        <v>-7.0432655552711193E-2</v>
      </c>
      <c r="R101">
        <v>-2.1143338515806063</v>
      </c>
      <c r="S101">
        <v>6.5787740538003153E-2</v>
      </c>
      <c r="T101">
        <v>4.4098120206818185</v>
      </c>
      <c r="U101">
        <v>2.7685324036861709E-2</v>
      </c>
      <c r="V101">
        <v>-1.9250779592137387E-2</v>
      </c>
      <c r="W101">
        <v>2.5115287478396617E-2</v>
      </c>
      <c r="X101">
        <v>-8.1263143683178622</v>
      </c>
      <c r="Y101">
        <v>-1.3677533078515001</v>
      </c>
      <c r="Z101">
        <v>-6.0639906282441016</v>
      </c>
      <c r="AA101">
        <v>-3.26076523413108E-2</v>
      </c>
      <c r="AB101">
        <v>-0.196968585396603</v>
      </c>
      <c r="AC101">
        <v>-0.19989423516178201</v>
      </c>
      <c r="AD101">
        <v>1.0265259150621375E-2</v>
      </c>
      <c r="AE101">
        <v>2.8932004336749695E-3</v>
      </c>
      <c r="AF101">
        <v>-2.2128591100521788E-2</v>
      </c>
      <c r="AG101">
        <v>-2.493766878402387E-3</v>
      </c>
      <c r="AH101">
        <v>-3.083237654529114E-3</v>
      </c>
      <c r="AI101">
        <v>-3.0070085227978244E-4</v>
      </c>
      <c r="AJ101">
        <v>-5.0103243074902173E-2</v>
      </c>
      <c r="AK101">
        <v>-4.0227142649256059E-3</v>
      </c>
      <c r="AL101">
        <v>7.6319428605486905E-3</v>
      </c>
      <c r="AM101">
        <v>4.6334046991998168E-3</v>
      </c>
      <c r="AN101">
        <v>1.5364611175542997E-2</v>
      </c>
      <c r="AO101">
        <v>3.3634760509680029E-5</v>
      </c>
      <c r="AP101">
        <v>-10.299950486783199</v>
      </c>
      <c r="AQ101">
        <v>3.157009374051364E-7</v>
      </c>
      <c r="AR101">
        <v>69.128</v>
      </c>
    </row>
    <row r="102" spans="1:44" x14ac:dyDescent="0.25">
      <c r="A102" s="1">
        <v>34243</v>
      </c>
      <c r="B102">
        <v>58.447000000000003</v>
      </c>
      <c r="C102">
        <v>0.93379407797546399</v>
      </c>
      <c r="D102">
        <v>0.123048375</v>
      </c>
      <c r="E102">
        <v>6.6333333333333329</v>
      </c>
      <c r="F102">
        <v>82.313000000000002</v>
      </c>
      <c r="G102">
        <v>2.8301275912168987E-2</v>
      </c>
      <c r="H102">
        <v>-9.113333333333333E-2</v>
      </c>
      <c r="I102">
        <v>2.4766666666666666</v>
      </c>
      <c r="J102">
        <v>-0.29372857400000002</v>
      </c>
      <c r="K102">
        <v>-0.21941039100000001</v>
      </c>
      <c r="L102">
        <v>2.9877671620122588E-4</v>
      </c>
      <c r="M102">
        <v>0.25575414687915937</v>
      </c>
      <c r="N102">
        <v>2.3731944252747233E-3</v>
      </c>
      <c r="O102">
        <v>3.83</v>
      </c>
      <c r="P102">
        <v>4.0681203606812684</v>
      </c>
      <c r="Q102">
        <v>-6.8499338320770958E-2</v>
      </c>
      <c r="R102">
        <v>-2.0951777082460881</v>
      </c>
      <c r="S102">
        <v>6.4225972299271281E-2</v>
      </c>
      <c r="T102">
        <v>4.4105290538965924</v>
      </c>
      <c r="U102">
        <v>2.7908194049835109E-2</v>
      </c>
      <c r="V102">
        <v>-9.5556876898217388E-2</v>
      </c>
      <c r="W102">
        <v>2.4464944399512779E-2</v>
      </c>
      <c r="X102">
        <v>-8.115814032101893</v>
      </c>
      <c r="Y102">
        <v>-1.3635386597005879</v>
      </c>
      <c r="Z102">
        <v>-6.0435183726156128</v>
      </c>
      <c r="AA102">
        <v>-0.294345152518461</v>
      </c>
      <c r="AB102">
        <v>-0.219386581162897</v>
      </c>
      <c r="AC102">
        <v>8.9192856022276903E-2</v>
      </c>
      <c r="AD102">
        <v>1.3331234292501826E-2</v>
      </c>
      <c r="AE102">
        <v>1.9333172319402347E-3</v>
      </c>
      <c r="AF102">
        <v>1.9156143334518205E-2</v>
      </c>
      <c r="AG102">
        <v>-1.5617682387318726E-3</v>
      </c>
      <c r="AH102">
        <v>7.1703321477389892E-4</v>
      </c>
      <c r="AI102">
        <v>2.2287001297340014E-4</v>
      </c>
      <c r="AJ102">
        <v>-7.6306097306079998E-2</v>
      </c>
      <c r="AK102">
        <v>-6.503430788838381E-4</v>
      </c>
      <c r="AL102">
        <v>1.0500336215969241E-2</v>
      </c>
      <c r="AM102">
        <v>4.2146481509122147E-3</v>
      </c>
      <c r="AN102">
        <v>2.0472255628488867E-2</v>
      </c>
      <c r="AO102">
        <v>3.4144225958919839E-5</v>
      </c>
      <c r="AP102">
        <v>-10.284917065044668</v>
      </c>
      <c r="AQ102">
        <v>5.0946544923981057E-7</v>
      </c>
      <c r="AR102">
        <v>69.504999999999995</v>
      </c>
    </row>
    <row r="103" spans="1:44" x14ac:dyDescent="0.25">
      <c r="A103" s="1">
        <v>34335</v>
      </c>
      <c r="B103">
        <v>58.981000000000002</v>
      </c>
      <c r="C103">
        <v>0.93442610394086789</v>
      </c>
      <c r="D103">
        <v>0.12605087700000001</v>
      </c>
      <c r="E103">
        <v>6.5666666666666664</v>
      </c>
      <c r="F103">
        <v>81.61</v>
      </c>
      <c r="G103">
        <v>3.0089033910434108E-2</v>
      </c>
      <c r="H103">
        <v>-0.30303333333333332</v>
      </c>
      <c r="I103">
        <v>2.7466666666666666</v>
      </c>
      <c r="J103">
        <v>-0.24227230499999999</v>
      </c>
      <c r="K103">
        <v>-3.1888668000000002E-2</v>
      </c>
      <c r="L103">
        <v>3.0079302343371498E-4</v>
      </c>
      <c r="M103">
        <v>0.25571902113895983</v>
      </c>
      <c r="N103">
        <v>2.3941657954458526E-3</v>
      </c>
      <c r="O103">
        <v>-3.61</v>
      </c>
      <c r="P103">
        <v>4.0772153581433637</v>
      </c>
      <c r="Q103">
        <v>-6.7822730717841451E-2</v>
      </c>
      <c r="R103">
        <v>-2.0710696678158866</v>
      </c>
      <c r="S103">
        <v>6.3600581409594792E-2</v>
      </c>
      <c r="T103">
        <v>4.4019518034811513</v>
      </c>
      <c r="U103">
        <v>2.9645239195505057E-2</v>
      </c>
      <c r="V103">
        <v>-0.36101769337286921</v>
      </c>
      <c r="W103">
        <v>2.7096225661701168E-2</v>
      </c>
      <c r="X103">
        <v>-8.1090881595295183</v>
      </c>
      <c r="Y103">
        <v>-1.3636760109536001</v>
      </c>
      <c r="Z103">
        <v>-6.0347204196721407</v>
      </c>
      <c r="AA103">
        <v>-0.242939794379294</v>
      </c>
      <c r="AB103">
        <v>-3.0622123977558501E-2</v>
      </c>
      <c r="AC103">
        <v>-0.12956241442779301</v>
      </c>
      <c r="AD103">
        <v>9.0949974620953E-3</v>
      </c>
      <c r="AE103">
        <v>6.7660760292950761E-4</v>
      </c>
      <c r="AF103">
        <v>2.4108040430201427E-2</v>
      </c>
      <c r="AG103">
        <v>-6.253908896764887E-4</v>
      </c>
      <c r="AH103">
        <v>-8.5772504154411067E-3</v>
      </c>
      <c r="AI103">
        <v>1.7370451456699479E-3</v>
      </c>
      <c r="AJ103">
        <v>-0.26546081647465181</v>
      </c>
      <c r="AK103">
        <v>2.6312812621883883E-3</v>
      </c>
      <c r="AL103">
        <v>6.7258725723746693E-3</v>
      </c>
      <c r="AM103">
        <v>-1.3735125301228557E-4</v>
      </c>
      <c r="AN103">
        <v>8.797952943472076E-3</v>
      </c>
      <c r="AO103">
        <v>3.4282197050930777E-5</v>
      </c>
      <c r="AP103">
        <v>-10.28088437495442</v>
      </c>
      <c r="AQ103">
        <v>1.3797109201093768E-7</v>
      </c>
      <c r="AR103">
        <v>69.837000000000003</v>
      </c>
    </row>
    <row r="104" spans="1:44" x14ac:dyDescent="0.25">
      <c r="A104" s="1">
        <v>34425</v>
      </c>
      <c r="B104">
        <v>59.988999999999997</v>
      </c>
      <c r="C104">
        <v>0.93832804794354541</v>
      </c>
      <c r="D104">
        <v>0.122102482</v>
      </c>
      <c r="E104">
        <v>6.2</v>
      </c>
      <c r="F104">
        <v>81.775000000000006</v>
      </c>
      <c r="G104">
        <v>3.669362518716543E-2</v>
      </c>
      <c r="H104">
        <v>-0.26863333333333334</v>
      </c>
      <c r="I104">
        <v>2.9866666666666668</v>
      </c>
      <c r="J104">
        <v>-0.470903768</v>
      </c>
      <c r="K104">
        <v>6.9306145999999999E-2</v>
      </c>
      <c r="L104">
        <v>3.0525335585837718E-4</v>
      </c>
      <c r="M104">
        <v>0.25554988889900393</v>
      </c>
      <c r="N104">
        <v>2.2948406115685096E-3</v>
      </c>
      <c r="O104">
        <v>-0.94</v>
      </c>
      <c r="P104">
        <v>4.0941612120811577</v>
      </c>
      <c r="Q104">
        <v>-6.3655659834545089E-2</v>
      </c>
      <c r="R104">
        <v>-2.1028945704717534</v>
      </c>
      <c r="S104">
        <v>6.0153922819747144E-2</v>
      </c>
      <c r="T104">
        <v>4.4039715734244478</v>
      </c>
      <c r="U104">
        <v>3.6036442188605411E-2</v>
      </c>
      <c r="V104">
        <v>-0.31284034900234248</v>
      </c>
      <c r="W104">
        <v>2.9429344024003292E-2</v>
      </c>
      <c r="X104">
        <v>-8.0943684512308547</v>
      </c>
      <c r="Y104">
        <v>-1.3643376285204223</v>
      </c>
      <c r="Z104">
        <v>-6.0770918881783578</v>
      </c>
      <c r="AA104">
        <v>-0.47188223628335602</v>
      </c>
      <c r="AB104">
        <v>6.9244745968727803E-2</v>
      </c>
      <c r="AC104">
        <v>7.0111604054101995E-2</v>
      </c>
      <c r="AD104">
        <v>1.694585393779402E-2</v>
      </c>
      <c r="AE104">
        <v>4.1670708832963615E-3</v>
      </c>
      <c r="AF104">
        <v>-3.1824902655866794E-2</v>
      </c>
      <c r="AG104">
        <v>-3.4466585898476482E-3</v>
      </c>
      <c r="AH104">
        <v>2.0197699432964455E-3</v>
      </c>
      <c r="AI104">
        <v>6.391202993100354E-3</v>
      </c>
      <c r="AJ104">
        <v>4.8177344370526731E-2</v>
      </c>
      <c r="AK104">
        <v>2.3331183623021244E-3</v>
      </c>
      <c r="AL104">
        <v>1.4719708298663647E-2</v>
      </c>
      <c r="AM104">
        <v>-6.6161756682214801E-4</v>
      </c>
      <c r="AN104">
        <v>-4.2371468506217091E-2</v>
      </c>
      <c r="AO104">
        <v>3.2702149108907994E-5</v>
      </c>
      <c r="AP104">
        <v>-10.328069760235708</v>
      </c>
      <c r="AQ104">
        <v>-1.5800479420227832E-6</v>
      </c>
      <c r="AR104">
        <v>70.174000000000007</v>
      </c>
    </row>
    <row r="105" spans="1:44" x14ac:dyDescent="0.25">
      <c r="A105" s="1">
        <v>34516</v>
      </c>
      <c r="B105">
        <v>60.350999999999999</v>
      </c>
      <c r="C105">
        <v>0.93996918758961534</v>
      </c>
      <c r="D105">
        <v>0.12398152599999999</v>
      </c>
      <c r="E105">
        <v>6</v>
      </c>
      <c r="F105">
        <v>81.164000000000001</v>
      </c>
      <c r="G105">
        <v>4.2628019344854329E-2</v>
      </c>
      <c r="H105">
        <v>-0.28660000000000002</v>
      </c>
      <c r="I105">
        <v>2.7233333333333332</v>
      </c>
      <c r="J105">
        <v>-0.29377751200000002</v>
      </c>
      <c r="K105">
        <v>0.103016274</v>
      </c>
      <c r="L105">
        <v>3.0627251966505964E-4</v>
      </c>
      <c r="M105">
        <v>0.25434160693990771</v>
      </c>
      <c r="N105">
        <v>2.33883109193944E-3</v>
      </c>
      <c r="O105">
        <v>-0.52</v>
      </c>
      <c r="P105">
        <v>4.1001775174145445</v>
      </c>
      <c r="Q105">
        <v>-6.1908183415319555E-2</v>
      </c>
      <c r="R105">
        <v>-2.0876227083472672</v>
      </c>
      <c r="S105">
        <v>5.8268908123975824E-2</v>
      </c>
      <c r="T105">
        <v>4.3964717991053774</v>
      </c>
      <c r="U105">
        <v>4.1744467482271522E-2</v>
      </c>
      <c r="V105">
        <v>-0.33771300605734583</v>
      </c>
      <c r="W105">
        <v>2.6869104102021844E-2</v>
      </c>
      <c r="X105">
        <v>-8.0910352652086051</v>
      </c>
      <c r="Y105">
        <v>-1.369077006331695</v>
      </c>
      <c r="Z105">
        <v>-6.0581040077800949</v>
      </c>
      <c r="AA105">
        <v>-0.29438153375571502</v>
      </c>
      <c r="AB105">
        <v>0.10256738649036</v>
      </c>
      <c r="AC105">
        <v>0.133858270102924</v>
      </c>
      <c r="AD105">
        <v>6.0163053333868177E-3</v>
      </c>
      <c r="AE105">
        <v>1.747476419225534E-3</v>
      </c>
      <c r="AF105">
        <v>1.527186212448628E-2</v>
      </c>
      <c r="AG105">
        <v>-1.8850146957713199E-3</v>
      </c>
      <c r="AH105">
        <v>-7.4997743190703403E-3</v>
      </c>
      <c r="AI105">
        <v>5.7080252936661108E-3</v>
      </c>
      <c r="AJ105">
        <v>-2.4872657055003355E-2</v>
      </c>
      <c r="AK105">
        <v>-2.5602399219814484E-3</v>
      </c>
      <c r="AL105">
        <v>3.3331860222496346E-3</v>
      </c>
      <c r="AM105">
        <v>-4.7393778112727603E-3</v>
      </c>
      <c r="AN105">
        <v>1.8987880398262824E-2</v>
      </c>
      <c r="AO105">
        <v>3.3138715047953865E-5</v>
      </c>
      <c r="AP105">
        <v>-10.314808320164946</v>
      </c>
      <c r="AQ105">
        <v>4.3656593904587148E-7</v>
      </c>
      <c r="AR105">
        <v>70.576999999999998</v>
      </c>
    </row>
    <row r="106" spans="1:44" x14ac:dyDescent="0.25">
      <c r="A106" s="1">
        <v>34608</v>
      </c>
      <c r="B106">
        <v>61.241999999999997</v>
      </c>
      <c r="C106">
        <v>0.94378719165996783</v>
      </c>
      <c r="D106">
        <v>0.123277768</v>
      </c>
      <c r="E106">
        <v>5.6333333333333329</v>
      </c>
      <c r="F106">
        <v>81.444999999999993</v>
      </c>
      <c r="G106">
        <v>4.922139616992896E-2</v>
      </c>
      <c r="H106">
        <v>-0.21540000000000001</v>
      </c>
      <c r="I106">
        <v>2.4</v>
      </c>
      <c r="J106">
        <v>-0.42994724299999998</v>
      </c>
      <c r="K106">
        <v>5.2647856E-2</v>
      </c>
      <c r="L106">
        <v>3.0992758133815111E-4</v>
      </c>
      <c r="M106">
        <v>0.25695854574873073</v>
      </c>
      <c r="N106">
        <v>2.3279403106934342E-3</v>
      </c>
      <c r="O106">
        <v>3.19</v>
      </c>
      <c r="P106">
        <v>4.1148332286494167</v>
      </c>
      <c r="Q106">
        <v>-5.7854570813969594E-2</v>
      </c>
      <c r="R106">
        <v>-2.0933151932607177</v>
      </c>
      <c r="S106">
        <v>5.4803792040674017E-2</v>
      </c>
      <c r="T106">
        <v>4.3999279458095684</v>
      </c>
      <c r="U106">
        <v>4.8048361644748211E-2</v>
      </c>
      <c r="V106">
        <v>-0.24258124520668492</v>
      </c>
      <c r="W106">
        <v>2.3716526617316065E-2</v>
      </c>
      <c r="X106">
        <v>-8.0791718963624284</v>
      </c>
      <c r="Y106">
        <v>-1.3588405076858527</v>
      </c>
      <c r="Z106">
        <v>-6.0627713891781463</v>
      </c>
      <c r="AA106">
        <v>-0.43032293536236299</v>
      </c>
      <c r="AB106">
        <v>5.25764658594444E-2</v>
      </c>
      <c r="AC106">
        <v>-0.176027011086927</v>
      </c>
      <c r="AD106">
        <v>1.4655711234872193E-2</v>
      </c>
      <c r="AE106">
        <v>4.053612601349961E-3</v>
      </c>
      <c r="AF106">
        <v>-5.6924849134505351E-3</v>
      </c>
      <c r="AG106">
        <v>-3.4651160833018071E-3</v>
      </c>
      <c r="AH106">
        <v>3.4561467041909211E-3</v>
      </c>
      <c r="AI106">
        <v>6.3038941624766892E-3</v>
      </c>
      <c r="AJ106">
        <v>9.5131760850660912E-2</v>
      </c>
      <c r="AK106">
        <v>-3.1525774847057791E-3</v>
      </c>
      <c r="AL106">
        <v>1.186336884617667E-2</v>
      </c>
      <c r="AM106">
        <v>1.0236498645842307E-2</v>
      </c>
      <c r="AN106">
        <v>-4.6673813980513401E-3</v>
      </c>
      <c r="AO106">
        <v>3.2806374164225398E-5</v>
      </c>
      <c r="AP106">
        <v>-10.324887727179471</v>
      </c>
      <c r="AQ106">
        <v>-3.3234088372846734E-7</v>
      </c>
      <c r="AR106">
        <v>70.959999999999994</v>
      </c>
    </row>
    <row r="107" spans="1:44" x14ac:dyDescent="0.25">
      <c r="A107" s="1">
        <v>34700</v>
      </c>
      <c r="B107">
        <v>61.579000000000001</v>
      </c>
      <c r="C107">
        <v>0.94520025942497499</v>
      </c>
      <c r="D107">
        <v>0.11810799800000001</v>
      </c>
      <c r="E107">
        <v>5.4666666666666668</v>
      </c>
      <c r="F107">
        <v>81.453000000000003</v>
      </c>
      <c r="G107">
        <v>5.5233073075800054E-2</v>
      </c>
      <c r="H107">
        <v>-0.23430000000000001</v>
      </c>
      <c r="I107">
        <v>1.5666666666666667</v>
      </c>
      <c r="J107">
        <v>-0.17229556300000001</v>
      </c>
      <c r="K107">
        <v>0.228040414</v>
      </c>
      <c r="L107">
        <v>3.1119050747415128E-4</v>
      </c>
      <c r="M107">
        <v>0.25712645395962669</v>
      </c>
      <c r="N107">
        <v>2.4262270780903102E-3</v>
      </c>
      <c r="O107">
        <v>0.98</v>
      </c>
      <c r="P107">
        <v>4.120320903325851</v>
      </c>
      <c r="Q107">
        <v>-5.6358459203726875E-2</v>
      </c>
      <c r="R107">
        <v>-2.1361558358026063</v>
      </c>
      <c r="S107">
        <v>5.3224761237297726E-2</v>
      </c>
      <c r="T107">
        <v>4.4000261667822809</v>
      </c>
      <c r="U107">
        <v>5.376166487501155E-2</v>
      </c>
      <c r="V107">
        <v>-0.26696483086305922</v>
      </c>
      <c r="W107">
        <v>1.554521133546235E-2</v>
      </c>
      <c r="X107">
        <v>-8.0751052691003551</v>
      </c>
      <c r="Y107">
        <v>-1.3581872763448801</v>
      </c>
      <c r="Z107">
        <v>-6.0214178709897475</v>
      </c>
      <c r="AA107">
        <v>-0.17212615531652201</v>
      </c>
      <c r="AB107">
        <v>0.22844231104450999</v>
      </c>
      <c r="AC107">
        <v>4.2259054858900198E-2</v>
      </c>
      <c r="AD107">
        <v>5.4876746764342954E-3</v>
      </c>
      <c r="AE107">
        <v>1.4961116102427188E-3</v>
      </c>
      <c r="AF107">
        <v>-4.2840642541888574E-2</v>
      </c>
      <c r="AG107">
        <v>-1.5790308033762912E-3</v>
      </c>
      <c r="AH107">
        <v>9.8220972712503851E-5</v>
      </c>
      <c r="AI107">
        <v>5.7133032302633391E-3</v>
      </c>
      <c r="AJ107">
        <v>-2.4383585656374301E-2</v>
      </c>
      <c r="AK107">
        <v>-8.1713152818537142E-3</v>
      </c>
      <c r="AL107">
        <v>4.0666272620732968E-3</v>
      </c>
      <c r="AM107">
        <v>6.5323134097261537E-4</v>
      </c>
      <c r="AN107">
        <v>4.135351818839883E-2</v>
      </c>
      <c r="AO107">
        <v>3.4007443906850055E-5</v>
      </c>
      <c r="AP107">
        <v>-10.288931118874869</v>
      </c>
      <c r="AQ107">
        <v>1.2010697426246571E-6</v>
      </c>
      <c r="AR107">
        <v>71.343999999999994</v>
      </c>
    </row>
    <row r="108" spans="1:44" x14ac:dyDescent="0.25">
      <c r="A108" s="1">
        <v>34790</v>
      </c>
      <c r="B108">
        <v>61.777999999999999</v>
      </c>
      <c r="C108">
        <v>0.94323267489089024</v>
      </c>
      <c r="D108">
        <v>0.11676902</v>
      </c>
      <c r="E108">
        <v>5.6666666666666661</v>
      </c>
      <c r="F108">
        <v>81.478999999999999</v>
      </c>
      <c r="G108">
        <v>5.8447915370391144E-2</v>
      </c>
      <c r="H108">
        <v>-0.20699999999999999</v>
      </c>
      <c r="I108">
        <v>0.84666666666666668</v>
      </c>
      <c r="J108">
        <v>0.18014514600000001</v>
      </c>
      <c r="K108">
        <v>1.5122226000000001E-2</v>
      </c>
      <c r="L108">
        <v>3.1154435792955982E-4</v>
      </c>
      <c r="M108">
        <v>0.25801755615384592</v>
      </c>
      <c r="N108">
        <v>2.6409509016823338E-3</v>
      </c>
      <c r="O108">
        <v>4.0599999999999996</v>
      </c>
      <c r="P108">
        <v>4.1235473140301959</v>
      </c>
      <c r="Q108">
        <v>-5.8442287769014167E-2</v>
      </c>
      <c r="R108">
        <v>-2.1475574834963154</v>
      </c>
      <c r="S108">
        <v>5.5119299221079533E-2</v>
      </c>
      <c r="T108">
        <v>4.4003453183328745</v>
      </c>
      <c r="U108">
        <v>5.6803604307859849E-2</v>
      </c>
      <c r="V108">
        <v>-0.23193205734728903</v>
      </c>
      <c r="W108">
        <v>8.4310254778521172E-3</v>
      </c>
      <c r="X108">
        <v>-8.0739688288168576</v>
      </c>
      <c r="Y108">
        <v>-1.3547276492676892</v>
      </c>
      <c r="Z108">
        <v>-5.9366162366455821</v>
      </c>
      <c r="AA108">
        <v>0.18018371198913599</v>
      </c>
      <c r="AB108">
        <v>1.3923234507116499E-2</v>
      </c>
      <c r="AC108">
        <v>-2.0046697379353302E-3</v>
      </c>
      <c r="AD108">
        <v>3.2264107043449286E-3</v>
      </c>
      <c r="AE108">
        <v>-2.083828565287292E-3</v>
      </c>
      <c r="AF108">
        <v>-1.1401647693709105E-2</v>
      </c>
      <c r="AG108">
        <v>1.8945379837818077E-3</v>
      </c>
      <c r="AH108">
        <v>3.1915155059358824E-4</v>
      </c>
      <c r="AI108">
        <v>3.0419394328482993E-3</v>
      </c>
      <c r="AJ108">
        <v>3.5032773515770194E-2</v>
      </c>
      <c r="AK108">
        <v>-7.1141858576102331E-3</v>
      </c>
      <c r="AL108">
        <v>1.1364402834974641E-3</v>
      </c>
      <c r="AM108">
        <v>3.459627077190941E-3</v>
      </c>
      <c r="AN108">
        <v>8.4801634344165322E-2</v>
      </c>
      <c r="AO108">
        <v>3.684002541161346E-5</v>
      </c>
      <c r="AP108">
        <v>-10.208925656794197</v>
      </c>
      <c r="AQ108">
        <v>2.832581504763405E-6</v>
      </c>
      <c r="AR108">
        <v>71.686999999999998</v>
      </c>
    </row>
    <row r="109" spans="1:44" x14ac:dyDescent="0.25">
      <c r="A109" s="1">
        <v>34881</v>
      </c>
      <c r="B109">
        <v>62.482999999999997</v>
      </c>
      <c r="C109">
        <v>0.9433939943114602</v>
      </c>
      <c r="D109">
        <v>0.121584315</v>
      </c>
      <c r="E109">
        <v>5.666666666666667</v>
      </c>
      <c r="F109">
        <v>81.537999999999997</v>
      </c>
      <c r="G109">
        <v>5.6006517274368318E-2</v>
      </c>
      <c r="H109">
        <v>-0.20193333333333333</v>
      </c>
      <c r="I109">
        <v>0.79</v>
      </c>
      <c r="J109">
        <v>-7.7591782999999998E-2</v>
      </c>
      <c r="K109">
        <v>-0.105524678</v>
      </c>
      <c r="L109">
        <v>3.1428973828889322E-4</v>
      </c>
      <c r="M109">
        <v>0.25839238469252479</v>
      </c>
      <c r="N109">
        <v>2.8423714121400823E-3</v>
      </c>
      <c r="O109">
        <v>0.68</v>
      </c>
      <c r="P109">
        <v>4.1348945197436464</v>
      </c>
      <c r="Q109">
        <v>-5.8271274156627015E-2</v>
      </c>
      <c r="R109">
        <v>-2.107147306256643</v>
      </c>
      <c r="S109">
        <v>5.5119299221079533E-2</v>
      </c>
      <c r="T109">
        <v>4.4010691692511976</v>
      </c>
      <c r="U109">
        <v>5.4494356926358657E-2</v>
      </c>
      <c r="V109">
        <v>-0.22556314283297721</v>
      </c>
      <c r="W109">
        <v>7.8689583786951973E-3</v>
      </c>
      <c r="X109">
        <v>-8.0651952641086684</v>
      </c>
      <c r="Y109">
        <v>-1.3532759785121298</v>
      </c>
      <c r="Z109">
        <v>-5.8631165709564721</v>
      </c>
      <c r="AA109">
        <v>-7.7783182113915106E-2</v>
      </c>
      <c r="AB109">
        <v>-0.105540388849085</v>
      </c>
      <c r="AC109">
        <v>-0.138479638504548</v>
      </c>
      <c r="AD109">
        <v>1.1347205713450492E-2</v>
      </c>
      <c r="AE109">
        <v>1.7101361238715251E-4</v>
      </c>
      <c r="AF109">
        <v>4.0410177239672329E-2</v>
      </c>
      <c r="AG109">
        <v>0</v>
      </c>
      <c r="AH109">
        <v>7.2385091832316562E-4</v>
      </c>
      <c r="AI109">
        <v>-2.3092473815011921E-3</v>
      </c>
      <c r="AJ109">
        <v>6.3689145143118187E-3</v>
      </c>
      <c r="AK109">
        <v>-5.6206709915691995E-4</v>
      </c>
      <c r="AL109">
        <v>8.7735647081892409E-3</v>
      </c>
      <c r="AM109">
        <v>1.4516707555594088E-3</v>
      </c>
      <c r="AN109">
        <v>7.3499665689110039E-2</v>
      </c>
      <c r="AO109">
        <v>3.9455461023599139E-5</v>
      </c>
      <c r="AP109">
        <v>-10.140338091264228</v>
      </c>
      <c r="AQ109">
        <v>2.6154356119856796E-6</v>
      </c>
      <c r="AR109">
        <v>72.040000000000006</v>
      </c>
    </row>
    <row r="110" spans="1:44" x14ac:dyDescent="0.25">
      <c r="A110" s="1">
        <v>34973</v>
      </c>
      <c r="B110">
        <v>62.988</v>
      </c>
      <c r="C110">
        <v>0.94425662513416164</v>
      </c>
      <c r="D110">
        <v>0.11529041399999999</v>
      </c>
      <c r="E110">
        <v>5.5666666666666664</v>
      </c>
      <c r="F110">
        <v>81.793999999999997</v>
      </c>
      <c r="G110">
        <v>5.4604269816077147E-2</v>
      </c>
      <c r="H110">
        <v>-5.3999999999999999E-2</v>
      </c>
      <c r="I110">
        <v>0.47666666666666663</v>
      </c>
      <c r="J110">
        <v>-6.2303544000000002E-2</v>
      </c>
      <c r="K110">
        <v>-3.9138401000000003E-2</v>
      </c>
      <c r="L110">
        <v>3.159637224607729E-4</v>
      </c>
      <c r="M110">
        <v>0.25999766864436658</v>
      </c>
      <c r="N110">
        <v>2.99808044731597E-3</v>
      </c>
      <c r="O110">
        <v>0.92</v>
      </c>
      <c r="P110">
        <v>4.1429442320581629</v>
      </c>
      <c r="Q110">
        <v>-5.7357301121718218E-2</v>
      </c>
      <c r="R110">
        <v>-2.1603009947991478</v>
      </c>
      <c r="S110">
        <v>5.4172478888393133E-2</v>
      </c>
      <c r="T110">
        <v>4.4042038912852339</v>
      </c>
      <c r="U110">
        <v>5.3165596860139275E-2</v>
      </c>
      <c r="V110">
        <v>-5.5512709930258829E-2</v>
      </c>
      <c r="W110">
        <v>4.7553420838600058E-3</v>
      </c>
      <c r="X110">
        <v>-8.0598831533069806</v>
      </c>
      <c r="Y110">
        <v>-1.3470826147592472</v>
      </c>
      <c r="Z110">
        <v>-5.8097830460006499</v>
      </c>
      <c r="AA110">
        <v>-6.25186818404002E-2</v>
      </c>
      <c r="AB110">
        <v>-3.9679347800128599E-2</v>
      </c>
      <c r="AC110">
        <v>2.13846637600347E-2</v>
      </c>
      <c r="AD110">
        <v>8.0497123145164551E-3</v>
      </c>
      <c r="AE110">
        <v>9.1397303490879656E-4</v>
      </c>
      <c r="AF110">
        <v>-5.3153688542504796E-2</v>
      </c>
      <c r="AG110">
        <v>-9.4682033268640026E-4</v>
      </c>
      <c r="AH110">
        <v>3.134722034036308E-3</v>
      </c>
      <c r="AI110">
        <v>-1.3287600662193824E-3</v>
      </c>
      <c r="AJ110">
        <v>0.17005043290271837</v>
      </c>
      <c r="AK110">
        <v>-3.1136162948351915E-3</v>
      </c>
      <c r="AL110">
        <v>5.3121108016878082E-3</v>
      </c>
      <c r="AM110">
        <v>6.1933637528825969E-3</v>
      </c>
      <c r="AN110">
        <v>5.333352495582222E-2</v>
      </c>
      <c r="AO110">
        <v>4.1417387753546495E-5</v>
      </c>
      <c r="AP110">
        <v>-10.0918097712588</v>
      </c>
      <c r="AQ110">
        <v>1.961926729947356E-6</v>
      </c>
      <c r="AR110">
        <v>72.387</v>
      </c>
    </row>
    <row r="111" spans="1:44" x14ac:dyDescent="0.25">
      <c r="A111" s="1">
        <v>35065</v>
      </c>
      <c r="B111">
        <v>63.503999999999998</v>
      </c>
      <c r="C111">
        <v>0.94452135183123165</v>
      </c>
      <c r="D111">
        <v>0.118671319</v>
      </c>
      <c r="E111">
        <v>5.5333333333333332</v>
      </c>
      <c r="F111">
        <v>82.087000000000003</v>
      </c>
      <c r="G111">
        <v>5.06303100192112E-2</v>
      </c>
      <c r="H111">
        <v>-0.23003333333333331</v>
      </c>
      <c r="I111">
        <v>0.83666666666666667</v>
      </c>
      <c r="J111">
        <v>-1.3345289999999999E-2</v>
      </c>
      <c r="K111">
        <v>-5.9497104000000002E-2</v>
      </c>
      <c r="L111">
        <v>3.1787602114368091E-4</v>
      </c>
      <c r="M111">
        <v>0.26164233022764921</v>
      </c>
      <c r="N111">
        <v>3.188621255806504E-3</v>
      </c>
      <c r="O111">
        <v>6.56</v>
      </c>
      <c r="P111">
        <v>4.1511028960407099</v>
      </c>
      <c r="Q111">
        <v>-5.707698580458509E-2</v>
      </c>
      <c r="R111">
        <v>-2.1313976325105348</v>
      </c>
      <c r="S111">
        <v>5.3856672790710623E-2</v>
      </c>
      <c r="T111">
        <v>4.4077796604371731</v>
      </c>
      <c r="U111">
        <v>4.9390279320700045E-2</v>
      </c>
      <c r="V111">
        <v>-0.26140805511473852</v>
      </c>
      <c r="W111">
        <v>8.3318601195360078E-3</v>
      </c>
      <c r="X111">
        <v>-8.0538491218207611</v>
      </c>
      <c r="Y111">
        <v>-1.3407768596925478</v>
      </c>
      <c r="Z111">
        <v>-5.7481666638254012</v>
      </c>
      <c r="AA111">
        <v>-1.34919674216746E-2</v>
      </c>
      <c r="AB111">
        <v>-5.93895723776178E-2</v>
      </c>
      <c r="AC111">
        <v>8.6011413832511902E-2</v>
      </c>
      <c r="AD111">
        <v>8.1586639825470542E-3</v>
      </c>
      <c r="AE111">
        <v>2.8031531713312852E-4</v>
      </c>
      <c r="AF111">
        <v>2.890336228861301E-2</v>
      </c>
      <c r="AG111">
        <v>-3.1580609768250972E-4</v>
      </c>
      <c r="AH111">
        <v>3.5757691519391344E-3</v>
      </c>
      <c r="AI111">
        <v>-3.7753175394392297E-3</v>
      </c>
      <c r="AJ111">
        <v>-0.20589534518447969</v>
      </c>
      <c r="AK111">
        <v>3.576518035676002E-3</v>
      </c>
      <c r="AL111">
        <v>6.0340314862195044E-3</v>
      </c>
      <c r="AM111">
        <v>6.3057550666993922E-3</v>
      </c>
      <c r="AN111">
        <v>6.1616382175248674E-2</v>
      </c>
      <c r="AO111">
        <v>4.3838281673538602E-5</v>
      </c>
      <c r="AP111">
        <v>-10.035003111495534</v>
      </c>
      <c r="AQ111">
        <v>2.4208939199921064E-6</v>
      </c>
      <c r="AR111">
        <v>72.736000000000004</v>
      </c>
    </row>
    <row r="112" spans="1:44" x14ac:dyDescent="0.25">
      <c r="A112" s="1">
        <v>35156</v>
      </c>
      <c r="B112">
        <v>64.721000000000004</v>
      </c>
      <c r="C112">
        <v>0.94527325942615892</v>
      </c>
      <c r="D112">
        <v>0.116452611</v>
      </c>
      <c r="E112">
        <v>5.5</v>
      </c>
      <c r="F112">
        <v>82.132999999999996</v>
      </c>
      <c r="G112">
        <v>5.0517007391026235E-2</v>
      </c>
      <c r="H112">
        <v>-0.26813333333333333</v>
      </c>
      <c r="I112">
        <v>1.56</v>
      </c>
      <c r="J112">
        <v>-0.343447163</v>
      </c>
      <c r="K112">
        <v>-8.4456034999999999E-2</v>
      </c>
      <c r="L112">
        <v>3.2315419989115184E-4</v>
      </c>
      <c r="M112">
        <v>0.2643506646345602</v>
      </c>
      <c r="N112">
        <v>3.290243443729331E-3</v>
      </c>
      <c r="O112">
        <v>-2.97</v>
      </c>
      <c r="P112">
        <v>4.1700857238051574</v>
      </c>
      <c r="Q112">
        <v>-5.6281229874151725E-2</v>
      </c>
      <c r="R112">
        <v>-2.1502708612629595</v>
      </c>
      <c r="S112">
        <v>5.3540766928029761E-2</v>
      </c>
      <c r="T112">
        <v>4.4083398845414612</v>
      </c>
      <c r="U112">
        <v>4.9282430977696225E-2</v>
      </c>
      <c r="V112">
        <v>-0.31215693097451258</v>
      </c>
      <c r="W112">
        <v>1.5479570848386375E-2</v>
      </c>
      <c r="X112">
        <v>-8.0373809496164732</v>
      </c>
      <c r="Y112">
        <v>-1.330478782081935</v>
      </c>
      <c r="Z112">
        <v>-5.7167937218878473</v>
      </c>
      <c r="AA112">
        <v>-0.34435440162196201</v>
      </c>
      <c r="AB112">
        <v>-8.41206982119415E-2</v>
      </c>
      <c r="AC112">
        <v>5.2021815675273003E-2</v>
      </c>
      <c r="AD112">
        <v>1.8982827764447485E-2</v>
      </c>
      <c r="AE112">
        <v>7.9575593043336446E-4</v>
      </c>
      <c r="AF112">
        <v>-1.8873228752424698E-2</v>
      </c>
      <c r="AG112">
        <v>-3.1590586268086251E-4</v>
      </c>
      <c r="AH112">
        <v>5.6022410428813174E-4</v>
      </c>
      <c r="AI112">
        <v>-1.0784834300382046E-4</v>
      </c>
      <c r="AJ112">
        <v>-5.0748875859774056E-2</v>
      </c>
      <c r="AK112">
        <v>7.147710728850367E-3</v>
      </c>
      <c r="AL112">
        <v>1.6468172204287868E-2</v>
      </c>
      <c r="AM112">
        <v>1.0298077610612744E-2</v>
      </c>
      <c r="AN112">
        <v>3.1372941937553911E-2</v>
      </c>
      <c r="AO112">
        <v>4.5048994944060279E-5</v>
      </c>
      <c r="AP112">
        <v>-10.00775988394658</v>
      </c>
      <c r="AQ112">
        <v>1.2107132705216768E-6</v>
      </c>
      <c r="AR112">
        <v>73.037000000000006</v>
      </c>
    </row>
    <row r="113" spans="1:44" x14ac:dyDescent="0.25">
      <c r="A113" s="1">
        <v>35247</v>
      </c>
      <c r="B113">
        <v>65.498000000000005</v>
      </c>
      <c r="C113">
        <v>0.9473803099393574</v>
      </c>
      <c r="D113">
        <v>0.117886623</v>
      </c>
      <c r="E113">
        <v>5.2666666666666666</v>
      </c>
      <c r="F113">
        <v>82.346000000000004</v>
      </c>
      <c r="G113">
        <v>5.0528583338251311E-2</v>
      </c>
      <c r="H113">
        <v>-0.34010000000000001</v>
      </c>
      <c r="I113">
        <v>1.5366666666666666</v>
      </c>
      <c r="J113">
        <v>-0.171972441</v>
      </c>
      <c r="K113">
        <v>6.9059806000000001E-2</v>
      </c>
      <c r="L113">
        <v>3.2610405775454319E-4</v>
      </c>
      <c r="M113">
        <v>0.26555291165555234</v>
      </c>
      <c r="N113">
        <v>3.2887395236909805E-3</v>
      </c>
      <c r="O113">
        <v>-0.1</v>
      </c>
      <c r="P113">
        <v>4.1820196078238787</v>
      </c>
      <c r="Q113">
        <v>-5.4054671968585773E-2</v>
      </c>
      <c r="R113">
        <v>-2.1380319384357445</v>
      </c>
      <c r="S113">
        <v>5.132662716534063E-2</v>
      </c>
      <c r="T113">
        <v>4.410929882280608</v>
      </c>
      <c r="U113">
        <v>4.9293450202863374E-2</v>
      </c>
      <c r="V113">
        <v>-0.4156669705927612</v>
      </c>
      <c r="W113">
        <v>1.524979520687585E-2</v>
      </c>
      <c r="X113">
        <v>-8.028294031963549</v>
      </c>
      <c r="Y113">
        <v>-1.3259411675511612</v>
      </c>
      <c r="Z113">
        <v>-5.717250911113597</v>
      </c>
      <c r="AA113">
        <v>-0.17227532455889299</v>
      </c>
      <c r="AB113">
        <v>6.8930255834887599E-2</v>
      </c>
      <c r="AC113">
        <v>-0.143460790209371</v>
      </c>
      <c r="AD113">
        <v>1.1933884018721308E-2</v>
      </c>
      <c r="AE113">
        <v>2.2265579055659526E-3</v>
      </c>
      <c r="AF113">
        <v>1.223892282721506E-2</v>
      </c>
      <c r="AG113">
        <v>-2.214139762689131E-3</v>
      </c>
      <c r="AH113">
        <v>2.5899977391468099E-3</v>
      </c>
      <c r="AI113">
        <v>1.1019225167149815E-5</v>
      </c>
      <c r="AJ113">
        <v>-0.10351003961824862</v>
      </c>
      <c r="AK113">
        <v>-2.2977564151052503E-4</v>
      </c>
      <c r="AL113">
        <v>9.0869176529242424E-3</v>
      </c>
      <c r="AM113">
        <v>4.5376145307738369E-3</v>
      </c>
      <c r="AN113">
        <v>-4.571892257496657E-4</v>
      </c>
      <c r="AO113">
        <v>4.4881537252183259E-5</v>
      </c>
      <c r="AP113">
        <v>-10.011484044836809</v>
      </c>
      <c r="AQ113">
        <v>-1.6745769187702006E-7</v>
      </c>
      <c r="AR113">
        <v>73.275999999999996</v>
      </c>
    </row>
    <row r="114" spans="1:44" x14ac:dyDescent="0.25">
      <c r="A114" s="1">
        <v>35339</v>
      </c>
      <c r="B114">
        <v>66.302000000000007</v>
      </c>
      <c r="C114">
        <v>0.94686957616636347</v>
      </c>
      <c r="D114">
        <v>0.11034911</v>
      </c>
      <c r="E114">
        <v>5.3333333333333339</v>
      </c>
      <c r="F114">
        <v>82.15</v>
      </c>
      <c r="G114">
        <v>5.0281096325813013E-2</v>
      </c>
      <c r="H114">
        <v>-0.31359999999999999</v>
      </c>
      <c r="I114">
        <v>1.2333333333333334</v>
      </c>
      <c r="J114">
        <v>-0.15640901099999999</v>
      </c>
      <c r="K114">
        <v>9.4189660000000008E-3</v>
      </c>
      <c r="L114">
        <v>3.2911241604908245E-4</v>
      </c>
      <c r="M114">
        <v>0.26589003229813912</v>
      </c>
      <c r="N114">
        <v>3.6076846837455809E-3</v>
      </c>
      <c r="O114">
        <v>1.75</v>
      </c>
      <c r="P114">
        <v>4.1942200626493538</v>
      </c>
      <c r="Q114">
        <v>-5.4593918441943251E-2</v>
      </c>
      <c r="R114">
        <v>-2.2041062115588574</v>
      </c>
      <c r="S114">
        <v>5.1959738930710958E-2</v>
      </c>
      <c r="T114">
        <v>4.4085468444832774</v>
      </c>
      <c r="U114">
        <v>4.9057839127782339E-2</v>
      </c>
      <c r="V114">
        <v>-0.37629473080838449</v>
      </c>
      <c r="W114">
        <v>1.2257897395501998E-2</v>
      </c>
      <c r="X114">
        <v>-8.0191111754428857</v>
      </c>
      <c r="Y114">
        <v>-1.3246724680919197</v>
      </c>
      <c r="Z114">
        <v>-5.6246890742411662</v>
      </c>
      <c r="AA114">
        <v>-0.15680386508889799</v>
      </c>
      <c r="AB114">
        <v>9.6461572210349098E-3</v>
      </c>
      <c r="AC114">
        <v>0.160717729390572</v>
      </c>
      <c r="AD114">
        <v>1.2200454825475049E-2</v>
      </c>
      <c r="AE114">
        <v>-5.3924647335747838E-4</v>
      </c>
      <c r="AF114">
        <v>-6.6074273123112981E-2</v>
      </c>
      <c r="AG114">
        <v>6.3311176537032832E-4</v>
      </c>
      <c r="AH114">
        <v>-2.3830377973306227E-3</v>
      </c>
      <c r="AI114">
        <v>-2.3561107508103529E-4</v>
      </c>
      <c r="AJ114">
        <v>3.9372239784376706E-2</v>
      </c>
      <c r="AK114">
        <v>-2.9918978113738521E-3</v>
      </c>
      <c r="AL114">
        <v>9.1828565206633073E-3</v>
      </c>
      <c r="AM114">
        <v>1.2686994592414624E-3</v>
      </c>
      <c r="AN114">
        <v>9.2561836872430803E-2</v>
      </c>
      <c r="AO114">
        <v>4.8972208879643547E-5</v>
      </c>
      <c r="AP114">
        <v>-9.9242575864745266</v>
      </c>
      <c r="AQ114">
        <v>4.090671627460288E-6</v>
      </c>
      <c r="AR114">
        <v>73.668000000000006</v>
      </c>
    </row>
    <row r="115" spans="1:44" x14ac:dyDescent="0.25">
      <c r="A115" s="1">
        <v>35431</v>
      </c>
      <c r="B115">
        <v>66.721999999999994</v>
      </c>
      <c r="C115">
        <v>0.94773163661932347</v>
      </c>
      <c r="D115">
        <v>0.118844731</v>
      </c>
      <c r="E115">
        <v>5.2333333333333334</v>
      </c>
      <c r="F115">
        <v>82.646000000000001</v>
      </c>
      <c r="G115">
        <v>5.1722715505402118E-2</v>
      </c>
      <c r="H115">
        <v>-0.378</v>
      </c>
      <c r="I115">
        <v>1.3666666666666667</v>
      </c>
      <c r="J115">
        <v>-0.21757404</v>
      </c>
      <c r="K115">
        <v>2.6723743000000001E-2</v>
      </c>
      <c r="L115">
        <v>3.2966066523053815E-4</v>
      </c>
      <c r="M115">
        <v>0.265177197516202</v>
      </c>
      <c r="N115">
        <v>3.8814502262890576E-3</v>
      </c>
      <c r="O115">
        <v>-2.38</v>
      </c>
      <c r="P115">
        <v>4.2005347336204037</v>
      </c>
      <c r="Q115">
        <v>-5.3683900537769842E-2</v>
      </c>
      <c r="R115">
        <v>-2.1299374193517799</v>
      </c>
      <c r="S115">
        <v>5.1009920907744921E-2</v>
      </c>
      <c r="T115">
        <v>4.4145664262416631</v>
      </c>
      <c r="U115">
        <v>5.0429501155703896E-2</v>
      </c>
      <c r="V115">
        <v>-0.4748151862429576</v>
      </c>
      <c r="W115">
        <v>1.3574120027117951E-2</v>
      </c>
      <c r="X115">
        <v>-8.0174467197339059</v>
      </c>
      <c r="Y115">
        <v>-1.3273570065835452</v>
      </c>
      <c r="Z115">
        <v>-5.5515464255193061</v>
      </c>
      <c r="AA115">
        <v>-0.218208018440707</v>
      </c>
      <c r="AB115">
        <v>2.7613325661555801E-2</v>
      </c>
      <c r="AC115">
        <v>-0.128313067606355</v>
      </c>
      <c r="AD115">
        <v>6.3146709710499849E-3</v>
      </c>
      <c r="AE115">
        <v>9.1001790417340883E-4</v>
      </c>
      <c r="AF115">
        <v>7.4168792207077505E-2</v>
      </c>
      <c r="AG115">
        <v>-9.498180229660369E-4</v>
      </c>
      <c r="AH115">
        <v>6.0195817583856837E-3</v>
      </c>
      <c r="AI115">
        <v>1.3716620279215566E-3</v>
      </c>
      <c r="AJ115">
        <v>-9.8520455434573107E-2</v>
      </c>
      <c r="AK115">
        <v>1.3162226316159528E-3</v>
      </c>
      <c r="AL115">
        <v>1.6644557089797729E-3</v>
      </c>
      <c r="AM115">
        <v>-2.6845384916254211E-3</v>
      </c>
      <c r="AN115">
        <v>7.3142648721860049E-2</v>
      </c>
      <c r="AO115">
        <v>5.237629679097869E-5</v>
      </c>
      <c r="AP115">
        <v>-9.8570564202961997</v>
      </c>
      <c r="AQ115">
        <v>3.404087911335143E-6</v>
      </c>
      <c r="AR115">
        <v>74.106999999999999</v>
      </c>
    </row>
    <row r="116" spans="1:44" x14ac:dyDescent="0.25">
      <c r="A116" s="1">
        <v>35521</v>
      </c>
      <c r="B116">
        <v>68.033000000000001</v>
      </c>
      <c r="C116">
        <v>0.95022113599741387</v>
      </c>
      <c r="D116">
        <v>0.114967238</v>
      </c>
      <c r="E116">
        <v>5</v>
      </c>
      <c r="F116">
        <v>83.197000000000003</v>
      </c>
      <c r="G116">
        <v>5.4192641469164707E-2</v>
      </c>
      <c r="H116">
        <v>-0.4225666666666667</v>
      </c>
      <c r="I116">
        <v>1.5033333333333334</v>
      </c>
      <c r="J116">
        <v>-0.24963850800000001</v>
      </c>
      <c r="K116">
        <v>-2.1146013000000002E-2</v>
      </c>
      <c r="L116">
        <v>3.3541055537752361E-4</v>
      </c>
      <c r="M116">
        <v>0.26921695589191269</v>
      </c>
      <c r="N116">
        <v>4.0645680807881611E-3</v>
      </c>
      <c r="O116">
        <v>3.41</v>
      </c>
      <c r="P116">
        <v>4.2199928815766468</v>
      </c>
      <c r="Q116">
        <v>-5.1060546741265485E-2</v>
      </c>
      <c r="R116">
        <v>-2.1631080781634067</v>
      </c>
      <c r="S116">
        <v>4.8790164169432042E-2</v>
      </c>
      <c r="T116">
        <v>4.4212112894847611</v>
      </c>
      <c r="U116">
        <v>5.2775205210817827E-2</v>
      </c>
      <c r="V116">
        <v>-0.54916228336535167</v>
      </c>
      <c r="W116">
        <v>1.4921452677001727E-2</v>
      </c>
      <c r="X116">
        <v>-8.0001552380580723</v>
      </c>
      <c r="Y116">
        <v>-1.3122376969695833</v>
      </c>
      <c r="Z116">
        <v>-5.505447794816277</v>
      </c>
      <c r="AA116">
        <v>-0.25012374497391099</v>
      </c>
      <c r="AB116">
        <v>-2.1625515169170301E-2</v>
      </c>
      <c r="AC116">
        <v>-0.27003195823111298</v>
      </c>
      <c r="AD116">
        <v>1.945814795624301E-2</v>
      </c>
      <c r="AE116">
        <v>2.6233537965043574E-3</v>
      </c>
      <c r="AF116">
        <v>-3.317065881162673E-2</v>
      </c>
      <c r="AG116">
        <v>-2.2197567383128794E-3</v>
      </c>
      <c r="AH116">
        <v>6.644863243097987E-3</v>
      </c>
      <c r="AI116">
        <v>2.3457040551139313E-3</v>
      </c>
      <c r="AJ116">
        <v>-7.4347097122394068E-2</v>
      </c>
      <c r="AK116">
        <v>1.3473326498837767E-3</v>
      </c>
      <c r="AL116">
        <v>1.7291481675833609E-2</v>
      </c>
      <c r="AM116">
        <v>1.5119309613961907E-2</v>
      </c>
      <c r="AN116">
        <v>4.6098630703029109E-2</v>
      </c>
      <c r="AO116">
        <v>5.4736497310531811E-5</v>
      </c>
      <c r="AP116">
        <v>-9.8129798441496501</v>
      </c>
      <c r="AQ116">
        <v>2.3602005195531216E-6</v>
      </c>
      <c r="AR116">
        <v>74.257000000000005</v>
      </c>
    </row>
    <row r="117" spans="1:44" x14ac:dyDescent="0.25">
      <c r="A117" s="1">
        <v>35612</v>
      </c>
      <c r="B117">
        <v>69</v>
      </c>
      <c r="C117">
        <v>0.9513898040364106</v>
      </c>
      <c r="D117">
        <v>0.111446066</v>
      </c>
      <c r="E117">
        <v>4.8666666666666671</v>
      </c>
      <c r="F117">
        <v>83.679000000000002</v>
      </c>
      <c r="G117">
        <v>5.3055184256567731E-2</v>
      </c>
      <c r="H117">
        <v>-0.47203333333333336</v>
      </c>
      <c r="I117">
        <v>1.0566666666666666</v>
      </c>
      <c r="J117">
        <v>-0.33510699799999999</v>
      </c>
      <c r="K117">
        <v>-0.16384364100000001</v>
      </c>
      <c r="L117">
        <v>3.3928808508755108E-4</v>
      </c>
      <c r="M117">
        <v>0.27167628527368731</v>
      </c>
      <c r="N117">
        <v>4.572275737951585E-3</v>
      </c>
      <c r="O117">
        <v>4.6100000000000003</v>
      </c>
      <c r="P117">
        <v>4.2341065045972597</v>
      </c>
      <c r="Q117">
        <v>-4.9831411841454197E-2</v>
      </c>
      <c r="R117">
        <v>-2.194214518113323</v>
      </c>
      <c r="S117">
        <v>4.7519515967976371E-2</v>
      </c>
      <c r="T117">
        <v>4.4269880499584007</v>
      </c>
      <c r="U117">
        <v>5.1695638480049017E-2</v>
      </c>
      <c r="V117">
        <v>-0.63872212858187205</v>
      </c>
      <c r="W117">
        <v>1.0511229625647494E-2</v>
      </c>
      <c r="X117">
        <v>-7.9886610029487919</v>
      </c>
      <c r="Y117">
        <v>-1.3031440491207453</v>
      </c>
      <c r="Z117">
        <v>-5.3877442247300138</v>
      </c>
      <c r="AA117">
        <v>-0.33520171468584498</v>
      </c>
      <c r="AB117">
        <v>-0.16469762966108301</v>
      </c>
      <c r="AC117">
        <v>-1.2115110885473099E-2</v>
      </c>
      <c r="AD117">
        <v>1.411362302061292E-2</v>
      </c>
      <c r="AE117">
        <v>1.2291348998112878E-3</v>
      </c>
      <c r="AF117">
        <v>-3.1106439949916354E-2</v>
      </c>
      <c r="AG117">
        <v>-1.2706482014556708E-3</v>
      </c>
      <c r="AH117">
        <v>5.7767604736396194E-3</v>
      </c>
      <c r="AI117">
        <v>-1.0795667307688106E-3</v>
      </c>
      <c r="AJ117">
        <v>-8.9559845216520384E-2</v>
      </c>
      <c r="AK117">
        <v>-4.4102230513542329E-3</v>
      </c>
      <c r="AL117">
        <v>1.1494235109280382E-2</v>
      </c>
      <c r="AM117">
        <v>9.0936478488379269E-3</v>
      </c>
      <c r="AN117">
        <v>0.1177035700862632</v>
      </c>
      <c r="AO117">
        <v>6.1307817722838675E-5</v>
      </c>
      <c r="AP117">
        <v>-9.6996031909703078</v>
      </c>
      <c r="AQ117">
        <v>6.571320412306864E-6</v>
      </c>
      <c r="AR117">
        <v>74.578999999999994</v>
      </c>
    </row>
    <row r="118" spans="1:44" x14ac:dyDescent="0.25">
      <c r="A118" s="1">
        <v>35704</v>
      </c>
      <c r="B118">
        <v>69.673000000000002</v>
      </c>
      <c r="C118">
        <v>0.9531636108669771</v>
      </c>
      <c r="D118">
        <v>0.115864932</v>
      </c>
      <c r="E118">
        <v>4.666666666666667</v>
      </c>
      <c r="F118">
        <v>84.75</v>
      </c>
      <c r="G118">
        <v>5.4036269143442464E-2</v>
      </c>
      <c r="H118">
        <v>-0.33436666666666665</v>
      </c>
      <c r="I118">
        <v>0.67</v>
      </c>
      <c r="J118">
        <v>-0.32040310799999999</v>
      </c>
      <c r="K118">
        <v>3.1813932000000003E-2</v>
      </c>
      <c r="L118">
        <v>3.4164317061808908E-4</v>
      </c>
      <c r="M118">
        <v>0.27333986930819243</v>
      </c>
      <c r="N118">
        <v>4.6623515662670293E-3</v>
      </c>
      <c r="O118">
        <v>-0.68</v>
      </c>
      <c r="P118">
        <v>4.2438128682556293</v>
      </c>
      <c r="Q118">
        <v>-4.7968710244784531E-2</v>
      </c>
      <c r="R118">
        <v>-2.1553301456023801</v>
      </c>
      <c r="S118">
        <v>4.5610511252052274E-2</v>
      </c>
      <c r="T118">
        <v>4.43970574626056</v>
      </c>
      <c r="U118">
        <v>5.2626860479159987E-2</v>
      </c>
      <c r="V118">
        <v>-0.40701631060090088</v>
      </c>
      <c r="W118">
        <v>6.6776547532404968E-3</v>
      </c>
      <c r="X118">
        <v>-7.9817437263472319</v>
      </c>
      <c r="Y118">
        <v>-1.2970393155746947</v>
      </c>
      <c r="Z118">
        <v>-5.3682353301721522</v>
      </c>
      <c r="AA118">
        <v>-0.320479571849414</v>
      </c>
      <c r="AB118">
        <v>3.21016984095727E-2</v>
      </c>
      <c r="AC118">
        <v>-0.101572730075689</v>
      </c>
      <c r="AD118">
        <v>9.7063636583696322E-3</v>
      </c>
      <c r="AE118">
        <v>1.8627015966696664E-3</v>
      </c>
      <c r="AF118">
        <v>3.8884372510942899E-2</v>
      </c>
      <c r="AG118">
        <v>-1.9090047159240967E-3</v>
      </c>
      <c r="AH118">
        <v>1.2717696302159354E-2</v>
      </c>
      <c r="AI118">
        <v>9.3122199911097048E-4</v>
      </c>
      <c r="AJ118">
        <v>0.23170581798097117</v>
      </c>
      <c r="AK118">
        <v>-3.8335748724069975E-3</v>
      </c>
      <c r="AL118">
        <v>6.9172766015599407E-3</v>
      </c>
      <c r="AM118">
        <v>6.104733546050678E-3</v>
      </c>
      <c r="AN118">
        <v>1.9508894557861645E-2</v>
      </c>
      <c r="AO118">
        <v>6.2310910486836172E-5</v>
      </c>
      <c r="AP118">
        <v>-9.6833740193044022</v>
      </c>
      <c r="AQ118">
        <v>1.0030927639974964E-6</v>
      </c>
      <c r="AR118">
        <v>74.823999999999998</v>
      </c>
    </row>
    <row r="119" spans="1:44" x14ac:dyDescent="0.25">
      <c r="A119" s="1">
        <v>35796</v>
      </c>
      <c r="B119">
        <v>70.52</v>
      </c>
      <c r="C119">
        <v>0.95358773876332814</v>
      </c>
      <c r="D119">
        <v>0.11337488900000001</v>
      </c>
      <c r="E119">
        <v>4.6333333333333329</v>
      </c>
      <c r="F119">
        <v>86.022999999999996</v>
      </c>
      <c r="G119">
        <v>5.4788731183690327E-2</v>
      </c>
      <c r="H119">
        <v>-0.30833333333333335</v>
      </c>
      <c r="I119">
        <v>0.4</v>
      </c>
      <c r="J119">
        <v>-0.16045837399999999</v>
      </c>
      <c r="K119">
        <v>-4.1376360000000001E-3</v>
      </c>
      <c r="L119">
        <v>3.4501822451625525E-4</v>
      </c>
      <c r="M119">
        <v>0.27503853430936853</v>
      </c>
      <c r="N119">
        <v>4.996746495755767E-3</v>
      </c>
      <c r="O119">
        <v>1.69</v>
      </c>
      <c r="P119">
        <v>4.2558963575296698</v>
      </c>
      <c r="Q119">
        <v>-4.752384059418413E-2</v>
      </c>
      <c r="R119">
        <v>-2.1770553495991347</v>
      </c>
      <c r="S119">
        <v>4.5291989191706815E-2</v>
      </c>
      <c r="T119">
        <v>4.4546147023577731</v>
      </c>
      <c r="U119">
        <v>5.3340492072170377E-2</v>
      </c>
      <c r="V119">
        <v>-0.3686511349854481</v>
      </c>
      <c r="W119">
        <v>3.9920212695374567E-3</v>
      </c>
      <c r="X119">
        <v>-7.971913317643291</v>
      </c>
      <c r="Y119">
        <v>-1.290844066370783</v>
      </c>
      <c r="Z119">
        <v>-5.2989682791945638</v>
      </c>
      <c r="AA119">
        <v>-0.160583201354114</v>
      </c>
      <c r="AB119">
        <v>-4.1193914336504003E-3</v>
      </c>
      <c r="AC119">
        <v>-0.33347824747455301</v>
      </c>
      <c r="AD119">
        <v>1.208348927404046E-2</v>
      </c>
      <c r="AE119">
        <v>4.4486965060040046E-4</v>
      </c>
      <c r="AF119">
        <v>-2.1725203996754594E-2</v>
      </c>
      <c r="AG119">
        <v>-3.1852206034545943E-4</v>
      </c>
      <c r="AH119">
        <v>1.49089560972131E-2</v>
      </c>
      <c r="AI119">
        <v>7.1363159301039009E-4</v>
      </c>
      <c r="AJ119">
        <v>3.8365175615452773E-2</v>
      </c>
      <c r="AK119">
        <v>-2.6856334837030401E-3</v>
      </c>
      <c r="AL119">
        <v>9.8304087039409183E-3</v>
      </c>
      <c r="AM119">
        <v>6.1952492039116791E-3</v>
      </c>
      <c r="AN119">
        <v>6.926705097758834E-2</v>
      </c>
      <c r="AO119">
        <v>6.6682856628665161E-5</v>
      </c>
      <c r="AP119">
        <v>-9.6155626601375186</v>
      </c>
      <c r="AQ119">
        <v>4.3719461418289895E-6</v>
      </c>
      <c r="AR119">
        <v>74.933000000000007</v>
      </c>
    </row>
    <row r="120" spans="1:44" x14ac:dyDescent="0.25">
      <c r="A120" s="1">
        <v>35886</v>
      </c>
      <c r="B120">
        <v>71.277000000000001</v>
      </c>
      <c r="C120">
        <v>0.95582520383419467</v>
      </c>
      <c r="D120">
        <v>0.113684428</v>
      </c>
      <c r="E120">
        <v>4.4000000000000004</v>
      </c>
      <c r="F120">
        <v>86.882000000000005</v>
      </c>
      <c r="G120">
        <v>5.2951233050435427E-2</v>
      </c>
      <c r="H120">
        <v>-0.37343333333333334</v>
      </c>
      <c r="I120">
        <v>0.47666666666666674</v>
      </c>
      <c r="J120">
        <v>-0.185149496</v>
      </c>
      <c r="K120">
        <v>7.3605149999999998E-3</v>
      </c>
      <c r="L120">
        <v>3.4785388350699106E-4</v>
      </c>
      <c r="M120">
        <v>0.2763792866982791</v>
      </c>
      <c r="N120">
        <v>5.4155340279641792E-3</v>
      </c>
      <c r="O120">
        <v>4.83</v>
      </c>
      <c r="P120">
        <v>4.2665736947347606</v>
      </c>
      <c r="Q120">
        <v>-4.5180223825842199E-2</v>
      </c>
      <c r="R120">
        <v>-2.1743288445092337</v>
      </c>
      <c r="S120">
        <v>4.3059489460447013E-2</v>
      </c>
      <c r="T120">
        <v>4.4645508761784898</v>
      </c>
      <c r="U120">
        <v>5.1596919686637537E-2</v>
      </c>
      <c r="V120">
        <v>-0.46750009902769696</v>
      </c>
      <c r="W120">
        <v>4.7553420838600058E-3</v>
      </c>
      <c r="X120">
        <v>-7.9637280413418914</v>
      </c>
      <c r="Y120">
        <v>-1.2859811294832779</v>
      </c>
      <c r="Z120">
        <v>-5.2184837832691722</v>
      </c>
      <c r="AA120">
        <v>-0.18667557090977699</v>
      </c>
      <c r="AB120">
        <v>7.8537067979069803E-3</v>
      </c>
      <c r="AC120">
        <v>-1.25637419423269E-2</v>
      </c>
      <c r="AD120">
        <v>1.0677337205090787E-2</v>
      </c>
      <c r="AE120">
        <v>2.3436167683419315E-3</v>
      </c>
      <c r="AF120">
        <v>2.7265050899010213E-3</v>
      </c>
      <c r="AG120">
        <v>-2.2324997312598016E-3</v>
      </c>
      <c r="AH120">
        <v>9.9361738207166539E-3</v>
      </c>
      <c r="AI120">
        <v>-1.7435723855328406E-3</v>
      </c>
      <c r="AJ120">
        <v>-9.8848964042248855E-2</v>
      </c>
      <c r="AK120">
        <v>7.6332081432254912E-4</v>
      </c>
      <c r="AL120">
        <v>8.1852763013996466E-3</v>
      </c>
      <c r="AM120">
        <v>4.8629368875050538E-3</v>
      </c>
      <c r="AN120">
        <v>8.0484495925391641E-2</v>
      </c>
      <c r="AO120">
        <v>7.2101371694370642E-5</v>
      </c>
      <c r="AP120">
        <v>-9.5374374889670932</v>
      </c>
      <c r="AQ120">
        <v>5.4185150657054808E-6</v>
      </c>
      <c r="AR120">
        <v>75.11</v>
      </c>
    </row>
    <row r="121" spans="1:44" x14ac:dyDescent="0.25">
      <c r="A121" s="1">
        <v>35977</v>
      </c>
      <c r="B121">
        <v>72.328000000000003</v>
      </c>
      <c r="C121">
        <v>0.95467584485444235</v>
      </c>
      <c r="D121">
        <v>0.12096074</v>
      </c>
      <c r="E121">
        <v>4.5333333333333332</v>
      </c>
      <c r="F121">
        <v>87.91</v>
      </c>
      <c r="G121">
        <v>5.3906652260074135E-2</v>
      </c>
      <c r="H121">
        <v>-4.5466666666666669E-2</v>
      </c>
      <c r="I121">
        <v>0.24666666666666667</v>
      </c>
      <c r="J121">
        <v>-1.2595425E-2</v>
      </c>
      <c r="K121">
        <v>3.1137725000000002E-2</v>
      </c>
      <c r="L121">
        <v>3.5199018896940381E-4</v>
      </c>
      <c r="M121">
        <v>0.2802394242654182</v>
      </c>
      <c r="N121">
        <v>5.2751160274410363E-3</v>
      </c>
      <c r="O121">
        <v>4.1399999999999997</v>
      </c>
      <c r="P121">
        <v>4.2812113294350658</v>
      </c>
      <c r="Q121">
        <v>-4.6383425592416899E-2</v>
      </c>
      <c r="R121">
        <v>-2.1122892488447595</v>
      </c>
      <c r="S121">
        <v>4.4335813820051619E-2</v>
      </c>
      <c r="T121">
        <v>4.4763135638630871</v>
      </c>
      <c r="U121">
        <v>5.2503880978894135E-2</v>
      </c>
      <c r="V121">
        <v>-4.6532714128216787E-2</v>
      </c>
      <c r="W121">
        <v>2.4636294379729372E-3</v>
      </c>
      <c r="X121">
        <v>-7.9519072550006271</v>
      </c>
      <c r="Y121">
        <v>-1.2721109545290077</v>
      </c>
      <c r="Z121">
        <v>-5.2447546041384898</v>
      </c>
      <c r="AA121">
        <v>-1.2111612604417199E-2</v>
      </c>
      <c r="AB121">
        <v>2.98179035796442E-2</v>
      </c>
      <c r="AC121">
        <v>-5.1901104093748797E-2</v>
      </c>
      <c r="AD121">
        <v>1.4637634700305213E-2</v>
      </c>
      <c r="AE121">
        <v>-1.2032017665747005E-3</v>
      </c>
      <c r="AF121">
        <v>6.2039595664474145E-2</v>
      </c>
      <c r="AG121">
        <v>1.2763243596046053E-3</v>
      </c>
      <c r="AH121">
        <v>1.1762687684597317E-2</v>
      </c>
      <c r="AI121">
        <v>9.0696129225659866E-4</v>
      </c>
      <c r="AJ121">
        <v>0.42096738489948016</v>
      </c>
      <c r="AK121">
        <v>-2.2917126458870687E-3</v>
      </c>
      <c r="AL121">
        <v>1.1820786341264267E-2</v>
      </c>
      <c r="AM121">
        <v>1.3870174954270231E-2</v>
      </c>
      <c r="AN121">
        <v>-2.6270820869317646E-2</v>
      </c>
      <c r="AO121">
        <v>6.9931144557965823E-5</v>
      </c>
      <c r="AP121">
        <v>-9.5679994491871607</v>
      </c>
      <c r="AQ121">
        <v>-2.1702271364048192E-6</v>
      </c>
      <c r="AR121">
        <v>75.433000000000007</v>
      </c>
    </row>
    <row r="122" spans="1:44" x14ac:dyDescent="0.25">
      <c r="A122" s="1">
        <v>36069</v>
      </c>
      <c r="B122">
        <v>73.786000000000001</v>
      </c>
      <c r="C122">
        <v>0.95566273531522228</v>
      </c>
      <c r="D122">
        <v>0.11874520199999999</v>
      </c>
      <c r="E122">
        <v>4.4333333333333336</v>
      </c>
      <c r="F122">
        <v>88.055000000000007</v>
      </c>
      <c r="G122">
        <v>4.6976949522063126E-2</v>
      </c>
      <c r="H122">
        <v>0.1515</v>
      </c>
      <c r="I122">
        <v>0.30333333333333334</v>
      </c>
      <c r="J122">
        <v>-0.234618516</v>
      </c>
      <c r="K122">
        <v>-0.19522487699999999</v>
      </c>
      <c r="L122">
        <v>3.5801414860891421E-4</v>
      </c>
      <c r="M122">
        <v>0.28265809597229558</v>
      </c>
      <c r="N122">
        <v>5.4455485578058333E-3</v>
      </c>
      <c r="O122">
        <v>-1.34</v>
      </c>
      <c r="P122">
        <v>4.3011690117137267</v>
      </c>
      <c r="Q122">
        <v>-4.5350215501997936E-2</v>
      </c>
      <c r="R122">
        <v>-2.1307752410941849</v>
      </c>
      <c r="S122">
        <v>4.3378723301944991E-2</v>
      </c>
      <c r="T122">
        <v>4.4779616192470488</v>
      </c>
      <c r="U122">
        <v>4.590691590781025E-2</v>
      </c>
      <c r="V122">
        <v>0.14106544027860279</v>
      </c>
      <c r="W122">
        <v>3.0287420600096861E-3</v>
      </c>
      <c r="X122">
        <v>-7.934938051090568</v>
      </c>
      <c r="Y122">
        <v>-1.2635172531707579</v>
      </c>
      <c r="Z122">
        <v>-5.2129567824364429</v>
      </c>
      <c r="AA122">
        <v>-0.23492764896493501</v>
      </c>
      <c r="AB122">
        <v>-0.196424394505165</v>
      </c>
      <c r="AC122">
        <v>-0.10488428844526</v>
      </c>
      <c r="AD122">
        <v>1.9957682278660904E-2</v>
      </c>
      <c r="AE122">
        <v>1.0332100904189637E-3</v>
      </c>
      <c r="AF122">
        <v>-1.8485992249425376E-2</v>
      </c>
      <c r="AG122">
        <v>-9.5709051810662776E-4</v>
      </c>
      <c r="AH122">
        <v>1.6480553839617329E-3</v>
      </c>
      <c r="AI122">
        <v>-6.5969650710838851E-3</v>
      </c>
      <c r="AJ122">
        <v>0.18759815440681959</v>
      </c>
      <c r="AK122">
        <v>5.6511262203674893E-4</v>
      </c>
      <c r="AL122">
        <v>1.6969203910059072E-2</v>
      </c>
      <c r="AM122">
        <v>8.5937013582497723E-3</v>
      </c>
      <c r="AN122">
        <v>3.1797821702046924E-2</v>
      </c>
      <c r="AO122">
        <v>7.1992022286932131E-5</v>
      </c>
      <c r="AP122">
        <v>-9.5389552466575527</v>
      </c>
      <c r="AQ122">
        <v>2.0608777289663085E-6</v>
      </c>
      <c r="AR122">
        <v>75.641000000000005</v>
      </c>
    </row>
    <row r="123" spans="1:44" x14ac:dyDescent="0.25">
      <c r="A123" s="1">
        <v>36161</v>
      </c>
      <c r="B123">
        <v>74.647000000000006</v>
      </c>
      <c r="C123">
        <v>0.95711543076553884</v>
      </c>
      <c r="D123">
        <v>0.116551058</v>
      </c>
      <c r="E123">
        <v>4.3</v>
      </c>
      <c r="F123">
        <v>89.296999999999997</v>
      </c>
      <c r="G123">
        <v>4.4913479995731843E-2</v>
      </c>
      <c r="H123">
        <v>-8.716666666666667E-2</v>
      </c>
      <c r="I123">
        <v>0.46333333333333337</v>
      </c>
      <c r="J123">
        <v>-0.15275420300000001</v>
      </c>
      <c r="K123">
        <v>-9.0509266000000005E-2</v>
      </c>
      <c r="L123">
        <v>3.6082967574779096E-4</v>
      </c>
      <c r="M123">
        <v>0.28686020366356857</v>
      </c>
      <c r="N123">
        <v>6.0857872993161765E-3</v>
      </c>
      <c r="O123">
        <v>6.15</v>
      </c>
      <c r="P123">
        <v>4.3127703356357969</v>
      </c>
      <c r="Q123">
        <v>-4.3831277493002675E-2</v>
      </c>
      <c r="R123">
        <v>-2.1494258358924947</v>
      </c>
      <c r="S123">
        <v>4.2101176018635326E-2</v>
      </c>
      <c r="T123">
        <v>4.4919678926932809</v>
      </c>
      <c r="U123">
        <v>4.3934087726682586E-2</v>
      </c>
      <c r="V123">
        <v>-9.1201963426470675E-2</v>
      </c>
      <c r="W123">
        <v>4.6226324854435575E-3</v>
      </c>
      <c r="X123">
        <v>-7.9271045233028428</v>
      </c>
      <c r="Y123">
        <v>-1.2487602771408337</v>
      </c>
      <c r="Z123">
        <v>-5.1017991772938789</v>
      </c>
      <c r="AA123">
        <v>-0.152729589292116</v>
      </c>
      <c r="AB123">
        <v>-9.1303066802433996E-2</v>
      </c>
      <c r="AC123">
        <v>-8.9686846155600297E-2</v>
      </c>
      <c r="AD123">
        <v>1.160132392207025E-2</v>
      </c>
      <c r="AE123">
        <v>1.5189380089952603E-3</v>
      </c>
      <c r="AF123">
        <v>-1.8650594798309772E-2</v>
      </c>
      <c r="AG123">
        <v>-1.2775472833096643E-3</v>
      </c>
      <c r="AH123">
        <v>1.4006273446232065E-2</v>
      </c>
      <c r="AI123">
        <v>-1.9728281811276643E-3</v>
      </c>
      <c r="AJ123">
        <v>-0.23226740370507348</v>
      </c>
      <c r="AK123">
        <v>1.5938904254338714E-3</v>
      </c>
      <c r="AL123">
        <v>7.8335277877252807E-3</v>
      </c>
      <c r="AM123">
        <v>1.4756976029924207E-2</v>
      </c>
      <c r="AN123">
        <v>0.11115760514256401</v>
      </c>
      <c r="AO123">
        <v>8.0154193547877885E-5</v>
      </c>
      <c r="AP123">
        <v>-9.4315583590312837</v>
      </c>
      <c r="AQ123">
        <v>8.1621712609457537E-6</v>
      </c>
      <c r="AR123">
        <v>75.926000000000002</v>
      </c>
    </row>
    <row r="124" spans="1:44" x14ac:dyDescent="0.25">
      <c r="A124" s="1">
        <v>36251</v>
      </c>
      <c r="B124">
        <v>75.257999999999996</v>
      </c>
      <c r="C124">
        <v>0.95747193905053973</v>
      </c>
      <c r="D124">
        <v>0.11828565200000001</v>
      </c>
      <c r="E124">
        <v>4.2666666666666666</v>
      </c>
      <c r="F124">
        <v>88.977000000000004</v>
      </c>
      <c r="G124">
        <v>4.5863135813216931E-2</v>
      </c>
      <c r="H124">
        <v>-0.17180000000000001</v>
      </c>
      <c r="I124">
        <v>0.95666666666666667</v>
      </c>
      <c r="J124">
        <v>-0.21227122400000001</v>
      </c>
      <c r="K124">
        <v>-1.9409763E-2</v>
      </c>
      <c r="L124">
        <v>3.6280805275945848E-4</v>
      </c>
      <c r="M124">
        <v>0.28747234319907572</v>
      </c>
      <c r="N124">
        <v>6.4107434404206357E-3</v>
      </c>
      <c r="O124">
        <v>-1.2</v>
      </c>
      <c r="P124">
        <v>4.3209222102705924</v>
      </c>
      <c r="Q124">
        <v>-4.3458864831411363E-2</v>
      </c>
      <c r="R124">
        <v>-2.1346528002223777</v>
      </c>
      <c r="S124">
        <v>4.1781534014954921E-2</v>
      </c>
      <c r="T124">
        <v>4.4883779093678449</v>
      </c>
      <c r="U124">
        <v>4.4842511778885805E-2</v>
      </c>
      <c r="V124">
        <v>-0.18850060787067013</v>
      </c>
      <c r="W124">
        <v>9.5211958836366149E-3</v>
      </c>
      <c r="X124">
        <v>-7.9216366438299923</v>
      </c>
      <c r="Y124">
        <v>-1.2466286209404471</v>
      </c>
      <c r="Z124">
        <v>-5.0497800334300011</v>
      </c>
      <c r="AA124">
        <v>-0.21279154465539701</v>
      </c>
      <c r="AB124">
        <v>-1.9451382421917001E-2</v>
      </c>
      <c r="AC124">
        <v>0.26694011462923001</v>
      </c>
      <c r="AD124">
        <v>8.1518746347954973E-3</v>
      </c>
      <c r="AE124">
        <v>3.7241266159131203E-4</v>
      </c>
      <c r="AF124">
        <v>1.4773035670117007E-2</v>
      </c>
      <c r="AG124">
        <v>-3.1964200368040513E-4</v>
      </c>
      <c r="AH124">
        <v>-3.5899833254360303E-3</v>
      </c>
      <c r="AI124">
        <v>9.0842405220321887E-4</v>
      </c>
      <c r="AJ124">
        <v>-9.7298644444199459E-2</v>
      </c>
      <c r="AK124">
        <v>4.8985633981930574E-3</v>
      </c>
      <c r="AL124">
        <v>5.4678794728504343E-3</v>
      </c>
      <c r="AM124">
        <v>2.131656200386578E-3</v>
      </c>
      <c r="AN124">
        <v>5.2019143863877737E-2</v>
      </c>
      <c r="AO124">
        <v>8.4129387283902261E-5</v>
      </c>
      <c r="AP124">
        <v>-9.3831546193960715</v>
      </c>
      <c r="AQ124">
        <v>3.9751937360243766E-6</v>
      </c>
      <c r="AR124">
        <v>76.200999999999993</v>
      </c>
    </row>
    <row r="125" spans="1:44" x14ac:dyDescent="0.25">
      <c r="A125" s="1">
        <v>36342</v>
      </c>
      <c r="B125">
        <v>76.45</v>
      </c>
      <c r="C125">
        <v>0.95751641014980005</v>
      </c>
      <c r="D125">
        <v>0.117426425</v>
      </c>
      <c r="E125">
        <v>4.2333333333333334</v>
      </c>
      <c r="F125">
        <v>89.09</v>
      </c>
      <c r="G125">
        <v>4.8145583114059427E-2</v>
      </c>
      <c r="H125">
        <v>1.266666666666675E-3</v>
      </c>
      <c r="I125">
        <v>1.0900000000000001</v>
      </c>
      <c r="J125">
        <v>-0.20293019000000001</v>
      </c>
      <c r="K125">
        <v>4.3495250999999999E-2</v>
      </c>
      <c r="L125">
        <v>3.6747034281209745E-4</v>
      </c>
      <c r="M125">
        <v>0.29026646843236709</v>
      </c>
      <c r="N125">
        <v>6.4515999820550785E-3</v>
      </c>
      <c r="O125">
        <v>0.99</v>
      </c>
      <c r="P125">
        <v>4.3366369323750718</v>
      </c>
      <c r="Q125">
        <v>-4.3412419536548869E-2</v>
      </c>
      <c r="R125">
        <v>-2.1419433117371338</v>
      </c>
      <c r="S125">
        <v>4.1461789807594539E-2</v>
      </c>
      <c r="T125">
        <v>4.4896470947325522</v>
      </c>
      <c r="U125">
        <v>4.7022491436200707E-2</v>
      </c>
      <c r="V125">
        <v>1.2658651212337166E-3</v>
      </c>
      <c r="W125">
        <v>1.0841023177874769E-2</v>
      </c>
      <c r="X125">
        <v>-7.9088679423988157</v>
      </c>
      <c r="Y125">
        <v>-1.2369559212286483</v>
      </c>
      <c r="Z125">
        <v>-5.0434271197027147</v>
      </c>
      <c r="AA125">
        <v>-0.20369834875349599</v>
      </c>
      <c r="AB125">
        <v>4.3558931730336203E-2</v>
      </c>
      <c r="AC125">
        <v>4.6922535657929497E-2</v>
      </c>
      <c r="AD125">
        <v>1.5714722104479328E-2</v>
      </c>
      <c r="AE125">
        <v>4.6445294862494657E-5</v>
      </c>
      <c r="AF125">
        <v>-7.2905115147561261E-3</v>
      </c>
      <c r="AG125">
        <v>-3.1974420736038262E-4</v>
      </c>
      <c r="AH125">
        <v>1.2691853647073259E-3</v>
      </c>
      <c r="AI125">
        <v>2.1799796573149025E-3</v>
      </c>
      <c r="AJ125">
        <v>0.18976647299190386</v>
      </c>
      <c r="AK125">
        <v>1.3198272942381538E-3</v>
      </c>
      <c r="AL125">
        <v>1.2768701431176588E-2</v>
      </c>
      <c r="AM125">
        <v>9.6726997117988489E-3</v>
      </c>
      <c r="AN125">
        <v>6.3529137272864133E-3</v>
      </c>
      <c r="AO125">
        <v>8.4376552824345146E-5</v>
      </c>
      <c r="AP125">
        <v>-9.3802210050968391</v>
      </c>
      <c r="AQ125">
        <v>2.471655404428846E-7</v>
      </c>
      <c r="AR125">
        <v>76.462000000000003</v>
      </c>
    </row>
    <row r="126" spans="1:44" x14ac:dyDescent="0.25">
      <c r="A126" s="1">
        <v>36434</v>
      </c>
      <c r="B126">
        <v>77.941000000000003</v>
      </c>
      <c r="C126">
        <v>0.95916880370880997</v>
      </c>
      <c r="D126">
        <v>0.118026912</v>
      </c>
      <c r="E126">
        <v>4.0666666666666664</v>
      </c>
      <c r="F126">
        <v>90.21</v>
      </c>
      <c r="G126">
        <v>5.0695583758493479E-2</v>
      </c>
      <c r="H126">
        <v>1.9400000000000001E-2</v>
      </c>
      <c r="I126">
        <v>0.94</v>
      </c>
      <c r="J126">
        <v>-0.33189320900000002</v>
      </c>
      <c r="K126">
        <v>-8.3752484000000002E-2</v>
      </c>
      <c r="L126">
        <v>3.7353110323013519E-4</v>
      </c>
      <c r="M126">
        <v>0.29447155137039188</v>
      </c>
      <c r="N126">
        <v>6.5811847023866587E-3</v>
      </c>
      <c r="O126">
        <v>5.83</v>
      </c>
      <c r="P126">
        <v>4.3559521302105999</v>
      </c>
      <c r="Q126">
        <v>-4.1688199037080438E-2</v>
      </c>
      <c r="R126">
        <v>-2.1368426127233686</v>
      </c>
      <c r="S126">
        <v>3.9861533425130595E-2</v>
      </c>
      <c r="T126">
        <v>4.5021402856685473</v>
      </c>
      <c r="U126">
        <v>4.945240556156217E-2</v>
      </c>
      <c r="V126">
        <v>1.9214218923804371E-2</v>
      </c>
      <c r="W126">
        <v>9.3560949240250289E-3</v>
      </c>
      <c r="X126">
        <v>-7.8925092818113596</v>
      </c>
      <c r="Y126">
        <v>-1.2225728803175313</v>
      </c>
      <c r="Z126">
        <v>-5.0235405038958199</v>
      </c>
      <c r="AA126">
        <v>-0.33183789105475497</v>
      </c>
      <c r="AB126">
        <v>-8.5095866001825601E-2</v>
      </c>
      <c r="AC126">
        <v>-7.0673541294395195E-2</v>
      </c>
      <c r="AD126">
        <v>1.9315197835528153E-2</v>
      </c>
      <c r="AE126">
        <v>1.7242204994684304E-3</v>
      </c>
      <c r="AF126">
        <v>5.1006990137651975E-3</v>
      </c>
      <c r="AG126">
        <v>-1.6002563824639437E-3</v>
      </c>
      <c r="AH126">
        <v>1.2493190935995102E-2</v>
      </c>
      <c r="AI126">
        <v>2.4299141253614626E-3</v>
      </c>
      <c r="AJ126">
        <v>1.7948353802570656E-2</v>
      </c>
      <c r="AK126">
        <v>-1.4849282538497398E-3</v>
      </c>
      <c r="AL126">
        <v>1.6358660587456164E-2</v>
      </c>
      <c r="AM126">
        <v>1.4383040911116973E-2</v>
      </c>
      <c r="AN126">
        <v>1.9886615806894881E-2</v>
      </c>
      <c r="AO126">
        <v>8.5611133979247053E-5</v>
      </c>
      <c r="AP126">
        <v>-9.3656952134239102</v>
      </c>
      <c r="AQ126">
        <v>1.2345811549019072E-6</v>
      </c>
      <c r="AR126">
        <v>76.873000000000005</v>
      </c>
    </row>
    <row r="127" spans="1:44" x14ac:dyDescent="0.25">
      <c r="A127" s="1">
        <v>36526</v>
      </c>
      <c r="B127">
        <v>78.248000000000005</v>
      </c>
      <c r="C127">
        <v>0.9595020097996757</v>
      </c>
      <c r="D127">
        <v>0.116220452</v>
      </c>
      <c r="E127">
        <v>4.0333333333333332</v>
      </c>
      <c r="F127">
        <v>92.497</v>
      </c>
      <c r="G127">
        <v>5.3631233005847968E-2</v>
      </c>
      <c r="H127">
        <v>0.15933333333333333</v>
      </c>
      <c r="I127">
        <v>0.78</v>
      </c>
      <c r="J127">
        <v>-0.20978198300000001</v>
      </c>
      <c r="K127">
        <v>0.107342559</v>
      </c>
      <c r="L127">
        <v>3.6981652850377625E-4</v>
      </c>
      <c r="M127">
        <v>0.29402971149417007</v>
      </c>
      <c r="N127">
        <v>6.7059729849801028E-3</v>
      </c>
      <c r="O127">
        <v>1.05</v>
      </c>
      <c r="P127">
        <v>4.3598832699881918</v>
      </c>
      <c r="Q127">
        <v>-4.1340868904293018E-2</v>
      </c>
      <c r="R127">
        <v>-2.1522664431670391</v>
      </c>
      <c r="S127">
        <v>3.9541174620532686E-2</v>
      </c>
      <c r="T127">
        <v>4.527176211560004</v>
      </c>
      <c r="U127">
        <v>5.2242515090556267E-2</v>
      </c>
      <c r="V127">
        <v>0.14784512726398158</v>
      </c>
      <c r="W127">
        <v>7.7697372643606927E-3</v>
      </c>
      <c r="X127">
        <v>-7.9025035442183613</v>
      </c>
      <c r="Y127">
        <v>-1.2240744572456432</v>
      </c>
      <c r="Z127">
        <v>-5.0047566594311386</v>
      </c>
      <c r="AA127">
        <v>-0.20899746601444799</v>
      </c>
      <c r="AB127">
        <v>0.106935034834669</v>
      </c>
      <c r="AC127">
        <v>7.6083919401742695E-2</v>
      </c>
      <c r="AD127">
        <v>3.9311397775918522E-3</v>
      </c>
      <c r="AE127">
        <v>3.4733013278741981E-4</v>
      </c>
      <c r="AF127">
        <v>-1.5423830443670461E-2</v>
      </c>
      <c r="AG127">
        <v>-3.2035880459790889E-4</v>
      </c>
      <c r="AH127">
        <v>2.5035925891456756E-2</v>
      </c>
      <c r="AI127">
        <v>2.7901095289940975E-3</v>
      </c>
      <c r="AJ127">
        <v>0.12863090834017721</v>
      </c>
      <c r="AK127">
        <v>-1.5863576596643362E-3</v>
      </c>
      <c r="AL127">
        <v>-9.9942624070017416E-3</v>
      </c>
      <c r="AM127">
        <v>-1.5015769281119251E-3</v>
      </c>
      <c r="AN127">
        <v>1.8783844464681287E-2</v>
      </c>
      <c r="AO127">
        <v>8.66449556176043E-5</v>
      </c>
      <c r="AP127">
        <v>-9.3536917591048212</v>
      </c>
      <c r="AQ127">
        <v>1.0338216383572473E-6</v>
      </c>
      <c r="AR127">
        <v>77.396000000000001</v>
      </c>
    </row>
    <row r="128" spans="1:44" x14ac:dyDescent="0.25">
      <c r="A128" s="1">
        <v>36617</v>
      </c>
      <c r="B128">
        <v>79.980999999999995</v>
      </c>
      <c r="C128">
        <v>0.96051247282163987</v>
      </c>
      <c r="D128">
        <v>0.112244912</v>
      </c>
      <c r="E128">
        <v>3.9333333333333327</v>
      </c>
      <c r="F128">
        <v>91.983000000000004</v>
      </c>
      <c r="G128">
        <v>5.9240868322971062E-2</v>
      </c>
      <c r="H128">
        <v>0.6462</v>
      </c>
      <c r="I128">
        <v>0.28666666666666668</v>
      </c>
      <c r="J128">
        <v>-0.15353507699999999</v>
      </c>
      <c r="K128">
        <v>0.13077427999999999</v>
      </c>
      <c r="L128">
        <v>3.7683870298998312E-4</v>
      </c>
      <c r="M128">
        <v>0.30019812335135154</v>
      </c>
      <c r="N128">
        <v>6.8189456689376595E-3</v>
      </c>
      <c r="O128">
        <v>3.92</v>
      </c>
      <c r="P128">
        <v>4.3817891064662904</v>
      </c>
      <c r="Q128">
        <v>-4.0288311098714745E-2</v>
      </c>
      <c r="R128">
        <v>-2.1870720807813</v>
      </c>
      <c r="S128">
        <v>3.8579481967475189E-2</v>
      </c>
      <c r="T128">
        <v>4.521603777365935</v>
      </c>
      <c r="U128">
        <v>5.7552489598035654E-2</v>
      </c>
      <c r="V128">
        <v>0.49846960155640646</v>
      </c>
      <c r="W128">
        <v>2.8625656134765522E-3</v>
      </c>
      <c r="X128">
        <v>-7.8836933055953153</v>
      </c>
      <c r="Y128">
        <v>-1.2033126111302579</v>
      </c>
      <c r="Z128">
        <v>-4.9880504130750607</v>
      </c>
      <c r="AA128">
        <v>-0.15300987556934501</v>
      </c>
      <c r="AB128">
        <v>0.13048343818469699</v>
      </c>
      <c r="AC128">
        <v>-0.18187823748360801</v>
      </c>
      <c r="AD128">
        <v>2.1905836478098628E-2</v>
      </c>
      <c r="AE128">
        <v>1.0525578055782733E-3</v>
      </c>
      <c r="AF128">
        <v>-3.480563761426092E-2</v>
      </c>
      <c r="AG128">
        <v>-9.6169265305749707E-4</v>
      </c>
      <c r="AH128">
        <v>-5.5724341940690536E-3</v>
      </c>
      <c r="AI128">
        <v>5.3099745074793869E-3</v>
      </c>
      <c r="AJ128">
        <v>0.35062447429242488</v>
      </c>
      <c r="AK128">
        <v>-4.9071716508841401E-3</v>
      </c>
      <c r="AL128">
        <v>1.8810238623045983E-2</v>
      </c>
      <c r="AM128">
        <v>2.0761846115385341E-2</v>
      </c>
      <c r="AN128">
        <v>1.670624635607787E-2</v>
      </c>
      <c r="AO128">
        <v>8.7573950670232582E-5</v>
      </c>
      <c r="AP128">
        <v>-9.343026971022363</v>
      </c>
      <c r="AQ128">
        <v>9.2899505262828178E-7</v>
      </c>
      <c r="AR128">
        <v>77.864999999999995</v>
      </c>
    </row>
    <row r="129" spans="1:44" x14ac:dyDescent="0.25">
      <c r="A129" s="1">
        <v>36708</v>
      </c>
      <c r="B129">
        <v>79.968999999999994</v>
      </c>
      <c r="C129">
        <v>0.95969202686574162</v>
      </c>
      <c r="D129">
        <v>0.114450575</v>
      </c>
      <c r="E129">
        <v>4</v>
      </c>
      <c r="F129">
        <v>92.909000000000006</v>
      </c>
      <c r="G129">
        <v>6.2891854597465047E-2</v>
      </c>
      <c r="H129">
        <v>0.94199999999999995</v>
      </c>
      <c r="I129">
        <v>-0.30666666666666664</v>
      </c>
      <c r="J129">
        <v>7.6071984999999995E-2</v>
      </c>
      <c r="K129">
        <v>0.16233183100000001</v>
      </c>
      <c r="L129">
        <v>3.7558414232642456E-4</v>
      </c>
      <c r="M129">
        <v>0.29992732872475453</v>
      </c>
      <c r="N129">
        <v>6.9298810032610214E-3</v>
      </c>
      <c r="O129">
        <v>0.59</v>
      </c>
      <c r="P129">
        <v>4.3816390595763561</v>
      </c>
      <c r="Q129">
        <v>-4.1142851337484646E-2</v>
      </c>
      <c r="R129">
        <v>-2.1676122085682219</v>
      </c>
      <c r="S129">
        <v>3.9220713153281329E-2</v>
      </c>
      <c r="T129">
        <v>4.5316205194912191</v>
      </c>
      <c r="U129">
        <v>6.0993358151861507E-2</v>
      </c>
      <c r="V129">
        <v>0.66371836986913313</v>
      </c>
      <c r="W129">
        <v>-3.0713785244862613E-3</v>
      </c>
      <c r="X129">
        <v>-7.8870280310996481</v>
      </c>
      <c r="Y129">
        <v>-1.20421507125435</v>
      </c>
      <c r="Z129">
        <v>-4.9719126371743583</v>
      </c>
      <c r="AA129">
        <v>7.6828899465706105E-2</v>
      </c>
      <c r="AB129">
        <v>0.16305643261139599</v>
      </c>
      <c r="AC129">
        <v>2.76848197962518E-2</v>
      </c>
      <c r="AD129">
        <v>-1.5004688993425219E-4</v>
      </c>
      <c r="AE129">
        <v>-8.5454023876990054E-4</v>
      </c>
      <c r="AF129">
        <v>1.94598722130781E-2</v>
      </c>
      <c r="AG129">
        <v>6.4123118580614036E-4</v>
      </c>
      <c r="AH129">
        <v>1.0016742125284139E-2</v>
      </c>
      <c r="AI129">
        <v>3.4408685538258529E-3</v>
      </c>
      <c r="AJ129">
        <v>0.16524876831272667</v>
      </c>
      <c r="AK129">
        <v>-5.9339441379628131E-3</v>
      </c>
      <c r="AL129">
        <v>-3.3347255043327806E-3</v>
      </c>
      <c r="AM129">
        <v>-9.0246012409211929E-4</v>
      </c>
      <c r="AN129">
        <v>1.6137775900702422E-2</v>
      </c>
      <c r="AO129">
        <v>8.8494055641893284E-5</v>
      </c>
      <c r="AP129">
        <v>-9.3325751760944655</v>
      </c>
      <c r="AQ129">
        <v>9.2010497166070202E-7</v>
      </c>
      <c r="AR129">
        <v>78.308999999999997</v>
      </c>
    </row>
    <row r="130" spans="1:44" x14ac:dyDescent="0.25">
      <c r="A130" s="1">
        <v>36800</v>
      </c>
      <c r="B130">
        <v>80.513999999999996</v>
      </c>
      <c r="C130">
        <v>0.96080516379374692</v>
      </c>
      <c r="D130">
        <v>0.11595045299999999</v>
      </c>
      <c r="E130">
        <v>3.9</v>
      </c>
      <c r="F130">
        <v>92.793999999999997</v>
      </c>
      <c r="G130">
        <v>6.1490580053073639E-2</v>
      </c>
      <c r="H130">
        <v>1.5012666666666667</v>
      </c>
      <c r="I130">
        <v>-0.6333333333333333</v>
      </c>
      <c r="J130">
        <v>0.11838541</v>
      </c>
      <c r="K130">
        <v>0.134920339</v>
      </c>
      <c r="L130">
        <v>3.7700880314665662E-4</v>
      </c>
      <c r="M130">
        <v>0.30366846132755021</v>
      </c>
      <c r="N130">
        <v>6.3980614347256045E-3</v>
      </c>
      <c r="O130">
        <v>4.68</v>
      </c>
      <c r="P130">
        <v>4.3884310823468757</v>
      </c>
      <c r="Q130">
        <v>-3.9983633757713681E-2</v>
      </c>
      <c r="R130">
        <v>-2.1545923084318246</v>
      </c>
      <c r="S130">
        <v>3.8258712117090275E-2</v>
      </c>
      <c r="T130">
        <v>4.5303819825295051</v>
      </c>
      <c r="U130">
        <v>5.9674127937222904E-2</v>
      </c>
      <c r="V130">
        <v>0.91679727022860547</v>
      </c>
      <c r="W130">
        <v>-6.3534739721752675E-3</v>
      </c>
      <c r="X130">
        <v>-7.8832420202672466</v>
      </c>
      <c r="Y130">
        <v>-1.1918187604377735</v>
      </c>
      <c r="Z130">
        <v>-5.0517602353243554</v>
      </c>
      <c r="AA130">
        <v>0.118915586924874</v>
      </c>
      <c r="AB130">
        <v>0.13459595268010199</v>
      </c>
      <c r="AC130">
        <v>-7.2001771021754105E-2</v>
      </c>
      <c r="AD130">
        <v>6.7920227705196012E-3</v>
      </c>
      <c r="AE130">
        <v>1.1592175797709645E-3</v>
      </c>
      <c r="AF130">
        <v>1.3019900136397311E-2</v>
      </c>
      <c r="AG130">
        <v>-9.6200103619105415E-4</v>
      </c>
      <c r="AH130">
        <v>-1.238536961714054E-3</v>
      </c>
      <c r="AI130">
        <v>-1.3192302146386031E-3</v>
      </c>
      <c r="AJ130">
        <v>0.25307890035947234</v>
      </c>
      <c r="AK130">
        <v>-3.2820954476890062E-3</v>
      </c>
      <c r="AL130">
        <v>3.7860108324014874E-3</v>
      </c>
      <c r="AM130">
        <v>1.239631081657655E-2</v>
      </c>
      <c r="AN130">
        <v>-7.984759814999709E-2</v>
      </c>
      <c r="AO130">
        <v>8.1273089627244949E-5</v>
      </c>
      <c r="AP130">
        <v>-9.4176955970982927</v>
      </c>
      <c r="AQ130">
        <v>-7.2209660146483348E-6</v>
      </c>
      <c r="AR130">
        <v>78.722999999999999</v>
      </c>
    </row>
    <row r="131" spans="1:44" x14ac:dyDescent="0.25">
      <c r="A131" s="1">
        <v>36892</v>
      </c>
      <c r="B131">
        <v>80.123000000000005</v>
      </c>
      <c r="C131">
        <v>0.95769368951729739</v>
      </c>
      <c r="D131">
        <v>0.119506653</v>
      </c>
      <c r="E131">
        <v>4.2333333333333334</v>
      </c>
      <c r="F131">
        <v>94.02</v>
      </c>
      <c r="G131">
        <v>5.4418179209441829E-2</v>
      </c>
      <c r="H131">
        <v>1.1007333333333333</v>
      </c>
      <c r="I131">
        <v>0.10666666666666666</v>
      </c>
      <c r="J131">
        <v>0.55218919700000002</v>
      </c>
      <c r="K131">
        <v>7.7469960000000004E-2</v>
      </c>
      <c r="L131">
        <v>3.7422991952396306E-4</v>
      </c>
      <c r="M131">
        <v>0.30240221410866625</v>
      </c>
      <c r="N131">
        <v>5.9586052065769583E-3</v>
      </c>
      <c r="O131">
        <v>0.68</v>
      </c>
      <c r="P131">
        <v>4.3835629539308636</v>
      </c>
      <c r="Q131">
        <v>-4.3227291682393899E-2</v>
      </c>
      <c r="R131">
        <v>-2.1243832355201238</v>
      </c>
      <c r="S131">
        <v>4.1461789807594539E-2</v>
      </c>
      <c r="T131">
        <v>4.5435075255959845</v>
      </c>
      <c r="U131">
        <v>5.2989125901089749E-2</v>
      </c>
      <c r="V131">
        <v>0.7422864901202374</v>
      </c>
      <c r="W131">
        <v>1.0660981819977334E-3</v>
      </c>
      <c r="X131">
        <v>-7.8906401913506228</v>
      </c>
      <c r="Y131">
        <v>-1.1959973129156458</v>
      </c>
      <c r="Z131">
        <v>-5.1229188510352968</v>
      </c>
      <c r="AA131">
        <v>0.551962479145642</v>
      </c>
      <c r="AB131">
        <v>7.7316202675298498E-2</v>
      </c>
      <c r="AC131">
        <v>-1.7766459308432201E-3</v>
      </c>
      <c r="AD131">
        <v>-4.8681284160121407E-3</v>
      </c>
      <c r="AE131">
        <v>-3.2436579246802183E-3</v>
      </c>
      <c r="AF131">
        <v>3.0209072911700829E-2</v>
      </c>
      <c r="AG131">
        <v>3.2030776905042635E-3</v>
      </c>
      <c r="AH131">
        <v>1.3125543066479395E-2</v>
      </c>
      <c r="AI131">
        <v>-6.6850020361331544E-3</v>
      </c>
      <c r="AJ131">
        <v>-0.17451078010836807</v>
      </c>
      <c r="AK131">
        <v>7.4195721541730009E-3</v>
      </c>
      <c r="AL131">
        <v>-7.3981710833761483E-3</v>
      </c>
      <c r="AM131">
        <v>-4.1785524778723548E-3</v>
      </c>
      <c r="AN131">
        <v>-7.1158615710941397E-2</v>
      </c>
      <c r="AO131">
        <v>7.5231114673210433E-5</v>
      </c>
      <c r="AP131">
        <v>-9.494945653630845</v>
      </c>
      <c r="AQ131">
        <v>-6.0419749540345161E-6</v>
      </c>
      <c r="AR131">
        <v>79.203999999999994</v>
      </c>
    </row>
    <row r="132" spans="1:44" x14ac:dyDescent="0.25">
      <c r="A132" s="1">
        <v>36982</v>
      </c>
      <c r="B132">
        <v>80.697000000000003</v>
      </c>
      <c r="C132">
        <v>0.95588549753163332</v>
      </c>
      <c r="D132">
        <v>0.11713675799999999</v>
      </c>
      <c r="E132">
        <v>4.4000000000000004</v>
      </c>
      <c r="F132">
        <v>93.667000000000002</v>
      </c>
      <c r="G132">
        <v>4.1382357899070736E-2</v>
      </c>
      <c r="H132">
        <v>0.8712333333333333</v>
      </c>
      <c r="I132">
        <v>1.53</v>
      </c>
      <c r="J132">
        <v>0.55147446600000005</v>
      </c>
      <c r="K132">
        <v>-0.199698351</v>
      </c>
      <c r="L132">
        <v>3.7579632665226146E-4</v>
      </c>
      <c r="M132">
        <v>0.3078841493830905</v>
      </c>
      <c r="N132">
        <v>5.7418100986016936E-3</v>
      </c>
      <c r="O132">
        <v>4.1100000000000003</v>
      </c>
      <c r="P132">
        <v>4.3907013998637163</v>
      </c>
      <c r="Q132">
        <v>-4.5117145560479709E-2</v>
      </c>
      <c r="R132">
        <v>-2.1444131549882837</v>
      </c>
      <c r="S132">
        <v>4.3059489460447013E-2</v>
      </c>
      <c r="T132">
        <v>4.5397459393781654</v>
      </c>
      <c r="U132">
        <v>4.0549020849440315E-2</v>
      </c>
      <c r="V132">
        <v>0.62659775000974272</v>
      </c>
      <c r="W132">
        <v>1.5184135325040055E-2</v>
      </c>
      <c r="X132">
        <v>-7.8864632457738706</v>
      </c>
      <c r="Y132">
        <v>-1.178031705132931</v>
      </c>
      <c r="Z132">
        <v>-5.1599807701740028</v>
      </c>
      <c r="AA132">
        <v>0.55106760809300104</v>
      </c>
      <c r="AB132">
        <v>-0.200393840962379</v>
      </c>
      <c r="AC132">
        <v>-0.182301302769243</v>
      </c>
      <c r="AD132">
        <v>7.1384459328527328E-3</v>
      </c>
      <c r="AE132">
        <v>-1.8898538780858093E-3</v>
      </c>
      <c r="AF132">
        <v>-2.0029919468159907E-2</v>
      </c>
      <c r="AG132">
        <v>1.5976996528524745E-3</v>
      </c>
      <c r="AH132">
        <v>-3.7615862178190795E-3</v>
      </c>
      <c r="AI132">
        <v>-1.2440105051649435E-2</v>
      </c>
      <c r="AJ132">
        <v>-0.11568874011049468</v>
      </c>
      <c r="AK132">
        <v>1.4118037143042321E-2</v>
      </c>
      <c r="AL132">
        <v>4.176945576752189E-3</v>
      </c>
      <c r="AM132">
        <v>1.7965607782714832E-2</v>
      </c>
      <c r="AN132">
        <v>-3.7061919138706045E-2</v>
      </c>
      <c r="AO132">
        <v>7.2058156678359164E-5</v>
      </c>
      <c r="AP132">
        <v>-9.5380370333439899</v>
      </c>
      <c r="AQ132">
        <v>-3.1729579948512696E-6</v>
      </c>
      <c r="AR132">
        <v>79.683000000000007</v>
      </c>
    </row>
    <row r="133" spans="1:44" x14ac:dyDescent="0.25">
      <c r="A133" s="1">
        <v>37073</v>
      </c>
      <c r="B133">
        <v>80.149000000000001</v>
      </c>
      <c r="C133">
        <v>0.95180390182095809</v>
      </c>
      <c r="D133">
        <v>0.12398400599999999</v>
      </c>
      <c r="E133">
        <v>4.833333333333333</v>
      </c>
      <c r="F133">
        <v>93.533000000000001</v>
      </c>
      <c r="G133">
        <v>3.4591079772469703E-2</v>
      </c>
      <c r="H133">
        <v>0.86029999999999995</v>
      </c>
      <c r="I133">
        <v>1.7366666666666666</v>
      </c>
      <c r="J133">
        <v>0.72098261299999999</v>
      </c>
      <c r="K133">
        <v>-0.11088822700000001</v>
      </c>
      <c r="L133">
        <v>3.7205577888980697E-4</v>
      </c>
      <c r="M133">
        <v>0.30918913316459901</v>
      </c>
      <c r="N133">
        <v>5.303683003592948E-3</v>
      </c>
      <c r="O133">
        <v>0.41</v>
      </c>
      <c r="P133">
        <v>4.3838874023713652</v>
      </c>
      <c r="Q133">
        <v>-4.9396250890881829E-2</v>
      </c>
      <c r="R133">
        <v>-2.0876027055672028</v>
      </c>
      <c r="S133">
        <v>4.7201601484294163E-2</v>
      </c>
      <c r="T133">
        <v>4.538314315202026</v>
      </c>
      <c r="U133">
        <v>3.4006256640645972E-2</v>
      </c>
      <c r="V133">
        <v>0.62073776504180489</v>
      </c>
      <c r="W133">
        <v>1.7217589617064856E-2</v>
      </c>
      <c r="X133">
        <v>-7.8964667716793251</v>
      </c>
      <c r="Y133">
        <v>-1.1738021078910013</v>
      </c>
      <c r="Z133">
        <v>-5.2393537934213814</v>
      </c>
      <c r="AA133">
        <v>0.72235173687552301</v>
      </c>
      <c r="AB133">
        <v>-0.112972887314436</v>
      </c>
      <c r="AC133">
        <v>-0.19772814027525801</v>
      </c>
      <c r="AD133">
        <v>-6.8139974923511204E-3</v>
      </c>
      <c r="AE133">
        <v>-4.2791053304021207E-3</v>
      </c>
      <c r="AF133">
        <v>5.6810449421080822E-2</v>
      </c>
      <c r="AG133">
        <v>4.1421120238471498E-3</v>
      </c>
      <c r="AH133">
        <v>-1.4316241761394011E-3</v>
      </c>
      <c r="AI133">
        <v>-6.5427642087943425E-3</v>
      </c>
      <c r="AJ133">
        <v>-5.8599849679378258E-3</v>
      </c>
      <c r="AK133">
        <v>2.0334542920248007E-3</v>
      </c>
      <c r="AL133">
        <v>-1.0003525905454502E-2</v>
      </c>
      <c r="AM133">
        <v>4.2295972419297279E-3</v>
      </c>
      <c r="AN133">
        <v>-7.9373023247378605E-2</v>
      </c>
      <c r="AO133">
        <v>6.6292722908766413E-5</v>
      </c>
      <c r="AP133">
        <v>-9.6214304268453041</v>
      </c>
      <c r="AQ133">
        <v>-5.765433769592751E-6</v>
      </c>
      <c r="AR133">
        <v>80.004000000000005</v>
      </c>
    </row>
    <row r="134" spans="1:44" x14ac:dyDescent="0.25">
      <c r="A134" s="1">
        <v>37165</v>
      </c>
      <c r="B134">
        <v>80.233999999999995</v>
      </c>
      <c r="C134">
        <v>0.94463179938561948</v>
      </c>
      <c r="D134">
        <v>0.117058805</v>
      </c>
      <c r="E134">
        <v>5.5</v>
      </c>
      <c r="F134">
        <v>94.503</v>
      </c>
      <c r="G134">
        <v>2.1145698465821205E-2</v>
      </c>
      <c r="H134">
        <v>0.39126666666666665</v>
      </c>
      <c r="I134">
        <v>2.83</v>
      </c>
      <c r="J134">
        <v>0.75623906699999999</v>
      </c>
      <c r="K134">
        <v>-0.396221991</v>
      </c>
      <c r="L134">
        <v>3.7126119789738658E-4</v>
      </c>
      <c r="M134">
        <v>0.31285953925198079</v>
      </c>
      <c r="N134">
        <v>5.1689247550652743E-3</v>
      </c>
      <c r="O134">
        <v>4.26</v>
      </c>
      <c r="P134">
        <v>4.3849473651848587</v>
      </c>
      <c r="Q134">
        <v>-5.6960057693762091E-2</v>
      </c>
      <c r="R134">
        <v>-2.145078863611285</v>
      </c>
      <c r="S134">
        <v>5.3540766928029761E-2</v>
      </c>
      <c r="T134">
        <v>4.5486315800275481</v>
      </c>
      <c r="U134">
        <v>2.0925230731106866E-2</v>
      </c>
      <c r="V134">
        <v>0.3302146031704834</v>
      </c>
      <c r="W134">
        <v>2.7906953253007866E-2</v>
      </c>
      <c r="X134">
        <v>-7.8986047056156865</v>
      </c>
      <c r="Y134">
        <v>-1.1620009455467117</v>
      </c>
      <c r="Z134">
        <v>-5.2650905898358298</v>
      </c>
      <c r="AA134">
        <v>0.75688465545361605</v>
      </c>
      <c r="AB134">
        <v>-0.39821417046888502</v>
      </c>
      <c r="AC134">
        <v>-9.4909198336091904E-2</v>
      </c>
      <c r="AD134">
        <v>1.0599628134935202E-3</v>
      </c>
      <c r="AE134">
        <v>-7.5638068028802616E-3</v>
      </c>
      <c r="AF134">
        <v>-5.7476158044082126E-2</v>
      </c>
      <c r="AG134">
        <v>6.3391654437355976E-3</v>
      </c>
      <c r="AH134">
        <v>1.0317264825522088E-2</v>
      </c>
      <c r="AI134">
        <v>-1.3081025909539107E-2</v>
      </c>
      <c r="AJ134">
        <v>-0.29052316187132149</v>
      </c>
      <c r="AK134">
        <v>1.068936363594301E-2</v>
      </c>
      <c r="AL134">
        <v>-2.1379339363614136E-3</v>
      </c>
      <c r="AM134">
        <v>1.1801162344289517E-2</v>
      </c>
      <c r="AN134">
        <v>-2.5736796414448371E-2</v>
      </c>
      <c r="AO134">
        <v>6.4395833396437862E-5</v>
      </c>
      <c r="AP134">
        <v>-9.6504616257601015</v>
      </c>
      <c r="AQ134">
        <v>-1.896889512328551E-6</v>
      </c>
      <c r="AR134">
        <v>80.268000000000001</v>
      </c>
    </row>
    <row r="135" spans="1:44" x14ac:dyDescent="0.25">
      <c r="A135" s="1">
        <v>37257</v>
      </c>
      <c r="B135">
        <v>81.253</v>
      </c>
      <c r="C135">
        <v>0.94295605022435613</v>
      </c>
      <c r="D135">
        <v>0.12193066</v>
      </c>
      <c r="E135">
        <v>5.7</v>
      </c>
      <c r="F135">
        <v>94.64</v>
      </c>
      <c r="G135">
        <v>1.4345451516506291E-2</v>
      </c>
      <c r="H135">
        <v>0.5087666666666667</v>
      </c>
      <c r="I135">
        <v>3.32</v>
      </c>
      <c r="J135">
        <v>0.23162018300000001</v>
      </c>
      <c r="K135">
        <v>-0.49746977599999997</v>
      </c>
      <c r="L135">
        <v>3.7501846176568327E-4</v>
      </c>
      <c r="M135">
        <v>0.31946388533968528</v>
      </c>
      <c r="N135">
        <v>5.2226335093354991E-3</v>
      </c>
      <c r="O135">
        <v>4.9800000000000004</v>
      </c>
      <c r="P135">
        <v>4.3975677436051299</v>
      </c>
      <c r="Q135">
        <v>-5.8735603771632595E-2</v>
      </c>
      <c r="R135">
        <v>-2.1043027564827619</v>
      </c>
      <c r="S135">
        <v>5.5434706888100517E-2</v>
      </c>
      <c r="T135">
        <v>4.5500802196701313</v>
      </c>
      <c r="U135">
        <v>1.4243529119007461E-2</v>
      </c>
      <c r="V135">
        <v>0.41129254004078025</v>
      </c>
      <c r="W135">
        <v>3.2660782239548276E-2</v>
      </c>
      <c r="X135">
        <v>-7.8885353018305331</v>
      </c>
      <c r="Y135">
        <v>-1.1411110464840393</v>
      </c>
      <c r="Z135">
        <v>-5.2547535006026784</v>
      </c>
      <c r="AA135">
        <v>0.23187900555204</v>
      </c>
      <c r="AB135">
        <v>-0.49838004033185002</v>
      </c>
      <c r="AC135">
        <v>0.20283537792729001</v>
      </c>
      <c r="AD135">
        <v>1.2620378420271194E-2</v>
      </c>
      <c r="AE135">
        <v>-1.7755460778705046E-3</v>
      </c>
      <c r="AF135">
        <v>4.0776107128523087E-2</v>
      </c>
      <c r="AG135">
        <v>1.8939399600707563E-3</v>
      </c>
      <c r="AH135">
        <v>1.4486396425832382E-3</v>
      </c>
      <c r="AI135">
        <v>-6.6817016120994041E-3</v>
      </c>
      <c r="AJ135">
        <v>8.1077936870296852E-2</v>
      </c>
      <c r="AK135">
        <v>4.75382898654041E-3</v>
      </c>
      <c r="AL135">
        <v>1.0069403785153419E-2</v>
      </c>
      <c r="AM135">
        <v>2.0889899062672468E-2</v>
      </c>
      <c r="AN135">
        <v>1.0337089233151353E-2</v>
      </c>
      <c r="AO135">
        <v>6.4850850078048742E-5</v>
      </c>
      <c r="AP135">
        <v>-9.6434205389138139</v>
      </c>
      <c r="AQ135">
        <v>4.5501668161088073E-7</v>
      </c>
      <c r="AR135">
        <v>80.533000000000001</v>
      </c>
    </row>
    <row r="136" spans="1:44" x14ac:dyDescent="0.25">
      <c r="A136" s="1">
        <v>37347</v>
      </c>
      <c r="B136">
        <v>81.587000000000003</v>
      </c>
      <c r="C136">
        <v>0.941558815202856</v>
      </c>
      <c r="D136">
        <v>0.12269514400000001</v>
      </c>
      <c r="E136">
        <v>5.833333333333333</v>
      </c>
      <c r="F136">
        <v>94.701999999999998</v>
      </c>
      <c r="G136">
        <v>1.6201176573625561E-2</v>
      </c>
      <c r="H136">
        <v>0.60986666666666667</v>
      </c>
      <c r="I136">
        <v>3.3533333333333335</v>
      </c>
      <c r="J136">
        <v>0.11675041</v>
      </c>
      <c r="K136">
        <v>-0.19206878199999999</v>
      </c>
      <c r="L136">
        <v>3.7562383749838862E-4</v>
      </c>
      <c r="M136">
        <v>0.32005834939961403</v>
      </c>
      <c r="N136">
        <v>4.9188781053755917E-3</v>
      </c>
      <c r="O136">
        <v>-0.81</v>
      </c>
      <c r="P136">
        <v>4.4016699355527917</v>
      </c>
      <c r="Q136">
        <v>-6.0218463156996777E-2</v>
      </c>
      <c r="R136">
        <v>-2.0980525042505489</v>
      </c>
      <c r="S136">
        <v>5.6695343676545294E-2</v>
      </c>
      <c r="T136">
        <v>4.5507351192932042</v>
      </c>
      <c r="U136">
        <v>1.6071337993814584E-2</v>
      </c>
      <c r="V136">
        <v>0.4761513598319696</v>
      </c>
      <c r="W136">
        <v>3.2983352482015137E-2</v>
      </c>
      <c r="X136">
        <v>-7.886922347525811</v>
      </c>
      <c r="Y136">
        <v>-1.1392519579368299</v>
      </c>
      <c r="Z136">
        <v>-5.3146748018427967</v>
      </c>
      <c r="AA136">
        <v>0.116251144072895</v>
      </c>
      <c r="AB136">
        <v>-0.19296107581368499</v>
      </c>
      <c r="AC136">
        <v>0.39902628081800501</v>
      </c>
      <c r="AD136">
        <v>4.1021919476618152E-3</v>
      </c>
      <c r="AE136">
        <v>-1.4828593853641811E-3</v>
      </c>
      <c r="AF136">
        <v>6.2502522322129828E-3</v>
      </c>
      <c r="AG136">
        <v>1.2606367884447772E-3</v>
      </c>
      <c r="AH136">
        <v>6.5489962307285765E-4</v>
      </c>
      <c r="AI136">
        <v>1.8278088748071228E-3</v>
      </c>
      <c r="AJ136">
        <v>6.4858819791189348E-2</v>
      </c>
      <c r="AK136">
        <v>3.2257024246686028E-4</v>
      </c>
      <c r="AL136">
        <v>1.6129543047220807E-3</v>
      </c>
      <c r="AM136">
        <v>1.8590885472093976E-3</v>
      </c>
      <c r="AN136">
        <v>-5.9921301240118297E-2</v>
      </c>
      <c r="AO136">
        <v>6.0861386339881858E-5</v>
      </c>
      <c r="AP136">
        <v>-9.7069116345915347</v>
      </c>
      <c r="AQ136">
        <v>-3.9894637381668842E-6</v>
      </c>
      <c r="AR136">
        <v>80.820999999999998</v>
      </c>
    </row>
    <row r="137" spans="1:44" x14ac:dyDescent="0.25">
      <c r="A137" s="1">
        <v>37438</v>
      </c>
      <c r="B137">
        <v>81.930999999999997</v>
      </c>
      <c r="C137">
        <v>0.94270541431997124</v>
      </c>
      <c r="D137">
        <v>0.121031343</v>
      </c>
      <c r="E137">
        <v>5.7333333333333334</v>
      </c>
      <c r="F137">
        <v>94.647000000000006</v>
      </c>
      <c r="G137">
        <v>1.5185152427110412E-2</v>
      </c>
      <c r="H137">
        <v>1.5067333333333333</v>
      </c>
      <c r="I137">
        <v>2.5866666666666664</v>
      </c>
      <c r="J137">
        <v>0.23432520000000001</v>
      </c>
      <c r="K137">
        <v>-0.10171728200000001</v>
      </c>
      <c r="L137">
        <v>3.7605798006132149E-4</v>
      </c>
      <c r="M137">
        <v>0.32256420434431271</v>
      </c>
      <c r="N137">
        <v>4.1063855178364878E-3</v>
      </c>
      <c r="O137">
        <v>1.64</v>
      </c>
      <c r="P137">
        <v>4.4058774296205518</v>
      </c>
      <c r="Q137">
        <v>-5.9001437178713909E-2</v>
      </c>
      <c r="R137">
        <v>-2.1117057338708149</v>
      </c>
      <c r="S137">
        <v>5.5750015104491769E-2</v>
      </c>
      <c r="T137">
        <v>4.5501541814319344</v>
      </c>
      <c r="U137">
        <v>1.5071012042286875E-2</v>
      </c>
      <c r="V137">
        <v>0.918980444684659</v>
      </c>
      <c r="W137">
        <v>2.553778378783866E-2</v>
      </c>
      <c r="X137">
        <v>-7.8857672241715822</v>
      </c>
      <c r="Y137">
        <v>-1.131453079322569</v>
      </c>
      <c r="Z137">
        <v>-5.4952120734542635</v>
      </c>
      <c r="AA137">
        <v>0.23470199972394801</v>
      </c>
      <c r="AB137">
        <v>-0.103309969093955</v>
      </c>
      <c r="AC137">
        <v>-0.113043383768011</v>
      </c>
      <c r="AD137">
        <v>4.2074940677601091E-3</v>
      </c>
      <c r="AE137">
        <v>1.217025978282868E-3</v>
      </c>
      <c r="AF137">
        <v>-1.365322962026605E-2</v>
      </c>
      <c r="AG137">
        <v>-9.4532857205352483E-4</v>
      </c>
      <c r="AH137">
        <v>-5.8093786126978131E-4</v>
      </c>
      <c r="AI137">
        <v>-1.0003259515277089E-3</v>
      </c>
      <c r="AJ137">
        <v>0.4428290848526894</v>
      </c>
      <c r="AK137">
        <v>-7.4455686941764763E-3</v>
      </c>
      <c r="AL137">
        <v>1.1551233542288486E-3</v>
      </c>
      <c r="AM137">
        <v>7.7988786142608735E-3</v>
      </c>
      <c r="AN137">
        <v>-0.18053727161146682</v>
      </c>
      <c r="AO137">
        <v>5.0574987287687362E-5</v>
      </c>
      <c r="AP137">
        <v>-9.892053426266159</v>
      </c>
      <c r="AQ137">
        <v>-1.0286399052194496E-5</v>
      </c>
      <c r="AR137">
        <v>81.194000000000003</v>
      </c>
    </row>
    <row r="138" spans="1:44" x14ac:dyDescent="0.25">
      <c r="A138" s="1">
        <v>37530</v>
      </c>
      <c r="B138">
        <v>81.974000000000004</v>
      </c>
      <c r="C138">
        <v>0.94151407488384786</v>
      </c>
      <c r="D138">
        <v>0.116932196</v>
      </c>
      <c r="E138">
        <v>5.8666666666666671</v>
      </c>
      <c r="F138">
        <v>94.353999999999999</v>
      </c>
      <c r="G138">
        <v>1.1867808482670253E-2</v>
      </c>
      <c r="H138">
        <v>1.1112</v>
      </c>
      <c r="I138">
        <v>2.6466666666666665</v>
      </c>
      <c r="J138">
        <v>0.258006978</v>
      </c>
      <c r="K138">
        <v>-0.205139713</v>
      </c>
      <c r="L138">
        <v>3.7509323108038238E-4</v>
      </c>
      <c r="M138">
        <v>0.32223433260180379</v>
      </c>
      <c r="N138">
        <v>4.0628770234385604E-3</v>
      </c>
      <c r="O138">
        <v>-0.28000000000000003</v>
      </c>
      <c r="P138">
        <v>4.4064021238151954</v>
      </c>
      <c r="Q138">
        <v>-6.0265981571448059E-2</v>
      </c>
      <c r="R138">
        <v>-2.1461610335393146</v>
      </c>
      <c r="S138">
        <v>5.7010254716779576E-2</v>
      </c>
      <c r="T138">
        <v>4.547053666252415</v>
      </c>
      <c r="U138">
        <v>1.1797938304230326E-2</v>
      </c>
      <c r="V138">
        <v>0.74725650620697748</v>
      </c>
      <c r="W138">
        <v>2.6122484145571639E-2</v>
      </c>
      <c r="X138">
        <v>-7.8883359466794003</v>
      </c>
      <c r="Y138">
        <v>-1.132476257113417</v>
      </c>
      <c r="Z138">
        <v>-5.5058639298629783</v>
      </c>
      <c r="AA138">
        <v>0.25803127451758601</v>
      </c>
      <c r="AB138">
        <v>-0.205847385881648</v>
      </c>
      <c r="AC138">
        <v>3.4763209847608501E-2</v>
      </c>
      <c r="AD138">
        <v>5.2469419464351574E-4</v>
      </c>
      <c r="AE138">
        <v>-1.2645443927341501E-3</v>
      </c>
      <c r="AF138">
        <v>-3.4455299668499695E-2</v>
      </c>
      <c r="AG138">
        <v>1.2602396122878071E-3</v>
      </c>
      <c r="AH138">
        <v>-3.1005151795193697E-3</v>
      </c>
      <c r="AI138">
        <v>-3.2730737380565495E-3</v>
      </c>
      <c r="AJ138">
        <v>-0.17172393847768153</v>
      </c>
      <c r="AK138">
        <v>5.8470035773297915E-4</v>
      </c>
      <c r="AL138">
        <v>-2.5687225078181442E-3</v>
      </c>
      <c r="AM138">
        <v>-1.0231777908480399E-3</v>
      </c>
      <c r="AN138">
        <v>-1.0651856408714799E-2</v>
      </c>
      <c r="AO138">
        <v>4.9757232020948893E-5</v>
      </c>
      <c r="AP138">
        <v>-9.9083547376692138</v>
      </c>
      <c r="AQ138">
        <v>-8.1775526673846891E-7</v>
      </c>
      <c r="AR138">
        <v>81.653999999999996</v>
      </c>
    </row>
    <row r="139" spans="1:44" x14ac:dyDescent="0.25">
      <c r="A139" s="1">
        <v>37622</v>
      </c>
      <c r="B139">
        <v>82.396000000000001</v>
      </c>
      <c r="C139">
        <v>0.94127275093081086</v>
      </c>
      <c r="D139">
        <v>0.120586344</v>
      </c>
      <c r="E139">
        <v>5.8666666666666671</v>
      </c>
      <c r="F139">
        <v>93.983999999999995</v>
      </c>
      <c r="G139">
        <v>1.1406505306946061E-2</v>
      </c>
      <c r="H139">
        <v>0.52236666666666665</v>
      </c>
      <c r="I139">
        <v>2.7466666666666666</v>
      </c>
      <c r="J139">
        <v>0.17426546700000001</v>
      </c>
      <c r="K139">
        <v>-0.210918403</v>
      </c>
      <c r="L139">
        <v>3.7434180337923481E-4</v>
      </c>
      <c r="M139">
        <v>0.32573941697955339</v>
      </c>
      <c r="N139">
        <v>3.9063978907420112E-3</v>
      </c>
      <c r="O139">
        <v>0.84</v>
      </c>
      <c r="P139">
        <v>4.4115368920478222</v>
      </c>
      <c r="Q139">
        <v>-6.052232918451797E-2</v>
      </c>
      <c r="R139">
        <v>-2.1153892349313321</v>
      </c>
      <c r="S139">
        <v>5.7010254716779576E-2</v>
      </c>
      <c r="T139">
        <v>4.5431245550162096</v>
      </c>
      <c r="U139">
        <v>1.1341941625407824E-2</v>
      </c>
      <c r="V139">
        <v>0.42026614150698893</v>
      </c>
      <c r="W139">
        <v>2.7096225661701168E-2</v>
      </c>
      <c r="X139">
        <v>-7.8903412651350529</v>
      </c>
      <c r="Y139">
        <v>-1.1216575516720768</v>
      </c>
      <c r="Z139">
        <v>-5.5451395851662806</v>
      </c>
      <c r="AA139">
        <v>0.17355665031832301</v>
      </c>
      <c r="AB139">
        <v>-0.21202135840748701</v>
      </c>
      <c r="AC139">
        <v>0.312039977725036</v>
      </c>
      <c r="AD139">
        <v>5.1347682326268185E-3</v>
      </c>
      <c r="AE139">
        <v>-2.5634761306991133E-4</v>
      </c>
      <c r="AF139">
        <v>3.0771798607982515E-2</v>
      </c>
      <c r="AG139">
        <v>0</v>
      </c>
      <c r="AH139">
        <v>-3.9291112362054292E-3</v>
      </c>
      <c r="AI139">
        <v>-4.5599667882250186E-4</v>
      </c>
      <c r="AJ139">
        <v>-0.32699036469998854</v>
      </c>
      <c r="AK139">
        <v>9.737415161295282E-4</v>
      </c>
      <c r="AL139">
        <v>-2.0053184556525494E-3</v>
      </c>
      <c r="AM139">
        <v>1.0818705441340226E-2</v>
      </c>
      <c r="AN139">
        <v>-3.9275655303302237E-2</v>
      </c>
      <c r="AO139">
        <v>4.7624479009350939E-5</v>
      </c>
      <c r="AP139">
        <v>-9.9521636640134457</v>
      </c>
      <c r="AQ139">
        <v>-2.1327530115979536E-6</v>
      </c>
      <c r="AR139">
        <v>82.025000000000006</v>
      </c>
    </row>
    <row r="140" spans="1:44" x14ac:dyDescent="0.25">
      <c r="A140" s="1">
        <v>37712</v>
      </c>
      <c r="B140">
        <v>83.224000000000004</v>
      </c>
      <c r="C140">
        <v>0.93849737517896492</v>
      </c>
      <c r="D140">
        <v>0.119423373</v>
      </c>
      <c r="E140">
        <v>6.1333333333333329</v>
      </c>
      <c r="F140">
        <v>95.751999999999995</v>
      </c>
      <c r="G140">
        <v>1.1558153339650013E-2</v>
      </c>
      <c r="H140">
        <v>-0.3313666666666667</v>
      </c>
      <c r="I140">
        <v>2.5633333333333335</v>
      </c>
      <c r="J140">
        <v>0.37262050699999999</v>
      </c>
      <c r="K140">
        <v>-0.35978955400000001</v>
      </c>
      <c r="L140">
        <v>3.7696467881181663E-4</v>
      </c>
      <c r="M140">
        <v>0.33058530801823072</v>
      </c>
      <c r="N140">
        <v>4.2486736058895821E-3</v>
      </c>
      <c r="O140">
        <v>4.99</v>
      </c>
      <c r="P140">
        <v>4.421535767768594</v>
      </c>
      <c r="Q140">
        <v>-6.3475219785307749E-2</v>
      </c>
      <c r="R140">
        <v>-2.1250803434120602</v>
      </c>
      <c r="S140">
        <v>5.9525979314026811E-2</v>
      </c>
      <c r="T140">
        <v>4.5617615155710691</v>
      </c>
      <c r="U140">
        <v>1.149186815263591E-2</v>
      </c>
      <c r="V140">
        <v>-0.40251945081959489</v>
      </c>
      <c r="W140">
        <v>2.5310307956164797E-2</v>
      </c>
      <c r="X140">
        <v>-7.8833590650597918</v>
      </c>
      <c r="Y140">
        <v>-1.106890534938944</v>
      </c>
      <c r="Z140">
        <v>-5.4611484374887462</v>
      </c>
      <c r="AA140">
        <v>0.372928673327102</v>
      </c>
      <c r="AB140">
        <v>-0.36083581472611698</v>
      </c>
      <c r="AC140">
        <v>-0.50447128086548398</v>
      </c>
      <c r="AD140">
        <v>9.9988757207718493E-3</v>
      </c>
      <c r="AE140">
        <v>-2.9528906007897787E-3</v>
      </c>
      <c r="AF140">
        <v>-9.6911084807280723E-3</v>
      </c>
      <c r="AG140">
        <v>2.5157245972472347E-3</v>
      </c>
      <c r="AH140">
        <v>1.8636960554859527E-2</v>
      </c>
      <c r="AI140">
        <v>1.4992652722808572E-4</v>
      </c>
      <c r="AJ140">
        <v>-0.82278559232658388</v>
      </c>
      <c r="AK140">
        <v>-1.7859177055363704E-3</v>
      </c>
      <c r="AL140">
        <v>6.9822000752610691E-3</v>
      </c>
      <c r="AM140">
        <v>1.4767016733132854E-2</v>
      </c>
      <c r="AN140">
        <v>8.399114767753435E-2</v>
      </c>
      <c r="AO140">
        <v>5.1645559598006243E-5</v>
      </c>
      <c r="AP140">
        <v>-9.8711063370913195</v>
      </c>
      <c r="AQ140">
        <v>4.0210805886553043E-6</v>
      </c>
      <c r="AR140">
        <v>82.266000000000005</v>
      </c>
    </row>
    <row r="141" spans="1:44" x14ac:dyDescent="0.25">
      <c r="A141" s="1">
        <v>37803</v>
      </c>
      <c r="B141">
        <v>85.221999999999994</v>
      </c>
      <c r="C141">
        <v>0.93895235061211491</v>
      </c>
      <c r="D141">
        <v>0.120224545</v>
      </c>
      <c r="E141">
        <v>6.1333333333333329</v>
      </c>
      <c r="F141">
        <v>96.471999999999994</v>
      </c>
      <c r="G141">
        <v>7.996284609333779E-3</v>
      </c>
      <c r="H141">
        <v>-0.6236666666666667</v>
      </c>
      <c r="I141">
        <v>3.2866666666666666</v>
      </c>
      <c r="J141">
        <v>-0.109586395</v>
      </c>
      <c r="K141">
        <v>-0.43833400300000003</v>
      </c>
      <c r="L141">
        <v>3.8472685576015854E-4</v>
      </c>
      <c r="M141">
        <v>0.33747035495626254</v>
      </c>
      <c r="N141">
        <v>4.5166799841694777E-3</v>
      </c>
      <c r="O141">
        <v>4.7</v>
      </c>
      <c r="P141">
        <v>4.4452596164657079</v>
      </c>
      <c r="Q141">
        <v>-6.2990545883465032E-2</v>
      </c>
      <c r="R141">
        <v>-2.1183940763961688</v>
      </c>
      <c r="S141">
        <v>5.9525979314026811E-2</v>
      </c>
      <c r="T141">
        <v>4.5692528108012915</v>
      </c>
      <c r="U141">
        <v>7.9644837389451946E-3</v>
      </c>
      <c r="V141">
        <v>-0.97728000350058475</v>
      </c>
      <c r="W141">
        <v>3.2338107911944629E-2</v>
      </c>
      <c r="X141">
        <v>-7.8629769410243053</v>
      </c>
      <c r="Y141">
        <v>-1.0862776096940918</v>
      </c>
      <c r="Z141">
        <v>-5.3999780718042762</v>
      </c>
      <c r="AA141">
        <v>-0.110535267878662</v>
      </c>
      <c r="AB141">
        <v>-0.43868897343504798</v>
      </c>
      <c r="AC141">
        <v>0.39922532359308699</v>
      </c>
      <c r="AD141">
        <v>2.3723848697113858E-2</v>
      </c>
      <c r="AE141">
        <v>4.8467390184271653E-4</v>
      </c>
      <c r="AF141">
        <v>6.6862670158913673E-3</v>
      </c>
      <c r="AG141">
        <v>0</v>
      </c>
      <c r="AH141">
        <v>7.4912952302224056E-3</v>
      </c>
      <c r="AI141">
        <v>-3.5273844136907151E-3</v>
      </c>
      <c r="AJ141">
        <v>-0.5747605526809898</v>
      </c>
      <c r="AK141">
        <v>7.0277999557798315E-3</v>
      </c>
      <c r="AL141">
        <v>2.0382124035486449E-2</v>
      </c>
      <c r="AM141">
        <v>2.0612925244852143E-2</v>
      </c>
      <c r="AN141">
        <v>6.1170365684469985E-2</v>
      </c>
      <c r="AO141">
        <v>5.4607311927767159E-5</v>
      </c>
      <c r="AP141">
        <v>-9.8153427660886674</v>
      </c>
      <c r="AQ141">
        <v>2.9617523297609155E-6</v>
      </c>
      <c r="AR141">
        <v>82.712000000000003</v>
      </c>
    </row>
    <row r="142" spans="1:44" x14ac:dyDescent="0.25">
      <c r="A142" s="1">
        <v>37895</v>
      </c>
      <c r="B142">
        <v>86.454999999999998</v>
      </c>
      <c r="C142">
        <v>0.94181793413479553</v>
      </c>
      <c r="D142">
        <v>0.122629815</v>
      </c>
      <c r="E142">
        <v>5.833333333333333</v>
      </c>
      <c r="F142">
        <v>97.418999999999997</v>
      </c>
      <c r="G142">
        <v>7.4522869285119885E-3</v>
      </c>
      <c r="H142">
        <v>-0.51693333333333336</v>
      </c>
      <c r="I142">
        <v>3.35</v>
      </c>
      <c r="J142">
        <v>-0.114934487</v>
      </c>
      <c r="K142">
        <v>-0.30416675900000001</v>
      </c>
      <c r="L142">
        <v>3.8895337328366536E-4</v>
      </c>
      <c r="M142">
        <v>0.34053865543994394</v>
      </c>
      <c r="N142">
        <v>4.7527548333303341E-3</v>
      </c>
      <c r="O142">
        <v>-2.4500000000000002</v>
      </c>
      <c r="P142">
        <v>4.459624047356753</v>
      </c>
      <c r="Q142">
        <v>-5.9943298951358581E-2</v>
      </c>
      <c r="R142">
        <v>-2.0985850958124552</v>
      </c>
      <c r="S142">
        <v>5.6695343676545294E-2</v>
      </c>
      <c r="T142">
        <v>4.5790212634930292</v>
      </c>
      <c r="U142">
        <v>7.4246558299479156E-3</v>
      </c>
      <c r="V142">
        <v>-0.72760060862932463</v>
      </c>
      <c r="W142">
        <v>3.2951100139685982E-2</v>
      </c>
      <c r="X142">
        <v>-7.8520510845539695</v>
      </c>
      <c r="Y142">
        <v>-1.0772266343149768</v>
      </c>
      <c r="Z142">
        <v>-5.34903086413859</v>
      </c>
      <c r="AA142">
        <v>-0.116037286769427</v>
      </c>
      <c r="AB142">
        <v>-0.30480285885127401</v>
      </c>
      <c r="AC142">
        <v>-5.9701661982100897E-2</v>
      </c>
      <c r="AD142">
        <v>1.436443089104511E-2</v>
      </c>
      <c r="AE142">
        <v>3.047246932106451E-3</v>
      </c>
      <c r="AF142">
        <v>1.9808980583713609E-2</v>
      </c>
      <c r="AG142">
        <v>-2.830635637481517E-3</v>
      </c>
      <c r="AH142">
        <v>9.7684526917376502E-3</v>
      </c>
      <c r="AI142">
        <v>-5.3982790899727903E-4</v>
      </c>
      <c r="AJ142">
        <v>0.24967939487126012</v>
      </c>
      <c r="AK142">
        <v>6.1299222774135326E-4</v>
      </c>
      <c r="AL142">
        <v>1.0925856470335837E-2</v>
      </c>
      <c r="AM142">
        <v>9.0509753791150338E-3</v>
      </c>
      <c r="AN142">
        <v>5.0947207665686278E-2</v>
      </c>
      <c r="AO142">
        <v>5.7123770547593595E-5</v>
      </c>
      <c r="AP142">
        <v>-9.7702902311242923</v>
      </c>
      <c r="AQ142">
        <v>2.516458619826436E-6</v>
      </c>
      <c r="AR142">
        <v>83.200999999999993</v>
      </c>
    </row>
    <row r="143" spans="1:44" x14ac:dyDescent="0.25">
      <c r="A143" s="1">
        <v>37987</v>
      </c>
      <c r="B143">
        <v>86.521000000000001</v>
      </c>
      <c r="C143">
        <v>0.94318210195348418</v>
      </c>
      <c r="D143">
        <v>0.117727629</v>
      </c>
      <c r="E143">
        <v>5.7</v>
      </c>
      <c r="F143">
        <v>96.432000000000002</v>
      </c>
      <c r="G143">
        <v>8.0709692677404556E-3</v>
      </c>
      <c r="H143">
        <v>-0.51603333333333334</v>
      </c>
      <c r="I143">
        <v>3.0866666666666669</v>
      </c>
      <c r="J143">
        <v>-9.0745982000000003E-2</v>
      </c>
      <c r="K143">
        <v>-0.13153108199999999</v>
      </c>
      <c r="L143">
        <v>3.8911025562611302E-4</v>
      </c>
      <c r="M143">
        <v>0.33975569880171164</v>
      </c>
      <c r="N143">
        <v>5.0967217734923572E-3</v>
      </c>
      <c r="O143">
        <v>-0.77</v>
      </c>
      <c r="P143">
        <v>4.4603871590393318</v>
      </c>
      <c r="Q143">
        <v>-5.8495905815309147E-2</v>
      </c>
      <c r="R143">
        <v>-2.1393815513966223</v>
      </c>
      <c r="S143">
        <v>5.5434706888100517E-2</v>
      </c>
      <c r="T143">
        <v>4.5688380967406887</v>
      </c>
      <c r="U143">
        <v>8.0385731903732695E-3</v>
      </c>
      <c r="V143">
        <v>-0.72573924516060484</v>
      </c>
      <c r="W143">
        <v>3.0399872391083292E-2</v>
      </c>
      <c r="X143">
        <v>-7.8516478210193581</v>
      </c>
      <c r="Y143">
        <v>-1.079528452576586</v>
      </c>
      <c r="Z143">
        <v>-5.2791577354409087</v>
      </c>
      <c r="AA143">
        <v>-9.1445142541458899E-2</v>
      </c>
      <c r="AB143">
        <v>-0.13167868198587401</v>
      </c>
      <c r="AC143">
        <v>0.292848417392786</v>
      </c>
      <c r="AD143">
        <v>7.6311168257880979E-4</v>
      </c>
      <c r="AE143">
        <v>1.4473931360494338E-3</v>
      </c>
      <c r="AF143">
        <v>-4.0796455584167113E-2</v>
      </c>
      <c r="AG143">
        <v>-1.2606367884447772E-3</v>
      </c>
      <c r="AH143">
        <v>-1.0183166752340433E-2</v>
      </c>
      <c r="AI143">
        <v>6.1391736042535391E-4</v>
      </c>
      <c r="AJ143">
        <v>1.86136346871979E-3</v>
      </c>
      <c r="AK143">
        <v>-2.5512277486026899E-3</v>
      </c>
      <c r="AL143">
        <v>4.0326353461139774E-4</v>
      </c>
      <c r="AM143">
        <v>-2.3018182616092453E-3</v>
      </c>
      <c r="AN143">
        <v>6.9873128697681253E-2</v>
      </c>
      <c r="AO143">
        <v>6.0805556830020967E-5</v>
      </c>
      <c r="AP143">
        <v>-9.7078293779378342</v>
      </c>
      <c r="AQ143">
        <v>3.6817862824273722E-6</v>
      </c>
      <c r="AR143">
        <v>83.82</v>
      </c>
    </row>
    <row r="144" spans="1:44" x14ac:dyDescent="0.25">
      <c r="A144" s="1">
        <v>38078</v>
      </c>
      <c r="B144">
        <v>87.418999999999997</v>
      </c>
      <c r="C144">
        <v>0.94410875106202208</v>
      </c>
      <c r="D144">
        <v>0.11928620500000001</v>
      </c>
      <c r="E144">
        <v>5.6</v>
      </c>
      <c r="F144">
        <v>97.537999999999997</v>
      </c>
      <c r="G144">
        <v>7.089798046636603E-3</v>
      </c>
      <c r="H144">
        <v>-0.47603333333333336</v>
      </c>
      <c r="I144">
        <v>3.5066666666666668</v>
      </c>
      <c r="J144">
        <v>-0.17746888999999999</v>
      </c>
      <c r="K144">
        <v>5.9969400000000001E-4</v>
      </c>
      <c r="L144">
        <v>3.9206092217443367E-4</v>
      </c>
      <c r="M144">
        <v>0.34275244053786919</v>
      </c>
      <c r="N144">
        <v>5.0363347430705356E-3</v>
      </c>
      <c r="O144">
        <v>4.09</v>
      </c>
      <c r="P144">
        <v>4.4707126503397721</v>
      </c>
      <c r="Q144">
        <v>-5.7513917075712989E-2</v>
      </c>
      <c r="R144">
        <v>-2.1262295894226013</v>
      </c>
      <c r="S144">
        <v>5.4488185284069776E-2</v>
      </c>
      <c r="T144">
        <v>4.5802420456632404</v>
      </c>
      <c r="U144">
        <v>7.0647835905035122E-3</v>
      </c>
      <c r="V144">
        <v>-0.64632720991605441</v>
      </c>
      <c r="W144">
        <v>3.4465836881278446E-2</v>
      </c>
      <c r="X144">
        <v>-7.8440933165389808</v>
      </c>
      <c r="Y144">
        <v>-1.070746840104468</v>
      </c>
      <c r="Z144">
        <v>-5.2910766949791785</v>
      </c>
      <c r="AA144">
        <v>-0.17716207072630599</v>
      </c>
      <c r="AB144">
        <v>9.7678534381158096E-4</v>
      </c>
      <c r="AC144">
        <v>-6.8577619688326805E-2</v>
      </c>
      <c r="AD144">
        <v>1.0325491300440248E-2</v>
      </c>
      <c r="AE144">
        <v>9.8198873959615823E-4</v>
      </c>
      <c r="AF144">
        <v>1.315196197402102E-2</v>
      </c>
      <c r="AG144">
        <v>-9.4652160403074087E-4</v>
      </c>
      <c r="AH144">
        <v>1.1403948922551699E-2</v>
      </c>
      <c r="AI144">
        <v>-9.7378959986975724E-4</v>
      </c>
      <c r="AJ144">
        <v>7.9412035244550427E-2</v>
      </c>
      <c r="AK144">
        <v>4.0659644901951536E-3</v>
      </c>
      <c r="AL144">
        <v>7.5545044803773109E-3</v>
      </c>
      <c r="AM144">
        <v>8.7816124721180611E-3</v>
      </c>
      <c r="AN144">
        <v>-1.1918959538269824E-2</v>
      </c>
      <c r="AO144">
        <v>5.9598773348841895E-5</v>
      </c>
      <c r="AP144">
        <v>-9.7278755655000406</v>
      </c>
      <c r="AQ144">
        <v>-1.2067834811790718E-6</v>
      </c>
      <c r="AR144">
        <v>84.504000000000005</v>
      </c>
    </row>
    <row r="145" spans="1:44" x14ac:dyDescent="0.25">
      <c r="A145" s="1">
        <v>38169</v>
      </c>
      <c r="B145">
        <v>88.343000000000004</v>
      </c>
      <c r="C145">
        <v>0.94565941749064197</v>
      </c>
      <c r="D145">
        <v>0.120304286</v>
      </c>
      <c r="E145">
        <v>5.4333333333333336</v>
      </c>
      <c r="F145">
        <v>98.631</v>
      </c>
      <c r="G145">
        <v>1.1350072216741768E-2</v>
      </c>
      <c r="H145">
        <v>-0.42330000000000001</v>
      </c>
      <c r="I145">
        <v>2.7866666666666666</v>
      </c>
      <c r="J145">
        <v>-0.110322621</v>
      </c>
      <c r="K145">
        <v>-6.4476354999999999E-2</v>
      </c>
      <c r="L145">
        <v>3.9495261087267526E-4</v>
      </c>
      <c r="M145">
        <v>0.34426800021576232</v>
      </c>
      <c r="N145">
        <v>4.9362929184549346E-3</v>
      </c>
      <c r="O145">
        <v>2.95</v>
      </c>
      <c r="P145">
        <v>4.4812269652929171</v>
      </c>
      <c r="Q145">
        <v>-5.5872798548631655E-2</v>
      </c>
      <c r="R145">
        <v>-2.1177310290384792</v>
      </c>
      <c r="S145">
        <v>5.2908655655402106E-2</v>
      </c>
      <c r="T145">
        <v>4.5913856138174749</v>
      </c>
      <c r="U145">
        <v>1.1286143423245356E-2</v>
      </c>
      <c r="V145">
        <v>-0.55043307836077016</v>
      </c>
      <c r="W145">
        <v>2.748545693486042E-2</v>
      </c>
      <c r="X145">
        <v>-7.836744772734666</v>
      </c>
      <c r="Y145">
        <v>-1.0663348545318936</v>
      </c>
      <c r="Z145">
        <v>-5.3111406508547585</v>
      </c>
      <c r="AA145">
        <v>-0.11020942016317201</v>
      </c>
      <c r="AB145">
        <v>-6.5295442165631795E-2</v>
      </c>
      <c r="AC145">
        <v>-0.16117715215346101</v>
      </c>
      <c r="AD145">
        <v>1.0514314953145032E-2</v>
      </c>
      <c r="AE145">
        <v>1.6411185270813339E-3</v>
      </c>
      <c r="AF145">
        <v>8.4985603841221113E-3</v>
      </c>
      <c r="AG145">
        <v>-1.5795296286676697E-3</v>
      </c>
      <c r="AH145">
        <v>1.1143568154234451E-2</v>
      </c>
      <c r="AI145">
        <v>4.2213598327418434E-3</v>
      </c>
      <c r="AJ145">
        <v>9.5894131555284257E-2</v>
      </c>
      <c r="AK145">
        <v>-6.9803799464180256E-3</v>
      </c>
      <c r="AL145">
        <v>7.3485438043148221E-3</v>
      </c>
      <c r="AM145">
        <v>4.411985572574384E-3</v>
      </c>
      <c r="AN145">
        <v>-2.0063955875579964E-2</v>
      </c>
      <c r="AO145">
        <v>5.8035798984844509E-5</v>
      </c>
      <c r="AP145">
        <v>-9.7544505139455389</v>
      </c>
      <c r="AQ145">
        <v>-1.5629743639973868E-6</v>
      </c>
      <c r="AR145">
        <v>85.055999999999997</v>
      </c>
    </row>
    <row r="146" spans="1:44" x14ac:dyDescent="0.25">
      <c r="A146" s="1">
        <v>38261</v>
      </c>
      <c r="B146">
        <v>89.248000000000005</v>
      </c>
      <c r="C146">
        <v>0.94611431171089211</v>
      </c>
      <c r="D146">
        <v>0.122496466</v>
      </c>
      <c r="E146">
        <v>5.4333333333333336</v>
      </c>
      <c r="F146">
        <v>97.995000000000005</v>
      </c>
      <c r="G146">
        <v>1.8105297825808869E-2</v>
      </c>
      <c r="H146">
        <v>-0.63</v>
      </c>
      <c r="I146">
        <v>2.1333333333333333</v>
      </c>
      <c r="J146">
        <v>-0.218658303</v>
      </c>
      <c r="K146">
        <v>-0.160032863</v>
      </c>
      <c r="L146">
        <v>3.9768646008787179E-4</v>
      </c>
      <c r="M146">
        <v>0.34689908441778411</v>
      </c>
      <c r="N146">
        <v>5.176887177796196E-3</v>
      </c>
      <c r="O146">
        <v>2.63</v>
      </c>
      <c r="P146">
        <v>4.4914190114450783</v>
      </c>
      <c r="Q146">
        <v>-5.5391880326757896E-2</v>
      </c>
      <c r="R146">
        <v>-2.0996730983930871</v>
      </c>
      <c r="S146">
        <v>5.2908655655402106E-2</v>
      </c>
      <c r="T146">
        <v>4.5849164569608236</v>
      </c>
      <c r="U146">
        <v>1.7943348757400383E-2</v>
      </c>
      <c r="V146">
        <v>-0.9942522733438669</v>
      </c>
      <c r="W146">
        <v>2.1108963210235265E-2</v>
      </c>
      <c r="X146">
        <v>-7.829846651872379</v>
      </c>
      <c r="Y146">
        <v>-1.0587213643359925</v>
      </c>
      <c r="Z146">
        <v>-5.2635513342694784</v>
      </c>
      <c r="AA146">
        <v>-0.219661867021062</v>
      </c>
      <c r="AB146">
        <v>-0.16046018700345199</v>
      </c>
      <c r="AC146">
        <v>0.32747831256494903</v>
      </c>
      <c r="AD146">
        <v>1.0192046152161183E-2</v>
      </c>
      <c r="AE146">
        <v>4.8091822187375927E-4</v>
      </c>
      <c r="AF146">
        <v>1.8057930645392073E-2</v>
      </c>
      <c r="AG146">
        <v>0</v>
      </c>
      <c r="AH146">
        <v>-6.4691568566512814E-3</v>
      </c>
      <c r="AI146">
        <v>6.6572053341550277E-3</v>
      </c>
      <c r="AJ146">
        <v>-0.44381919498309674</v>
      </c>
      <c r="AK146">
        <v>-6.3764937246251555E-3</v>
      </c>
      <c r="AL146">
        <v>6.8981208622869161E-3</v>
      </c>
      <c r="AM146">
        <v>7.6134901959010737E-3</v>
      </c>
      <c r="AN146">
        <v>4.7589316585280095E-2</v>
      </c>
      <c r="AO146">
        <v>6.0398627704361064E-5</v>
      </c>
      <c r="AP146">
        <v>-9.7145441734080826</v>
      </c>
      <c r="AQ146">
        <v>2.3628287195165556E-6</v>
      </c>
      <c r="AR146">
        <v>85.712000000000003</v>
      </c>
    </row>
    <row r="147" spans="1:44" x14ac:dyDescent="0.25">
      <c r="A147" s="1">
        <v>38353</v>
      </c>
      <c r="B147">
        <v>90.438000000000002</v>
      </c>
      <c r="C147">
        <v>0.94716536566063525</v>
      </c>
      <c r="D147">
        <v>0.119613465</v>
      </c>
      <c r="E147">
        <v>5.3</v>
      </c>
      <c r="F147">
        <v>98.227999999999994</v>
      </c>
      <c r="G147">
        <v>2.1066431707936446E-2</v>
      </c>
      <c r="H147">
        <v>-0.76043333333333329</v>
      </c>
      <c r="I147">
        <v>1.7133333333333334</v>
      </c>
      <c r="J147">
        <v>-0.112547512</v>
      </c>
      <c r="K147">
        <v>-7.2990279000000005E-2</v>
      </c>
      <c r="L147">
        <v>4.0187879380371318E-4</v>
      </c>
      <c r="M147">
        <v>0.35055947620113675</v>
      </c>
      <c r="N147">
        <v>5.2967943191816495E-3</v>
      </c>
      <c r="O147">
        <v>1.37</v>
      </c>
      <c r="P147">
        <v>4.504664533056447</v>
      </c>
      <c r="Q147">
        <v>-5.4281580490679146E-2</v>
      </c>
      <c r="R147">
        <v>-2.1234898601906247</v>
      </c>
      <c r="S147">
        <v>5.1643233151838386E-2</v>
      </c>
      <c r="T147">
        <v>4.5872913071007995</v>
      </c>
      <c r="U147">
        <v>2.0847602401754348E-2</v>
      </c>
      <c r="V147">
        <v>-1.4289235431758496</v>
      </c>
      <c r="W147">
        <v>1.6988213028854907E-2</v>
      </c>
      <c r="X147">
        <v>-7.8193600227588771</v>
      </c>
      <c r="Y147">
        <v>-1.0482248973135937</v>
      </c>
      <c r="Z147">
        <v>-5.2406534868542787</v>
      </c>
      <c r="AA147">
        <v>-0.112190527463246</v>
      </c>
      <c r="AB147">
        <v>-7.2776197038598098E-2</v>
      </c>
      <c r="AC147">
        <v>-0.23455806185557501</v>
      </c>
      <c r="AD147">
        <v>1.3245521611368716E-2</v>
      </c>
      <c r="AE147">
        <v>1.11029983607875E-3</v>
      </c>
      <c r="AF147">
        <v>-2.3816761797537556E-2</v>
      </c>
      <c r="AG147">
        <v>-1.2654225035637207E-3</v>
      </c>
      <c r="AH147">
        <v>2.3748501399758482E-3</v>
      </c>
      <c r="AI147">
        <v>2.904253644353965E-3</v>
      </c>
      <c r="AJ147">
        <v>-0.43467126983198268</v>
      </c>
      <c r="AK147">
        <v>-4.1207501813803581E-3</v>
      </c>
      <c r="AL147">
        <v>1.0486629113501955E-2</v>
      </c>
      <c r="AM147">
        <v>1.0496467022398814E-2</v>
      </c>
      <c r="AN147">
        <v>2.2897847415199735E-2</v>
      </c>
      <c r="AO147">
        <v>6.1311876459140991E-5</v>
      </c>
      <c r="AP147">
        <v>-9.6995369905718984</v>
      </c>
      <c r="AQ147">
        <v>9.1324875477992722E-7</v>
      </c>
      <c r="AR147">
        <v>86.391000000000005</v>
      </c>
    </row>
    <row r="148" spans="1:44" x14ac:dyDescent="0.25">
      <c r="A148" s="1">
        <v>38443</v>
      </c>
      <c r="B148">
        <v>90.768000000000001</v>
      </c>
      <c r="C148">
        <v>0.94893445828909873</v>
      </c>
      <c r="D148">
        <v>0.12024795100000001</v>
      </c>
      <c r="E148">
        <v>5.0999999999999996</v>
      </c>
      <c r="F148">
        <v>98.09</v>
      </c>
      <c r="G148">
        <v>2.7374654633145243E-2</v>
      </c>
      <c r="H148">
        <v>-0.42526666666666674</v>
      </c>
      <c r="I148">
        <v>1.2333333333333334</v>
      </c>
      <c r="J148">
        <v>-0.173489383</v>
      </c>
      <c r="K148">
        <v>2.7307481000000002E-2</v>
      </c>
      <c r="L148">
        <v>4.0220849544032547E-4</v>
      </c>
      <c r="M148">
        <v>0.3489067329019595</v>
      </c>
      <c r="N148">
        <v>5.2361075415569957E-3</v>
      </c>
      <c r="O148">
        <v>-7.0000000000000007E-2</v>
      </c>
      <c r="P148">
        <v>4.5083068005842115</v>
      </c>
      <c r="Q148">
        <v>-5.2415546730787674E-2</v>
      </c>
      <c r="R148">
        <v>-2.1181994096424801</v>
      </c>
      <c r="S148">
        <v>4.974209189481401E-2</v>
      </c>
      <c r="T148">
        <v>4.5858854245762242</v>
      </c>
      <c r="U148">
        <v>2.7006669322115019E-2</v>
      </c>
      <c r="V148">
        <v>-0.55384911387442215</v>
      </c>
      <c r="W148">
        <v>1.2257897395501998E-2</v>
      </c>
      <c r="X148">
        <v>-7.8185399584213364</v>
      </c>
      <c r="Y148">
        <v>-1.0529506334635381</v>
      </c>
      <c r="Z148">
        <v>-5.252176892268972</v>
      </c>
      <c r="AA148">
        <v>-0.173603752172591</v>
      </c>
      <c r="AB148">
        <v>2.7064046325338299E-2</v>
      </c>
      <c r="AC148">
        <v>2.0642737323674099E-2</v>
      </c>
      <c r="AD148">
        <v>3.6422675277645311E-3</v>
      </c>
      <c r="AE148">
        <v>1.8660337598914722E-3</v>
      </c>
      <c r="AF148">
        <v>5.2904505481445874E-3</v>
      </c>
      <c r="AG148">
        <v>-1.901141257024376E-3</v>
      </c>
      <c r="AH148">
        <v>-1.4058825245752971E-3</v>
      </c>
      <c r="AI148">
        <v>6.1590669203606709E-3</v>
      </c>
      <c r="AJ148">
        <v>0.87507442930142743</v>
      </c>
      <c r="AK148">
        <v>-4.7303156333529089E-3</v>
      </c>
      <c r="AL148">
        <v>8.2006433754067132E-4</v>
      </c>
      <c r="AM148">
        <v>-4.7257361499444261E-3</v>
      </c>
      <c r="AN148">
        <v>-1.1523405414693322E-2</v>
      </c>
      <c r="AO148">
        <v>6.0187911416122537E-5</v>
      </c>
      <c r="AP148">
        <v>-9.7180390328550867</v>
      </c>
      <c r="AQ148">
        <v>-1.1239650430184544E-6</v>
      </c>
      <c r="AR148">
        <v>86.995999999999995</v>
      </c>
    </row>
    <row r="149" spans="1:44" x14ac:dyDescent="0.25">
      <c r="A149" s="1">
        <v>38534</v>
      </c>
      <c r="B149">
        <v>91.688999999999993</v>
      </c>
      <c r="C149">
        <v>0.95034341500339525</v>
      </c>
      <c r="D149">
        <v>0.119125802</v>
      </c>
      <c r="E149">
        <v>4.9666666666666668</v>
      </c>
      <c r="F149">
        <v>97.844999999999999</v>
      </c>
      <c r="G149">
        <v>2.7493131814454636E-2</v>
      </c>
      <c r="H149">
        <v>-0.57373333333333332</v>
      </c>
      <c r="I149">
        <v>0.77666666666666651</v>
      </c>
      <c r="J149">
        <v>-0.17052136900000001</v>
      </c>
      <c r="K149">
        <v>-3.7601886000000001E-2</v>
      </c>
      <c r="L149">
        <v>4.0494739910432729E-4</v>
      </c>
      <c r="M149">
        <v>0.35197647686353423</v>
      </c>
      <c r="N149">
        <v>5.4064681582767287E-3</v>
      </c>
      <c r="O149">
        <v>0.6</v>
      </c>
      <c r="P149">
        <v>4.5184024156875786</v>
      </c>
      <c r="Q149">
        <v>-5.0931870231871887E-2</v>
      </c>
      <c r="R149">
        <v>-2.127575184606509</v>
      </c>
      <c r="S149">
        <v>4.8472653450777982E-2</v>
      </c>
      <c r="T149">
        <v>4.5833845939161693</v>
      </c>
      <c r="U149">
        <v>2.7121983000417915E-2</v>
      </c>
      <c r="V149">
        <v>-0.85269015046456031</v>
      </c>
      <c r="W149">
        <v>7.7366613717220305E-3</v>
      </c>
      <c r="X149">
        <v>-7.8117533780474595</v>
      </c>
      <c r="Y149">
        <v>-1.044190932709302</v>
      </c>
      <c r="Z149">
        <v>-5.2201592351222015</v>
      </c>
      <c r="AA149">
        <v>-0.17071533811422601</v>
      </c>
      <c r="AB149">
        <v>-3.80364771577269E-2</v>
      </c>
      <c r="AC149">
        <v>0.32225997748066498</v>
      </c>
      <c r="AD149">
        <v>1.0095615103367095E-2</v>
      </c>
      <c r="AE149">
        <v>1.4836764989157869E-3</v>
      </c>
      <c r="AF149">
        <v>-9.3757749640288601E-3</v>
      </c>
      <c r="AG149">
        <v>-1.2694384440360279E-3</v>
      </c>
      <c r="AH149">
        <v>-2.5008306600549091E-3</v>
      </c>
      <c r="AI149">
        <v>1.1531367830289532E-4</v>
      </c>
      <c r="AJ149">
        <v>-0.29884103659013816</v>
      </c>
      <c r="AK149">
        <v>-4.5212360237799672E-3</v>
      </c>
      <c r="AL149">
        <v>6.7865803738769159E-3</v>
      </c>
      <c r="AM149">
        <v>8.7597007542361549E-3</v>
      </c>
      <c r="AN149">
        <v>3.2017657146770517E-2</v>
      </c>
      <c r="AO149">
        <v>6.1589011064519658E-5</v>
      </c>
      <c r="AP149">
        <v>-9.6950270951482569</v>
      </c>
      <c r="AQ149">
        <v>1.4010996483971208E-6</v>
      </c>
      <c r="AR149">
        <v>87.783000000000001</v>
      </c>
    </row>
    <row r="150" spans="1:44" x14ac:dyDescent="0.25">
      <c r="A150" s="1">
        <v>38626</v>
      </c>
      <c r="B150">
        <v>92.369</v>
      </c>
      <c r="C150">
        <v>0.95046167928619663</v>
      </c>
      <c r="D150">
        <v>0.118078471</v>
      </c>
      <c r="E150">
        <v>4.9666666666666668</v>
      </c>
      <c r="F150">
        <v>97.543999999999997</v>
      </c>
      <c r="G150">
        <v>3.9465327950467331E-2</v>
      </c>
      <c r="H150">
        <v>-0.3669</v>
      </c>
      <c r="I150">
        <v>0.57666666666666666</v>
      </c>
      <c r="J150">
        <v>-0.13778458699999999</v>
      </c>
      <c r="K150">
        <v>0.10280974599999999</v>
      </c>
      <c r="L150">
        <v>4.0656085494462929E-4</v>
      </c>
      <c r="M150">
        <v>0.35273758921067383</v>
      </c>
      <c r="N150">
        <v>5.4158817350070708E-3</v>
      </c>
      <c r="O150">
        <v>-1.34</v>
      </c>
      <c r="P150">
        <v>4.5257914245201505</v>
      </c>
      <c r="Q150">
        <v>-5.0807434240712913E-2</v>
      </c>
      <c r="R150">
        <v>-2.13640586706205</v>
      </c>
      <c r="S150">
        <v>4.8472653450777982E-2</v>
      </c>
      <c r="T150">
        <v>4.5803035582579632</v>
      </c>
      <c r="U150">
        <v>3.8706473214650365E-2</v>
      </c>
      <c r="V150">
        <v>-0.45712689143205626</v>
      </c>
      <c r="W150">
        <v>5.750103091681379E-3</v>
      </c>
      <c r="X150">
        <v>-7.8077769355201987</v>
      </c>
      <c r="Y150">
        <v>-1.0420308718286764</v>
      </c>
      <c r="Z150">
        <v>-5.2184195798352686</v>
      </c>
      <c r="AA150">
        <v>-0.137503945595602</v>
      </c>
      <c r="AB150">
        <v>0.10370899256569301</v>
      </c>
      <c r="AC150">
        <v>-6.5856007621017801E-2</v>
      </c>
      <c r="AD150">
        <v>7.389008832571875E-3</v>
      </c>
      <c r="AE150">
        <v>1.2443599115897347E-4</v>
      </c>
      <c r="AF150">
        <v>-8.8306824555410834E-3</v>
      </c>
      <c r="AG150">
        <v>0</v>
      </c>
      <c r="AH150">
        <v>-3.081035658206055E-3</v>
      </c>
      <c r="AI150">
        <v>1.1584490214232451E-2</v>
      </c>
      <c r="AJ150">
        <v>0.39556325903250406</v>
      </c>
      <c r="AK150">
        <v>-1.9865582800406515E-3</v>
      </c>
      <c r="AL150">
        <v>3.976442527260815E-3</v>
      </c>
      <c r="AM150">
        <v>2.1600608806255917E-3</v>
      </c>
      <c r="AN150">
        <v>1.739655286932873E-3</v>
      </c>
      <c r="AO150">
        <v>6.1204011063601917E-5</v>
      </c>
      <c r="AP150">
        <v>-9.7012978303387296</v>
      </c>
      <c r="AQ150">
        <v>-3.8500000091774042E-7</v>
      </c>
      <c r="AR150">
        <v>88.489000000000004</v>
      </c>
    </row>
    <row r="151" spans="1:44" x14ac:dyDescent="0.25">
      <c r="A151" s="1">
        <v>38718</v>
      </c>
      <c r="B151">
        <v>93.944999999999993</v>
      </c>
      <c r="C151">
        <v>0.9527971873145763</v>
      </c>
      <c r="D151">
        <v>0.118602716</v>
      </c>
      <c r="E151">
        <v>4.7333333333333334</v>
      </c>
      <c r="F151">
        <v>99.031000000000006</v>
      </c>
      <c r="G151">
        <v>4.2233323805485598E-2</v>
      </c>
      <c r="H151">
        <v>-0.4055333333333333</v>
      </c>
      <c r="I151">
        <v>7.0000000000000007E-2</v>
      </c>
      <c r="J151">
        <v>-0.209229687</v>
      </c>
      <c r="K151">
        <v>-5.8757519999999997E-3</v>
      </c>
      <c r="L151">
        <v>4.1246641260251835E-4</v>
      </c>
      <c r="M151">
        <v>0.3557283179417684</v>
      </c>
      <c r="N151">
        <v>5.633199276444038E-3</v>
      </c>
      <c r="O151">
        <v>2.67</v>
      </c>
      <c r="P151">
        <v>4.5427095046454857</v>
      </c>
      <c r="Q151">
        <v>-4.8353212966209654E-2</v>
      </c>
      <c r="R151">
        <v>-2.1319758921748222</v>
      </c>
      <c r="S151">
        <v>4.6247251165319622E-2</v>
      </c>
      <c r="T151">
        <v>4.5954329324323435</v>
      </c>
      <c r="U151">
        <v>4.1365837464135462E-2</v>
      </c>
      <c r="V151">
        <v>-0.52009063394946764</v>
      </c>
      <c r="W151">
        <v>6.9975511427326493E-4</v>
      </c>
      <c r="X151">
        <v>-7.7933557794985475</v>
      </c>
      <c r="Y151">
        <v>-1.0335879913276822</v>
      </c>
      <c r="Z151">
        <v>-5.1790777430853137</v>
      </c>
      <c r="AA151">
        <v>-0.20901485514658599</v>
      </c>
      <c r="AB151">
        <v>-6.6965069918035599E-3</v>
      </c>
      <c r="AC151">
        <v>-0.31423373083595901</v>
      </c>
      <c r="AD151">
        <v>1.6918080125335244E-2</v>
      </c>
      <c r="AE151">
        <v>2.4542212745032599E-3</v>
      </c>
      <c r="AF151">
        <v>4.4299748872278499E-3</v>
      </c>
      <c r="AG151">
        <v>-2.2254022854583597E-3</v>
      </c>
      <c r="AH151">
        <v>1.5129374174380317E-2</v>
      </c>
      <c r="AI151">
        <v>2.6593642494850966E-3</v>
      </c>
      <c r="AJ151">
        <v>-6.2963742517411381E-2</v>
      </c>
      <c r="AK151">
        <v>-5.0503479774081138E-3</v>
      </c>
      <c r="AL151">
        <v>1.4421156021651171E-2</v>
      </c>
      <c r="AM151">
        <v>8.4428805009941765E-3</v>
      </c>
      <c r="AN151">
        <v>3.934183674995495E-2</v>
      </c>
      <c r="AO151">
        <v>6.3218369785135147E-5</v>
      </c>
      <c r="AP151">
        <v>-9.6689156378880305</v>
      </c>
      <c r="AQ151">
        <v>2.0143587215332295E-6</v>
      </c>
      <c r="AR151">
        <v>89.106999999999999</v>
      </c>
    </row>
    <row r="152" spans="1:44" x14ac:dyDescent="0.25">
      <c r="A152" s="1">
        <v>38808</v>
      </c>
      <c r="B152">
        <v>94.087000000000003</v>
      </c>
      <c r="C152">
        <v>0.95345066445475868</v>
      </c>
      <c r="D152">
        <v>0.121536017</v>
      </c>
      <c r="E152">
        <v>4.6333333333333329</v>
      </c>
      <c r="F152">
        <v>98.146000000000001</v>
      </c>
      <c r="G152">
        <v>4.5432669656841083E-2</v>
      </c>
      <c r="H152">
        <v>-0.41476666666666662</v>
      </c>
      <c r="I152">
        <v>0.24333333333333337</v>
      </c>
      <c r="J152">
        <v>-1.7343291E-2</v>
      </c>
      <c r="K152">
        <v>0.29445135700000002</v>
      </c>
      <c r="L152">
        <v>4.1188006986731343E-4</v>
      </c>
      <c r="M152">
        <v>0.35491846818216349</v>
      </c>
      <c r="N152">
        <v>5.6112003665553288E-3</v>
      </c>
      <c r="O152">
        <v>-3.56</v>
      </c>
      <c r="P152">
        <v>4.5442198861443241</v>
      </c>
      <c r="Q152">
        <v>-4.7667596806512329E-2</v>
      </c>
      <c r="R152">
        <v>-2.1075446239160756</v>
      </c>
      <c r="S152">
        <v>4.5291989191706815E-2</v>
      </c>
      <c r="T152">
        <v>4.5864561659439671</v>
      </c>
      <c r="U152">
        <v>4.4430837675844624E-2</v>
      </c>
      <c r="V152">
        <v>-0.53574465087508394</v>
      </c>
      <c r="W152">
        <v>2.430377571708883E-3</v>
      </c>
      <c r="X152">
        <v>-7.7947783435454738</v>
      </c>
      <c r="Y152">
        <v>-1.0358671829767438</v>
      </c>
      <c r="Z152">
        <v>-5.1829906132527048</v>
      </c>
      <c r="AA152">
        <v>-1.6863259281340699E-2</v>
      </c>
      <c r="AB152">
        <v>0.29502827913061602</v>
      </c>
      <c r="AC152">
        <v>0.31200853815201901</v>
      </c>
      <c r="AD152">
        <v>1.5103814988384201E-3</v>
      </c>
      <c r="AE152">
        <v>6.8561615969732481E-4</v>
      </c>
      <c r="AF152">
        <v>2.4431268258746641E-2</v>
      </c>
      <c r="AG152">
        <v>-9.5526197361280735E-4</v>
      </c>
      <c r="AH152">
        <v>-8.9767664883764198E-3</v>
      </c>
      <c r="AI152">
        <v>3.0650002117091624E-3</v>
      </c>
      <c r="AJ152">
        <v>-1.5654016925616299E-2</v>
      </c>
      <c r="AK152">
        <v>1.730622457435618E-3</v>
      </c>
      <c r="AL152">
        <v>-1.4225640469263112E-3</v>
      </c>
      <c r="AM152">
        <v>-2.2791916490616515E-3</v>
      </c>
      <c r="AN152">
        <v>-3.9128701673911692E-3</v>
      </c>
      <c r="AO152">
        <v>6.2449365251250155E-5</v>
      </c>
      <c r="AP152">
        <v>-9.6811544855556289</v>
      </c>
      <c r="AQ152">
        <v>-7.6900453388499188E-7</v>
      </c>
      <c r="AR152">
        <v>89.852000000000004</v>
      </c>
    </row>
    <row r="153" spans="1:44" x14ac:dyDescent="0.25">
      <c r="A153" s="1">
        <v>38899</v>
      </c>
      <c r="B153">
        <v>94.301000000000002</v>
      </c>
      <c r="C153">
        <v>0.95357280293784574</v>
      </c>
      <c r="D153">
        <v>0.11999994999999999</v>
      </c>
      <c r="E153">
        <v>4.6333333333333337</v>
      </c>
      <c r="F153">
        <v>97.391000000000005</v>
      </c>
      <c r="G153">
        <v>5.4113573837658954E-2</v>
      </c>
      <c r="H153">
        <v>-0.35846666666666666</v>
      </c>
      <c r="I153">
        <v>-0.13666666666666666</v>
      </c>
      <c r="J153">
        <v>0.14282378300000001</v>
      </c>
      <c r="K153">
        <v>0.21453164299999999</v>
      </c>
      <c r="L153">
        <v>4.1149646980791216E-4</v>
      </c>
      <c r="M153">
        <v>0.35375760281903379</v>
      </c>
      <c r="N153">
        <v>5.6220236277050991E-3</v>
      </c>
      <c r="O153">
        <v>-2.46</v>
      </c>
      <c r="P153">
        <v>4.5464917940370553</v>
      </c>
      <c r="Q153">
        <v>-4.7539503486904611E-2</v>
      </c>
      <c r="R153">
        <v>-2.1202639528668445</v>
      </c>
      <c r="S153">
        <v>4.5291989191706815E-2</v>
      </c>
      <c r="T153">
        <v>4.5787338039150534</v>
      </c>
      <c r="U153">
        <v>5.2700199378203298E-2</v>
      </c>
      <c r="V153">
        <v>-0.44389413472794642</v>
      </c>
      <c r="W153">
        <v>-1.3676014073051622E-3</v>
      </c>
      <c r="X153">
        <v>-7.7957101167225566</v>
      </c>
      <c r="Y153">
        <v>-1.0391433381877009</v>
      </c>
      <c r="Z153">
        <v>-5.1810636037842697</v>
      </c>
      <c r="AA153">
        <v>0.143301523986367</v>
      </c>
      <c r="AB153">
        <v>0.21504733340080501</v>
      </c>
      <c r="AC153">
        <v>-1.9570915198203202E-2</v>
      </c>
      <c r="AD153">
        <v>2.2719078927311287E-3</v>
      </c>
      <c r="AE153">
        <v>1.2809331960771803E-4</v>
      </c>
      <c r="AF153">
        <v>-1.2719328950768993E-2</v>
      </c>
      <c r="AG153">
        <v>0</v>
      </c>
      <c r="AH153">
        <v>-7.7223620289137429E-3</v>
      </c>
      <c r="AI153">
        <v>8.2693617023586741E-3</v>
      </c>
      <c r="AJ153">
        <v>9.1850516147137518E-2</v>
      </c>
      <c r="AK153">
        <v>-3.7979789790140452E-3</v>
      </c>
      <c r="AL153">
        <v>-9.3177317708281748E-4</v>
      </c>
      <c r="AM153">
        <v>-3.2761552109570324E-3</v>
      </c>
      <c r="AN153">
        <v>1.9270094684351591E-3</v>
      </c>
      <c r="AO153">
        <v>6.2134852927190232E-5</v>
      </c>
      <c r="AP153">
        <v>-9.6862034876972842</v>
      </c>
      <c r="AQ153">
        <v>-3.1451232405992286E-7</v>
      </c>
      <c r="AR153">
        <v>90.480999999999995</v>
      </c>
    </row>
    <row r="154" spans="1:44" x14ac:dyDescent="0.25">
      <c r="A154" s="1">
        <v>38991</v>
      </c>
      <c r="B154">
        <v>95.418999999999997</v>
      </c>
      <c r="C154">
        <v>0.95546383364065279</v>
      </c>
      <c r="D154">
        <v>0.122206516</v>
      </c>
      <c r="E154">
        <v>4.4333333333333336</v>
      </c>
      <c r="F154">
        <v>99.504999999999995</v>
      </c>
      <c r="G154">
        <v>4.9938716892073451E-2</v>
      </c>
      <c r="H154">
        <v>-0.45526666666666671</v>
      </c>
      <c r="I154">
        <v>-0.40333333333333338</v>
      </c>
      <c r="J154">
        <v>9.8546615000000004E-2</v>
      </c>
      <c r="K154">
        <v>3.5848024999999999E-2</v>
      </c>
      <c r="L154">
        <v>4.1505289348227022E-4</v>
      </c>
      <c r="M154">
        <v>0.35652569065536199</v>
      </c>
      <c r="N154">
        <v>6.0439503079653418E-3</v>
      </c>
      <c r="O154">
        <v>1.65</v>
      </c>
      <c r="P154">
        <v>4.5582777200498139</v>
      </c>
      <c r="Q154">
        <v>-4.5558366734384709E-2</v>
      </c>
      <c r="R154">
        <v>-2.1020429112439731</v>
      </c>
      <c r="S154">
        <v>4.3378723301944991E-2</v>
      </c>
      <c r="T154">
        <v>4.6002078941582765</v>
      </c>
      <c r="U154">
        <v>4.873179760144513E-2</v>
      </c>
      <c r="V154">
        <v>-0.6074589006996397</v>
      </c>
      <c r="W154">
        <v>-4.0414891597200242E-3</v>
      </c>
      <c r="X154">
        <v>-7.7871045916810244</v>
      </c>
      <c r="Y154">
        <v>-1.0313489781748368</v>
      </c>
      <c r="Z154">
        <v>-5.1086974563186551</v>
      </c>
      <c r="AA154">
        <v>9.8384281141849994E-2</v>
      </c>
      <c r="AB154">
        <v>3.6258317171795701E-2</v>
      </c>
      <c r="AC154">
        <v>-0.57129043927973699</v>
      </c>
      <c r="AD154">
        <v>1.178592601275863E-2</v>
      </c>
      <c r="AE154">
        <v>1.981136752519902E-3</v>
      </c>
      <c r="AF154">
        <v>1.8221041622871414E-2</v>
      </c>
      <c r="AG154">
        <v>-1.913265889761824E-3</v>
      </c>
      <c r="AH154">
        <v>2.147409024322311E-2</v>
      </c>
      <c r="AI154">
        <v>-3.9684017767581681E-3</v>
      </c>
      <c r="AJ154">
        <v>-0.16356476597169328</v>
      </c>
      <c r="AK154">
        <v>-2.673887752414862E-3</v>
      </c>
      <c r="AL154">
        <v>8.6055250415322249E-3</v>
      </c>
      <c r="AM154">
        <v>7.7943600128640433E-3</v>
      </c>
      <c r="AN154">
        <v>7.2366147465614539E-2</v>
      </c>
      <c r="AO154">
        <v>6.655233505440006E-5</v>
      </c>
      <c r="AP154">
        <v>-9.6175219265200624</v>
      </c>
      <c r="AQ154">
        <v>4.4174821272098276E-6</v>
      </c>
      <c r="AR154">
        <v>90.814999999999998</v>
      </c>
    </row>
    <row r="155" spans="1:44" x14ac:dyDescent="0.25">
      <c r="A155" s="1">
        <v>39083</v>
      </c>
      <c r="B155">
        <v>95.701999999999998</v>
      </c>
      <c r="C155">
        <v>0.95476046326261266</v>
      </c>
      <c r="D155">
        <v>0.12048714100000001</v>
      </c>
      <c r="E155">
        <v>4.5</v>
      </c>
      <c r="F155">
        <v>100.953</v>
      </c>
      <c r="G155">
        <v>4.8548777963754064E-2</v>
      </c>
      <c r="H155">
        <v>-0.52196666666666669</v>
      </c>
      <c r="I155">
        <v>-0.43666666666666665</v>
      </c>
      <c r="J155">
        <v>-4.0373850000000003E-2</v>
      </c>
      <c r="K155">
        <v>8.9683398999999997E-2</v>
      </c>
      <c r="L155">
        <v>4.1458332430828406E-4</v>
      </c>
      <c r="M155">
        <v>0.35737294262584784</v>
      </c>
      <c r="N155">
        <v>6.1744477030888766E-3</v>
      </c>
      <c r="O155">
        <v>-0.79</v>
      </c>
      <c r="P155">
        <v>4.5612391968821235</v>
      </c>
      <c r="Q155">
        <v>-4.6294793771741873E-2</v>
      </c>
      <c r="R155">
        <v>-2.1162122454386845</v>
      </c>
      <c r="S155">
        <v>4.4016885416774253E-2</v>
      </c>
      <c r="T155">
        <v>4.6146550619993061</v>
      </c>
      <c r="U155">
        <v>4.7407091940832639E-2</v>
      </c>
      <c r="V155">
        <v>-0.73807481391508012</v>
      </c>
      <c r="W155">
        <v>-4.3762284009791191E-3</v>
      </c>
      <c r="X155">
        <v>-7.7882365799285438</v>
      </c>
      <c r="Y155">
        <v>-1.0289753852618695</v>
      </c>
      <c r="Z155">
        <v>-5.0873358412634859</v>
      </c>
      <c r="AA155">
        <v>-4.03828851027032E-2</v>
      </c>
      <c r="AB155">
        <v>9.0014138975423597E-2</v>
      </c>
      <c r="AC155">
        <v>0.635913698898802</v>
      </c>
      <c r="AD155">
        <v>2.9614768323096285E-3</v>
      </c>
      <c r="AE155">
        <v>-7.3642703735716381E-4</v>
      </c>
      <c r="AF155">
        <v>-1.4169334194711336E-2</v>
      </c>
      <c r="AG155">
        <v>6.3816211482926183E-4</v>
      </c>
      <c r="AH155">
        <v>1.4447167841029618E-2</v>
      </c>
      <c r="AI155">
        <v>-1.3247056606124907E-3</v>
      </c>
      <c r="AJ155">
        <v>-0.13061591321544042</v>
      </c>
      <c r="AK155">
        <v>-3.3473924125909486E-4</v>
      </c>
      <c r="AL155">
        <v>-1.1319882475193666E-3</v>
      </c>
      <c r="AM155">
        <v>2.3735929129673483E-3</v>
      </c>
      <c r="AN155">
        <v>2.1361615055169203E-2</v>
      </c>
      <c r="AO155">
        <v>6.7327252836054394E-5</v>
      </c>
      <c r="AP155">
        <v>-9.6059454577239016</v>
      </c>
      <c r="AQ155">
        <v>7.7491778165433465E-7</v>
      </c>
      <c r="AR155">
        <v>91.707999999999998</v>
      </c>
    </row>
    <row r="156" spans="1:44" x14ac:dyDescent="0.25">
      <c r="A156" s="1">
        <v>39173</v>
      </c>
      <c r="B156">
        <v>96.486999999999995</v>
      </c>
      <c r="C156">
        <v>0.95504926377181076</v>
      </c>
      <c r="D156">
        <v>0.11370015999999999</v>
      </c>
      <c r="E156">
        <v>4.5</v>
      </c>
      <c r="F156">
        <v>99.790999999999997</v>
      </c>
      <c r="G156">
        <v>4.9760812898978754E-2</v>
      </c>
      <c r="H156">
        <v>-0.47023333333333334</v>
      </c>
      <c r="I156">
        <v>-2.3333333333333352E-2</v>
      </c>
      <c r="J156">
        <v>2.7030852000000001E-2</v>
      </c>
      <c r="K156">
        <v>4.2995610000000004E-3</v>
      </c>
      <c r="L156">
        <v>4.1682290631668984E-4</v>
      </c>
      <c r="M156">
        <v>0.35974845890668666</v>
      </c>
      <c r="N156">
        <v>6.4641023204108031E-3</v>
      </c>
      <c r="O156">
        <v>-2.2799999999999998</v>
      </c>
      <c r="P156">
        <v>4.5694082842441492</v>
      </c>
      <c r="Q156">
        <v>-4.5992354730499979E-2</v>
      </c>
      <c r="R156">
        <v>-2.1741904710146756</v>
      </c>
      <c r="S156">
        <v>4.4016885416774253E-2</v>
      </c>
      <c r="T156">
        <v>4.6030779988902033</v>
      </c>
      <c r="U156">
        <v>4.8562340980632224E-2</v>
      </c>
      <c r="V156">
        <v>-0.63531862094747271</v>
      </c>
      <c r="W156">
        <v>-2.3336055979083893E-4</v>
      </c>
      <c r="X156">
        <v>-7.782849111461597</v>
      </c>
      <c r="Y156">
        <v>-1.0223502170134484</v>
      </c>
      <c r="Z156">
        <v>-5.0414911286171513</v>
      </c>
      <c r="AA156">
        <v>2.7846241208447701E-2</v>
      </c>
      <c r="AB156">
        <v>3.1111570724038202E-3</v>
      </c>
      <c r="AC156">
        <v>0.20090858712051901</v>
      </c>
      <c r="AD156">
        <v>8.1690873620257065E-3</v>
      </c>
      <c r="AE156">
        <v>3.0243904124189341E-4</v>
      </c>
      <c r="AF156">
        <v>-5.7978225575991083E-2</v>
      </c>
      <c r="AG156">
        <v>0</v>
      </c>
      <c r="AH156">
        <v>-1.1577063109102781E-2</v>
      </c>
      <c r="AI156">
        <v>1.1552490397995843E-3</v>
      </c>
      <c r="AJ156">
        <v>0.10275619296760741</v>
      </c>
      <c r="AK156">
        <v>4.1428678411882802E-3</v>
      </c>
      <c r="AL156">
        <v>5.3874684669468209E-3</v>
      </c>
      <c r="AM156">
        <v>6.6251682484210761E-3</v>
      </c>
      <c r="AN156">
        <v>4.5844712646334607E-2</v>
      </c>
      <c r="AO156">
        <v>7.0032852519591376E-5</v>
      </c>
      <c r="AP156">
        <v>-9.5665461043034536</v>
      </c>
      <c r="AQ156">
        <v>2.7055996835369814E-6</v>
      </c>
      <c r="AR156">
        <v>92.301000000000002</v>
      </c>
    </row>
    <row r="157" spans="1:44" x14ac:dyDescent="0.25">
      <c r="A157" s="1">
        <v>39264</v>
      </c>
      <c r="B157">
        <v>97.102999999999994</v>
      </c>
      <c r="C157">
        <v>0.95342942443332879</v>
      </c>
      <c r="D157">
        <v>0.114990672</v>
      </c>
      <c r="E157">
        <v>4.666666666666667</v>
      </c>
      <c r="F157">
        <v>99.561000000000007</v>
      </c>
      <c r="G157">
        <v>4.8194890717781345E-2</v>
      </c>
      <c r="H157">
        <v>2.9966666666666662E-2</v>
      </c>
      <c r="I157">
        <v>0.31</v>
      </c>
      <c r="J157">
        <v>0.30553373</v>
      </c>
      <c r="K157">
        <v>0.175054234</v>
      </c>
      <c r="L157">
        <v>4.1816889884156586E-4</v>
      </c>
      <c r="M157">
        <v>0.36360067517237782</v>
      </c>
      <c r="N157">
        <v>6.4201225901841718E-3</v>
      </c>
      <c r="O157">
        <v>-0.34</v>
      </c>
      <c r="P157">
        <v>4.5757722708035304</v>
      </c>
      <c r="Q157">
        <v>-4.7689874055673979E-2</v>
      </c>
      <c r="R157">
        <v>-2.1629042669522058</v>
      </c>
      <c r="S157">
        <v>4.5610511252052274E-2</v>
      </c>
      <c r="T157">
        <v>4.6007705216434047</v>
      </c>
      <c r="U157">
        <v>4.7069533034974007E-2</v>
      </c>
      <c r="V157">
        <v>2.9526439258321813E-2</v>
      </c>
      <c r="W157">
        <v>3.0952049073025216E-3</v>
      </c>
      <c r="X157">
        <v>-7.7796251428372063</v>
      </c>
      <c r="Y157">
        <v>-1.0116990597708073</v>
      </c>
      <c r="Z157">
        <v>-5.0483180664183118</v>
      </c>
      <c r="AA157">
        <v>0.30503905438110201</v>
      </c>
      <c r="AB157">
        <v>0.17579713499900401</v>
      </c>
      <c r="AC157">
        <v>-0.13183750732864999</v>
      </c>
      <c r="AD157">
        <v>6.3639865593811962E-3</v>
      </c>
      <c r="AE157">
        <v>-1.6975193251740003E-3</v>
      </c>
      <c r="AF157">
        <v>1.1286204062469718E-2</v>
      </c>
      <c r="AG157">
        <v>1.5936258352780217E-3</v>
      </c>
      <c r="AH157">
        <v>-2.3074772467985838E-3</v>
      </c>
      <c r="AI157">
        <v>-1.4928079456582172E-3</v>
      </c>
      <c r="AJ157">
        <v>0.66484506020579448</v>
      </c>
      <c r="AK157">
        <v>3.3285654670933604E-3</v>
      </c>
      <c r="AL157">
        <v>3.2239686243906718E-3</v>
      </c>
      <c r="AM157">
        <v>1.0651157242641096E-2</v>
      </c>
      <c r="AN157">
        <v>-6.8269378011605042E-3</v>
      </c>
      <c r="AO157">
        <v>6.9200252114600452E-5</v>
      </c>
      <c r="AP157">
        <v>-9.5785060520727132</v>
      </c>
      <c r="AQ157">
        <v>-8.3260040499092401E-7</v>
      </c>
      <c r="AR157">
        <v>92.775999999999996</v>
      </c>
    </row>
    <row r="158" spans="1:44" x14ac:dyDescent="0.25">
      <c r="A158" s="1">
        <v>39356</v>
      </c>
      <c r="B158">
        <v>97.63</v>
      </c>
      <c r="C158">
        <v>0.95200635229185826</v>
      </c>
      <c r="D158">
        <v>0.114438977</v>
      </c>
      <c r="E158">
        <v>4.8</v>
      </c>
      <c r="F158">
        <v>99.442999999999998</v>
      </c>
      <c r="G158">
        <v>4.0245412382334728E-2</v>
      </c>
      <c r="H158">
        <v>0.19919999999999999</v>
      </c>
      <c r="I158">
        <v>0.78333333333333333</v>
      </c>
      <c r="J158">
        <v>0.27887128700000002</v>
      </c>
      <c r="K158">
        <v>0.176771768</v>
      </c>
      <c r="L158">
        <v>4.1912620150512798E-4</v>
      </c>
      <c r="M158">
        <v>0.36568872527721819</v>
      </c>
      <c r="N158">
        <v>6.4141377282269461E-3</v>
      </c>
      <c r="O158">
        <v>1.86</v>
      </c>
      <c r="P158">
        <v>4.5811848232375798</v>
      </c>
      <c r="Q158">
        <v>-4.9183571637551909E-2</v>
      </c>
      <c r="R158">
        <v>-2.1677135500222864</v>
      </c>
      <c r="S158">
        <v>4.6883585898850458E-2</v>
      </c>
      <c r="T158">
        <v>4.5995846156934803</v>
      </c>
      <c r="U158">
        <v>3.9456658760479893E-2</v>
      </c>
      <c r="V158">
        <v>0.18165466780625092</v>
      </c>
      <c r="W158">
        <v>7.802812063020869E-3</v>
      </c>
      <c r="X158">
        <v>-7.777338486483206</v>
      </c>
      <c r="Y158">
        <v>-1.0059727848264959</v>
      </c>
      <c r="Z158">
        <v>-5.049250704878582</v>
      </c>
      <c r="AA158">
        <v>0.27921055774411402</v>
      </c>
      <c r="AB158">
        <v>0.17585170765821201</v>
      </c>
      <c r="AC158">
        <v>0.47485479803312702</v>
      </c>
      <c r="AD158">
        <v>5.4125524340493669E-3</v>
      </c>
      <c r="AE158">
        <v>-1.4936975818779299E-3</v>
      </c>
      <c r="AF158">
        <v>-4.80928307008055E-3</v>
      </c>
      <c r="AG158">
        <v>1.2730746467981835E-3</v>
      </c>
      <c r="AH158">
        <v>-1.185905949924404E-3</v>
      </c>
      <c r="AI158">
        <v>-7.6128742744941136E-3</v>
      </c>
      <c r="AJ158">
        <v>0.1521282285479291</v>
      </c>
      <c r="AK158">
        <v>4.707607155718347E-3</v>
      </c>
      <c r="AL158">
        <v>2.2866563540002716E-3</v>
      </c>
      <c r="AM158">
        <v>5.726274944311438E-3</v>
      </c>
      <c r="AN158">
        <v>-9.3263846027014097E-4</v>
      </c>
      <c r="AO158">
        <v>6.8861857622276517E-5</v>
      </c>
      <c r="AP158">
        <v>-9.583408123620254</v>
      </c>
      <c r="AQ158">
        <v>-3.3839449232393498E-7</v>
      </c>
      <c r="AR158">
        <v>93.144999999999996</v>
      </c>
    </row>
    <row r="159" spans="1:44" x14ac:dyDescent="0.25">
      <c r="A159" s="1">
        <v>39448</v>
      </c>
      <c r="B159">
        <v>96.55</v>
      </c>
      <c r="C159">
        <v>0.95016723567232209</v>
      </c>
      <c r="D159">
        <v>0.114565363</v>
      </c>
      <c r="E159">
        <v>5</v>
      </c>
      <c r="F159">
        <v>99.334999999999994</v>
      </c>
      <c r="G159">
        <v>2.9000580834764218E-2</v>
      </c>
      <c r="H159">
        <v>0.84363333333333324</v>
      </c>
      <c r="I159">
        <v>1.57</v>
      </c>
      <c r="J159">
        <v>0.63428056499999996</v>
      </c>
      <c r="K159">
        <v>0.29391810899999998</v>
      </c>
      <c r="L159">
        <v>4.1472120683656415E-4</v>
      </c>
      <c r="M159">
        <v>0.36268831635152488</v>
      </c>
      <c r="N159">
        <v>5.7996108364439213E-3</v>
      </c>
      <c r="O159">
        <v>-4.88</v>
      </c>
      <c r="P159">
        <v>4.5700610088745233</v>
      </c>
      <c r="Q159">
        <v>-5.1117272330529102E-2</v>
      </c>
      <c r="R159">
        <v>-2.1666097629688896</v>
      </c>
      <c r="S159">
        <v>4.8790164169432042E-2</v>
      </c>
      <c r="T159">
        <v>4.5984979762200267</v>
      </c>
      <c r="U159">
        <v>2.8588021317024575E-2</v>
      </c>
      <c r="V159">
        <v>0.61173826226777128</v>
      </c>
      <c r="W159">
        <v>1.5578029963318462E-2</v>
      </c>
      <c r="X159">
        <v>-7.7879040542413636</v>
      </c>
      <c r="Y159">
        <v>-1.0142114461938643</v>
      </c>
      <c r="Z159">
        <v>-5.1499644608457205</v>
      </c>
      <c r="AA159">
        <v>0.63408475451008905</v>
      </c>
      <c r="AB159">
        <v>0.294047433810879</v>
      </c>
      <c r="AC159">
        <v>8.1316295111869594E-2</v>
      </c>
      <c r="AD159">
        <v>-1.1123814363056539E-2</v>
      </c>
      <c r="AE159">
        <v>-1.933700692977193E-3</v>
      </c>
      <c r="AF159">
        <v>1.1037870533967542E-3</v>
      </c>
      <c r="AG159">
        <v>1.906578270581584E-3</v>
      </c>
      <c r="AH159">
        <v>-1.0866394734536655E-3</v>
      </c>
      <c r="AI159">
        <v>-1.0868637443455318E-2</v>
      </c>
      <c r="AJ159">
        <v>0.43008359446152034</v>
      </c>
      <c r="AK159">
        <v>7.7752179002975926E-3</v>
      </c>
      <c r="AL159">
        <v>-1.0565567758157535E-2</v>
      </c>
      <c r="AM159">
        <v>-8.2386613673683939E-3</v>
      </c>
      <c r="AN159">
        <v>-0.1007137559671385</v>
      </c>
      <c r="AO159">
        <v>6.2035221645797051E-5</v>
      </c>
      <c r="AP159">
        <v>-9.6878082431605801</v>
      </c>
      <c r="AQ159">
        <v>-6.8266359764794656E-6</v>
      </c>
      <c r="AR159">
        <v>93.489000000000004</v>
      </c>
    </row>
    <row r="160" spans="1:44" x14ac:dyDescent="0.25">
      <c r="A160" s="1">
        <v>39539</v>
      </c>
      <c r="B160">
        <v>97.006</v>
      </c>
      <c r="C160">
        <v>0.94678028050217877</v>
      </c>
      <c r="D160">
        <v>0.11338032100000001</v>
      </c>
      <c r="E160">
        <v>5.333333333333333</v>
      </c>
      <c r="F160">
        <v>98.143000000000001</v>
      </c>
      <c r="G160">
        <v>1.3053387913735191E-2</v>
      </c>
      <c r="H160">
        <v>0.62856666666666672</v>
      </c>
      <c r="I160">
        <v>2.23</v>
      </c>
      <c r="J160">
        <v>0.67184749399999999</v>
      </c>
      <c r="K160">
        <v>-3.1420030000000002E-2</v>
      </c>
      <c r="L160">
        <v>4.1560344458249431E-4</v>
      </c>
      <c r="M160">
        <v>0.36638923296397702</v>
      </c>
      <c r="N160">
        <v>5.8765548462647995E-3</v>
      </c>
      <c r="O160">
        <v>0.53</v>
      </c>
      <c r="P160">
        <v>4.5747728322605026</v>
      </c>
      <c r="Q160">
        <v>-5.4688229081195187E-2</v>
      </c>
      <c r="R160">
        <v>-2.1770074389028289</v>
      </c>
      <c r="S160">
        <v>5.1959738930710958E-2</v>
      </c>
      <c r="T160">
        <v>4.5864255987700524</v>
      </c>
      <c r="U160">
        <v>1.2968926655429714E-2</v>
      </c>
      <c r="V160">
        <v>0.4877002823642535</v>
      </c>
      <c r="W160">
        <v>2.2054990780831313E-2</v>
      </c>
      <c r="X160">
        <v>-7.7857790105577296</v>
      </c>
      <c r="Y160">
        <v>-1.0040590326292858</v>
      </c>
      <c r="Z160">
        <v>-5.1367845992834171</v>
      </c>
      <c r="AA160">
        <v>0.672381212182944</v>
      </c>
      <c r="AB160">
        <v>-3.2095078191912103E-2</v>
      </c>
      <c r="AC160">
        <v>0.41812211338996302</v>
      </c>
      <c r="AD160">
        <v>4.7118233859793079E-3</v>
      </c>
      <c r="AE160">
        <v>-3.570956750666085E-3</v>
      </c>
      <c r="AF160">
        <v>-1.0397675933939254E-2</v>
      </c>
      <c r="AG160">
        <v>3.1695747612789163E-3</v>
      </c>
      <c r="AH160">
        <v>-1.2072377449974248E-2</v>
      </c>
      <c r="AI160">
        <v>-1.5619094661594861E-2</v>
      </c>
      <c r="AJ160">
        <v>-0.12403797990351778</v>
      </c>
      <c r="AK160">
        <v>6.4769608175128512E-3</v>
      </c>
      <c r="AL160">
        <v>2.1250436836339759E-3</v>
      </c>
      <c r="AM160">
        <v>1.0152413564578522E-2</v>
      </c>
      <c r="AN160">
        <v>1.317986156230333E-2</v>
      </c>
      <c r="AO160">
        <v>6.2523192321149062E-5</v>
      </c>
      <c r="AP160">
        <v>-9.6799729929156264</v>
      </c>
      <c r="AQ160">
        <v>4.8797067535201065E-7</v>
      </c>
      <c r="AR160">
        <v>93.99</v>
      </c>
    </row>
    <row r="161" spans="1:44" x14ac:dyDescent="0.25">
      <c r="A161" s="1">
        <v>39630</v>
      </c>
      <c r="B161">
        <v>96.182000000000002</v>
      </c>
      <c r="C161">
        <v>0.9398960489993099</v>
      </c>
      <c r="D161">
        <v>0.114659914</v>
      </c>
      <c r="E161">
        <v>6</v>
      </c>
      <c r="F161">
        <v>97.512</v>
      </c>
      <c r="G161">
        <v>2.249015823606007E-2</v>
      </c>
      <c r="H161">
        <v>1.2403666666666666</v>
      </c>
      <c r="I161">
        <v>2.34</v>
      </c>
      <c r="J161">
        <v>1.1208999559999999</v>
      </c>
      <c r="K161">
        <v>0.33964412900000002</v>
      </c>
      <c r="L161">
        <v>4.1084105762248519E-4</v>
      </c>
      <c r="M161">
        <v>0.36729506571182008</v>
      </c>
      <c r="N161">
        <v>5.3475574160295018E-3</v>
      </c>
      <c r="O161">
        <v>1.52</v>
      </c>
      <c r="P161">
        <v>4.5662422299772558</v>
      </c>
      <c r="Q161">
        <v>-6.1985996004135825E-2</v>
      </c>
      <c r="R161">
        <v>-2.1657848015457888</v>
      </c>
      <c r="S161">
        <v>5.8268908123975824E-2</v>
      </c>
      <c r="T161">
        <v>4.5799754473535357</v>
      </c>
      <c r="U161">
        <v>2.2240983691490069E-2</v>
      </c>
      <c r="V161">
        <v>0.80663954294731477</v>
      </c>
      <c r="W161">
        <v>2.3130417388854466E-2</v>
      </c>
      <c r="X161">
        <v>-7.7973041393771068</v>
      </c>
      <c r="Y161">
        <v>-1.0015897601922457</v>
      </c>
      <c r="Z161">
        <v>-5.2311153800799399</v>
      </c>
      <c r="AA161">
        <v>1.1224143259102399</v>
      </c>
      <c r="AB161">
        <v>0.33822679416270302</v>
      </c>
      <c r="AC161">
        <v>0.151744738652906</v>
      </c>
      <c r="AD161">
        <v>-8.5306022832467576E-3</v>
      </c>
      <c r="AE161">
        <v>-7.2977669229406378E-3</v>
      </c>
      <c r="AF161">
        <v>1.1222637357040099E-2</v>
      </c>
      <c r="AG161">
        <v>6.3091691932648658E-3</v>
      </c>
      <c r="AH161">
        <v>-6.4501514165167251E-3</v>
      </c>
      <c r="AI161">
        <v>9.2720570360603546E-3</v>
      </c>
      <c r="AJ161">
        <v>0.31893926058306127</v>
      </c>
      <c r="AK161">
        <v>1.0754266080231535E-3</v>
      </c>
      <c r="AL161">
        <v>-1.1525128819377173E-2</v>
      </c>
      <c r="AM161">
        <v>2.4692724370400931E-3</v>
      </c>
      <c r="AN161">
        <v>-9.4330780796522795E-2</v>
      </c>
      <c r="AO161">
        <v>5.6474362826375561E-5</v>
      </c>
      <c r="AP161">
        <v>-9.7817237780753494</v>
      </c>
      <c r="AQ161">
        <v>-6.0488294947735012E-6</v>
      </c>
      <c r="AR161">
        <v>94.69</v>
      </c>
    </row>
    <row r="162" spans="1:44" x14ac:dyDescent="0.25">
      <c r="A162" s="1">
        <v>39722</v>
      </c>
      <c r="B162">
        <v>93.221999999999994</v>
      </c>
      <c r="C162">
        <v>0.93127733373548482</v>
      </c>
      <c r="D162">
        <v>0.111836305</v>
      </c>
      <c r="E162">
        <v>6.8666666666666663</v>
      </c>
      <c r="F162">
        <v>100.855</v>
      </c>
      <c r="G162">
        <v>1.2934708271544344E-2</v>
      </c>
      <c r="H162">
        <v>2.8744000000000001</v>
      </c>
      <c r="I162">
        <v>2.9466666666666668</v>
      </c>
      <c r="J162">
        <v>2.1969112489999998</v>
      </c>
      <c r="K162">
        <v>0.41213203500000001</v>
      </c>
      <c r="L162">
        <v>3.9698498882146283E-4</v>
      </c>
      <c r="M162">
        <v>0.36452888794589378</v>
      </c>
      <c r="N162">
        <v>3.8743745342276151E-3</v>
      </c>
      <c r="O162">
        <v>-0.48</v>
      </c>
      <c r="P162">
        <v>4.5349837453379189</v>
      </c>
      <c r="Q162">
        <v>-7.1198158056853811E-2</v>
      </c>
      <c r="R162">
        <v>-2.190719039311368</v>
      </c>
      <c r="S162">
        <v>6.6411765519251514E-2</v>
      </c>
      <c r="T162">
        <v>4.6136838417532964</v>
      </c>
      <c r="U162">
        <v>1.2851769360626236E-2</v>
      </c>
      <c r="V162">
        <v>1.3543908121068824</v>
      </c>
      <c r="W162">
        <v>2.9040868784414049E-2</v>
      </c>
      <c r="X162">
        <v>-7.8316120895247971</v>
      </c>
      <c r="Y162">
        <v>-1.0091494770499756</v>
      </c>
      <c r="Z162">
        <v>-5.5533710397268123</v>
      </c>
      <c r="AA162">
        <v>2.20188797046873</v>
      </c>
      <c r="AB162">
        <v>0.41326158935042001</v>
      </c>
      <c r="AC162">
        <v>-2.0620863836260099</v>
      </c>
      <c r="AD162">
        <v>-3.1258484639336892E-2</v>
      </c>
      <c r="AE162">
        <v>-9.2121620527179857E-3</v>
      </c>
      <c r="AF162">
        <v>-2.4934237765579237E-2</v>
      </c>
      <c r="AG162">
        <v>8.1428573952756905E-3</v>
      </c>
      <c r="AH162">
        <v>3.3708394399760699E-2</v>
      </c>
      <c r="AI162">
        <v>-9.3892143308638328E-3</v>
      </c>
      <c r="AJ162">
        <v>0.54775126915956762</v>
      </c>
      <c r="AK162">
        <v>5.9104513955595822E-3</v>
      </c>
      <c r="AL162">
        <v>-3.4307950147690391E-2</v>
      </c>
      <c r="AM162">
        <v>-7.5597168577299367E-3</v>
      </c>
      <c r="AN162">
        <v>-0.32225565964687242</v>
      </c>
      <c r="AO162">
        <v>4.0788900829886668E-5</v>
      </c>
      <c r="AP162">
        <v>-10.107100552046509</v>
      </c>
      <c r="AQ162">
        <v>-1.5685461996488893E-5</v>
      </c>
      <c r="AR162">
        <v>94.986000000000004</v>
      </c>
    </row>
    <row r="163" spans="1:44" x14ac:dyDescent="0.25">
      <c r="A163" s="1">
        <v>39814</v>
      </c>
      <c r="B163">
        <v>91.677999999999997</v>
      </c>
      <c r="C163">
        <v>0.91708019987858636</v>
      </c>
      <c r="D163">
        <v>0.116654018</v>
      </c>
      <c r="E163">
        <v>8.2666666666666657</v>
      </c>
      <c r="F163">
        <v>98.924000000000007</v>
      </c>
      <c r="G163">
        <v>6.1505085254344753E-4</v>
      </c>
      <c r="H163">
        <v>2.6243333333333334</v>
      </c>
      <c r="I163">
        <v>2.52</v>
      </c>
      <c r="J163">
        <v>1.895985899</v>
      </c>
      <c r="K163">
        <v>-0.312477118</v>
      </c>
      <c r="L163">
        <v>3.902636295139051E-4</v>
      </c>
      <c r="M163">
        <v>0.36794723324942785</v>
      </c>
      <c r="N163">
        <v>3.4451619677639527E-3</v>
      </c>
      <c r="O163">
        <v>4.57</v>
      </c>
      <c r="P163">
        <v>4.518282437719753</v>
      </c>
      <c r="Q163">
        <v>-8.6560351576608519E-2</v>
      </c>
      <c r="R163">
        <v>-2.1485428361872079</v>
      </c>
      <c r="S163">
        <v>7.9427133631321825E-2</v>
      </c>
      <c r="T163">
        <v>4.5943518785522119</v>
      </c>
      <c r="U163">
        <v>6.1486178628753689E-4</v>
      </c>
      <c r="V163">
        <v>1.2876703633475028</v>
      </c>
      <c r="W163">
        <v>2.4887715507778883E-2</v>
      </c>
      <c r="X163">
        <v>-7.8486880740949214</v>
      </c>
      <c r="Y163">
        <v>-0.9998157390033986</v>
      </c>
      <c r="Z163">
        <v>-5.6707843603056043</v>
      </c>
      <c r="AA163">
        <v>1.8980550850684199</v>
      </c>
      <c r="AB163">
        <v>-0.31321232230273099</v>
      </c>
      <c r="AC163">
        <v>0.75170448414414104</v>
      </c>
      <c r="AD163">
        <v>-1.6701307618165906E-2</v>
      </c>
      <c r="AE163">
        <v>-1.5362193519754708E-2</v>
      </c>
      <c r="AF163">
        <v>4.217620312416015E-2</v>
      </c>
      <c r="AG163">
        <v>1.3015368112070311E-2</v>
      </c>
      <c r="AH163">
        <v>-1.9331963201084434E-2</v>
      </c>
      <c r="AI163">
        <v>-1.22369075743387E-2</v>
      </c>
      <c r="AJ163">
        <v>-6.6720448759379547E-2</v>
      </c>
      <c r="AK163">
        <v>-4.1531532766351659E-3</v>
      </c>
      <c r="AL163">
        <v>-1.707598457012427E-2</v>
      </c>
      <c r="AM163">
        <v>9.3337380465770003E-3</v>
      </c>
      <c r="AN163">
        <v>-0.11741332057879195</v>
      </c>
      <c r="AO163">
        <v>3.6274026783228947E-5</v>
      </c>
      <c r="AP163">
        <v>-10.224408588410464</v>
      </c>
      <c r="AQ163">
        <v>-4.5148740466577209E-6</v>
      </c>
      <c r="AR163">
        <v>94.975999999999999</v>
      </c>
    </row>
    <row r="164" spans="1:44" x14ac:dyDescent="0.25">
      <c r="A164" s="1">
        <v>39904</v>
      </c>
      <c r="B164">
        <v>91.483000000000004</v>
      </c>
      <c r="C164">
        <v>0.90719483072254348</v>
      </c>
      <c r="D164">
        <v>0.120300964</v>
      </c>
      <c r="E164">
        <v>9.3000000000000007</v>
      </c>
      <c r="F164">
        <v>100.81699999999999</v>
      </c>
      <c r="G164">
        <v>-1.3459207776443068E-3</v>
      </c>
      <c r="H164">
        <v>1.3635999999999999</v>
      </c>
      <c r="I164">
        <v>3.1433333333333335</v>
      </c>
      <c r="J164">
        <v>1.1452215670000001</v>
      </c>
      <c r="K164">
        <v>-0.79320874900000005</v>
      </c>
      <c r="L164">
        <v>3.8853048726105181E-4</v>
      </c>
      <c r="M164">
        <v>0.3753989513353152</v>
      </c>
      <c r="N164">
        <v>3.789307975769313E-3</v>
      </c>
      <c r="O164">
        <v>9.5</v>
      </c>
      <c r="P164">
        <v>4.5161531626702125</v>
      </c>
      <c r="Q164">
        <v>-9.7398044082044374E-2</v>
      </c>
      <c r="R164">
        <v>-2.1177586427335271</v>
      </c>
      <c r="S164">
        <v>8.8926209194401487E-2</v>
      </c>
      <c r="T164">
        <v>4.6133069922109726</v>
      </c>
      <c r="U164">
        <v>-1.3468273425484587E-3</v>
      </c>
      <c r="V164">
        <v>0.8601858804893826</v>
      </c>
      <c r="W164">
        <v>3.0949420643935053E-2</v>
      </c>
      <c r="X164">
        <v>-7.8531389169470964</v>
      </c>
      <c r="Y164">
        <v>-0.97976594829309971</v>
      </c>
      <c r="Z164">
        <v>-5.5755718687050777</v>
      </c>
      <c r="AA164">
        <v>1.14857639994838</v>
      </c>
      <c r="AB164">
        <v>-0.79785490980223295</v>
      </c>
      <c r="AC164">
        <v>1.0222173588988499</v>
      </c>
      <c r="AD164">
        <v>-2.1292750495405244E-3</v>
      </c>
      <c r="AE164">
        <v>-1.0837692505435856E-2</v>
      </c>
      <c r="AF164">
        <v>3.0784193453680775E-2</v>
      </c>
      <c r="AG164">
        <v>9.4990755630796619E-3</v>
      </c>
      <c r="AH164">
        <v>1.8955113658760681E-2</v>
      </c>
      <c r="AI164">
        <v>-1.9616891288359957E-3</v>
      </c>
      <c r="AJ164">
        <v>-0.42748448285812024</v>
      </c>
      <c r="AK164">
        <v>6.0617051361561702E-3</v>
      </c>
      <c r="AL164">
        <v>-4.4508428521750076E-3</v>
      </c>
      <c r="AM164">
        <v>2.0049790710298887E-2</v>
      </c>
      <c r="AN164">
        <v>9.5212491600526583E-2</v>
      </c>
      <c r="AO164">
        <v>3.9955587167267477E-5</v>
      </c>
      <c r="AP164">
        <v>-10.127742041531464</v>
      </c>
      <c r="AQ164">
        <v>3.6815603840385306E-6</v>
      </c>
      <c r="AR164">
        <v>94.837999999999994</v>
      </c>
    </row>
    <row r="165" spans="1:44" x14ac:dyDescent="0.25">
      <c r="A165" s="1">
        <v>39995</v>
      </c>
      <c r="B165">
        <v>91.811999999999998</v>
      </c>
      <c r="C165">
        <v>0.90397418272680896</v>
      </c>
      <c r="D165">
        <v>0.120305285</v>
      </c>
      <c r="E165">
        <v>9.6333333333333329</v>
      </c>
      <c r="F165">
        <v>100.607</v>
      </c>
      <c r="G165">
        <v>-1.1897734187669646E-3</v>
      </c>
      <c r="H165">
        <v>5.0699999999999995E-2</v>
      </c>
      <c r="I165">
        <v>3.36</v>
      </c>
      <c r="J165">
        <v>0.37181099000000001</v>
      </c>
      <c r="K165">
        <v>-0.954045539</v>
      </c>
      <c r="L165">
        <v>3.8888065296302727E-4</v>
      </c>
      <c r="M165">
        <v>0.38132886818698825</v>
      </c>
      <c r="N165">
        <v>4.2216414717928955E-3</v>
      </c>
      <c r="O165">
        <v>0.48</v>
      </c>
      <c r="P165">
        <v>4.5197430080377154</v>
      </c>
      <c r="Q165">
        <v>-0.10095447792829564</v>
      </c>
      <c r="R165">
        <v>-2.1177227251294046</v>
      </c>
      <c r="S165">
        <v>9.1971278538810278E-2</v>
      </c>
      <c r="T165">
        <v>4.6112218377498584</v>
      </c>
      <c r="U165">
        <v>-1.1904817610612138E-3</v>
      </c>
      <c r="V165">
        <v>4.9456608712592491E-2</v>
      </c>
      <c r="W165">
        <v>3.304785404620042E-2</v>
      </c>
      <c r="X165">
        <v>-7.8522380661423199</v>
      </c>
      <c r="Y165">
        <v>-0.96409310507891388</v>
      </c>
      <c r="Z165">
        <v>-5.4675312522066246</v>
      </c>
      <c r="AA165">
        <v>0.371861806881506</v>
      </c>
      <c r="AB165">
        <v>-0.95755516365651006</v>
      </c>
      <c r="AC165">
        <v>0.49460210300862401</v>
      </c>
      <c r="AD165">
        <v>3.5898453675029529E-3</v>
      </c>
      <c r="AE165">
        <v>-3.5564338462512612E-3</v>
      </c>
      <c r="AF165">
        <v>3.5917604122470692E-5</v>
      </c>
      <c r="AG165">
        <v>3.0450693444087906E-3</v>
      </c>
      <c r="AH165">
        <v>-2.0851544611142359E-3</v>
      </c>
      <c r="AI165">
        <v>1.5634558148724487E-4</v>
      </c>
      <c r="AJ165">
        <v>-0.81072927177679011</v>
      </c>
      <c r="AK165">
        <v>2.0984334022653671E-3</v>
      </c>
      <c r="AL165">
        <v>9.0085080477653179E-4</v>
      </c>
      <c r="AM165">
        <v>1.5672843214185828E-2</v>
      </c>
      <c r="AN165">
        <v>0.10804061649845309</v>
      </c>
      <c r="AO165">
        <v>4.4467352080230204E-5</v>
      </c>
      <c r="AP165">
        <v>-10.020755299171526</v>
      </c>
      <c r="AQ165">
        <v>4.511764912962727E-6</v>
      </c>
      <c r="AR165">
        <v>94.938000000000002</v>
      </c>
    </row>
    <row r="166" spans="1:44" x14ac:dyDescent="0.25">
      <c r="A166" s="1">
        <v>40087</v>
      </c>
      <c r="B166">
        <v>93.114000000000004</v>
      </c>
      <c r="C166">
        <v>0.90088611962940524</v>
      </c>
      <c r="D166">
        <v>0.118851634</v>
      </c>
      <c r="E166">
        <v>9.9333333333333336</v>
      </c>
      <c r="F166">
        <v>100.399</v>
      </c>
      <c r="G166">
        <v>-3.0385319185838062E-4</v>
      </c>
      <c r="H166">
        <v>-0.26740000000000003</v>
      </c>
      <c r="I166">
        <v>3.4</v>
      </c>
      <c r="J166">
        <v>0.25508703799999999</v>
      </c>
      <c r="K166">
        <v>-0.525270872</v>
      </c>
      <c r="L166">
        <v>3.9331922496926999E-4</v>
      </c>
      <c r="M166">
        <v>0.38686707308465262</v>
      </c>
      <c r="N166">
        <v>4.5987493963112686E-3</v>
      </c>
      <c r="O166">
        <v>1.76</v>
      </c>
      <c r="P166">
        <v>4.5338245489175426</v>
      </c>
      <c r="Q166">
        <v>-0.1043764226702026</v>
      </c>
      <c r="R166">
        <v>-2.1298793368480617</v>
      </c>
      <c r="S166">
        <v>9.4703935469297409E-2</v>
      </c>
      <c r="T166">
        <v>4.6091522470486632</v>
      </c>
      <c r="U166">
        <v>-3.0389936459282088E-4</v>
      </c>
      <c r="V166">
        <v>-0.31115542863742318</v>
      </c>
      <c r="W166">
        <v>3.3434776086237419E-2</v>
      </c>
      <c r="X166">
        <v>-7.8408889985381665</v>
      </c>
      <c r="Y166">
        <v>-0.94967412535667406</v>
      </c>
      <c r="Z166">
        <v>-5.3819708828176509</v>
      </c>
      <c r="AA166">
        <v>0.254135039752382</v>
      </c>
      <c r="AB166">
        <v>-0.52622123154816303</v>
      </c>
      <c r="AC166">
        <v>0.34205219474439302</v>
      </c>
      <c r="AD166">
        <v>1.4081540879827159E-2</v>
      </c>
      <c r="AE166">
        <v>-3.4219447419069626E-3</v>
      </c>
      <c r="AF166">
        <v>-1.2156611718657118E-2</v>
      </c>
      <c r="AG166">
        <v>2.7326569304871318E-3</v>
      </c>
      <c r="AH166">
        <v>-2.0695907011951675E-3</v>
      </c>
      <c r="AI166">
        <v>8.8658239646839296E-4</v>
      </c>
      <c r="AJ166">
        <v>-0.36061203735001568</v>
      </c>
      <c r="AK166">
        <v>3.8692204003699937E-4</v>
      </c>
      <c r="AL166">
        <v>1.134906760415344E-2</v>
      </c>
      <c r="AM166">
        <v>1.4418979722239822E-2</v>
      </c>
      <c r="AN166">
        <v>8.5560369388973712E-2</v>
      </c>
      <c r="AO166">
        <v>4.8276272019560024E-5</v>
      </c>
      <c r="AP166">
        <v>-9.9385703805497094</v>
      </c>
      <c r="AQ166">
        <v>3.8089199393298199E-6</v>
      </c>
      <c r="AR166">
        <v>95.259</v>
      </c>
    </row>
    <row r="167" spans="1:44" x14ac:dyDescent="0.25">
      <c r="A167" s="1">
        <v>40179</v>
      </c>
      <c r="B167">
        <v>93.551000000000002</v>
      </c>
      <c r="C167">
        <v>0.90162903463650323</v>
      </c>
      <c r="D167">
        <v>0.127162844</v>
      </c>
      <c r="E167">
        <v>9.8333333333333339</v>
      </c>
      <c r="F167">
        <v>99.534999999999997</v>
      </c>
      <c r="G167">
        <v>1.4636341843240835E-3</v>
      </c>
      <c r="H167">
        <v>-0.12296666666666665</v>
      </c>
      <c r="I167">
        <v>3.61</v>
      </c>
      <c r="J167">
        <v>0.116913449</v>
      </c>
      <c r="K167">
        <v>-0.42761411700000002</v>
      </c>
      <c r="L167">
        <v>3.9473662002734226E-4</v>
      </c>
      <c r="M167">
        <v>0.38826093322718358</v>
      </c>
      <c r="N167">
        <v>4.7325552611295826E-3</v>
      </c>
      <c r="O167">
        <v>-3.19</v>
      </c>
      <c r="P167">
        <v>4.5385067421338379</v>
      </c>
      <c r="Q167">
        <v>-0.10355211331845444</v>
      </c>
      <c r="R167">
        <v>-2.0622867776658902</v>
      </c>
      <c r="S167">
        <v>9.379387928636089E-2</v>
      </c>
      <c r="T167">
        <v>4.600509341105897</v>
      </c>
      <c r="U167">
        <v>1.4625641158100497E-3</v>
      </c>
      <c r="V167">
        <v>-0.1312102789704139</v>
      </c>
      <c r="W167">
        <v>3.546366427556906E-2</v>
      </c>
      <c r="X167">
        <v>-7.8372918002038707</v>
      </c>
      <c r="Y167">
        <v>-0.94607765707376512</v>
      </c>
      <c r="Z167">
        <v>-5.3532899980066402</v>
      </c>
      <c r="AA167">
        <v>0.11327476880182701</v>
      </c>
      <c r="AB167">
        <v>-0.42961206399297103</v>
      </c>
      <c r="AC167">
        <v>-5.8078191489031698E-2</v>
      </c>
      <c r="AD167">
        <v>4.6821932162952606E-3</v>
      </c>
      <c r="AE167">
        <v>8.2430935174815367E-4</v>
      </c>
      <c r="AF167">
        <v>6.7592559182171552E-2</v>
      </c>
      <c r="AG167">
        <v>-9.1005618293651946E-4</v>
      </c>
      <c r="AH167">
        <v>-8.642905942766177E-3</v>
      </c>
      <c r="AI167">
        <v>1.7664634804028705E-3</v>
      </c>
      <c r="AJ167">
        <v>0.17994514966700928</v>
      </c>
      <c r="AK167">
        <v>2.0288881893316402E-3</v>
      </c>
      <c r="AL167">
        <v>3.5971983342957259E-3</v>
      </c>
      <c r="AM167">
        <v>3.5964682829089378E-3</v>
      </c>
      <c r="AN167">
        <v>2.8680884811010721E-2</v>
      </c>
      <c r="AO167">
        <v>4.9556071384303319E-5</v>
      </c>
      <c r="AP167">
        <v>-9.9124057742343119</v>
      </c>
      <c r="AQ167">
        <v>1.279799364743295E-6</v>
      </c>
      <c r="AR167">
        <v>95.498999999999995</v>
      </c>
    </row>
    <row r="168" spans="1:44" x14ac:dyDescent="0.25">
      <c r="A168" s="1">
        <v>40269</v>
      </c>
      <c r="B168">
        <v>94.602000000000004</v>
      </c>
      <c r="C168">
        <v>0.90342375234951744</v>
      </c>
      <c r="D168">
        <v>0.12348097800000001</v>
      </c>
      <c r="E168">
        <v>9.6333333333333329</v>
      </c>
      <c r="F168">
        <v>100.709</v>
      </c>
      <c r="G168">
        <v>1.6237604603150104E-3</v>
      </c>
      <c r="H168">
        <v>-0.16389999999999999</v>
      </c>
      <c r="I168">
        <v>3.34</v>
      </c>
      <c r="J168">
        <v>-0.101185937</v>
      </c>
      <c r="K168">
        <v>-0.116920063</v>
      </c>
      <c r="L168">
        <v>3.9831414785310686E-4</v>
      </c>
      <c r="M168">
        <v>0.38932512428796873</v>
      </c>
      <c r="N168">
        <v>4.7798652104227542E-3</v>
      </c>
      <c r="O168">
        <v>-1.1599999999999999</v>
      </c>
      <c r="P168">
        <v>4.5496786174833996</v>
      </c>
      <c r="Q168">
        <v>-0.10156356393379126</v>
      </c>
      <c r="R168">
        <v>-2.0916681590685626</v>
      </c>
      <c r="S168">
        <v>9.1971278538810278E-2</v>
      </c>
      <c r="T168">
        <v>4.6122351701102096</v>
      </c>
      <c r="U168">
        <v>1.6224435866310726E-3</v>
      </c>
      <c r="V168">
        <v>-0.17900705582612475</v>
      </c>
      <c r="W168">
        <v>3.2854336870947277E-2</v>
      </c>
      <c r="X168">
        <v>-7.8282695478122193</v>
      </c>
      <c r="Y168">
        <v>-0.94334048936115611</v>
      </c>
      <c r="Z168">
        <v>-5.3433429315326899</v>
      </c>
      <c r="AA168">
        <v>-9.9986874460290101E-2</v>
      </c>
      <c r="AB168">
        <v>-0.11795258308595701</v>
      </c>
      <c r="AC168">
        <v>-0.21400694012161001</v>
      </c>
      <c r="AD168">
        <v>1.1171875349561766E-2</v>
      </c>
      <c r="AE168">
        <v>1.9885493846631824E-3</v>
      </c>
      <c r="AF168">
        <v>-2.9381381402672435E-2</v>
      </c>
      <c r="AG168">
        <v>-1.8226007475506123E-3</v>
      </c>
      <c r="AH168">
        <v>1.1725829004312516E-2</v>
      </c>
      <c r="AI168">
        <v>1.5987947082102293E-4</v>
      </c>
      <c r="AJ168">
        <v>-4.7796776855710849E-2</v>
      </c>
      <c r="AK168">
        <v>-2.6093274046217821E-3</v>
      </c>
      <c r="AL168">
        <v>9.0222523916514419E-3</v>
      </c>
      <c r="AM168">
        <v>2.7371677126090121E-3</v>
      </c>
      <c r="AN168">
        <v>9.9470664739502723E-3</v>
      </c>
      <c r="AO168">
        <v>4.9819843140434991E-5</v>
      </c>
      <c r="AP168">
        <v>-9.9070971966611907</v>
      </c>
      <c r="AQ168">
        <v>2.6377175613167164E-7</v>
      </c>
      <c r="AR168">
        <v>95.942999999999998</v>
      </c>
    </row>
    <row r="169" spans="1:44" x14ac:dyDescent="0.25">
      <c r="A169" s="1">
        <v>40360</v>
      </c>
      <c r="B169">
        <v>95.646000000000001</v>
      </c>
      <c r="C169">
        <v>0.90527599230755884</v>
      </c>
      <c r="D169">
        <v>0.12209661600000001</v>
      </c>
      <c r="E169">
        <v>9.4666666666666668</v>
      </c>
      <c r="F169">
        <v>100.85</v>
      </c>
      <c r="G169">
        <v>-3.1668057989717895E-4</v>
      </c>
      <c r="H169">
        <v>-0.12093333333333334</v>
      </c>
      <c r="I169">
        <v>2.63</v>
      </c>
      <c r="J169">
        <v>2.9958095000000001E-2</v>
      </c>
      <c r="K169">
        <v>-0.137009873</v>
      </c>
      <c r="L169">
        <v>4.016984174982361E-4</v>
      </c>
      <c r="M169">
        <v>0.39182871074578229</v>
      </c>
      <c r="N169">
        <v>4.6046545487126072E-3</v>
      </c>
      <c r="O169">
        <v>2.5499999999999998</v>
      </c>
      <c r="P169">
        <v>4.5606538758795647</v>
      </c>
      <c r="Q169">
        <v>-9.9515417898485919E-2</v>
      </c>
      <c r="R169">
        <v>-2.1029426132372602</v>
      </c>
      <c r="S169">
        <v>9.0449902922072112E-2</v>
      </c>
      <c r="T169">
        <v>4.6136342644002211</v>
      </c>
      <c r="U169">
        <v>-3.1673073378082824E-4</v>
      </c>
      <c r="V169">
        <v>-0.12889454041110215</v>
      </c>
      <c r="W169">
        <v>2.5960101669531624E-2</v>
      </c>
      <c r="X169">
        <v>-7.8198089561182833</v>
      </c>
      <c r="Y169">
        <v>-0.93693049707076459</v>
      </c>
      <c r="Z169">
        <v>-5.3806876286549592</v>
      </c>
      <c r="AA169">
        <v>2.8002019916457899E-2</v>
      </c>
      <c r="AB169">
        <v>-0.13543879905466</v>
      </c>
      <c r="AC169">
        <v>5.8142997042858101E-2</v>
      </c>
      <c r="AD169">
        <v>1.0975258396165088E-2</v>
      </c>
      <c r="AE169">
        <v>2.0481460353053427E-3</v>
      </c>
      <c r="AF169">
        <v>-1.1274454168697545E-2</v>
      </c>
      <c r="AG169">
        <v>-1.5213756167381659E-3</v>
      </c>
      <c r="AH169">
        <v>1.3990942900115044E-3</v>
      </c>
      <c r="AI169">
        <v>-1.9391743204119009E-3</v>
      </c>
      <c r="AJ169">
        <v>5.0112515415022596E-2</v>
      </c>
      <c r="AK169">
        <v>-6.8942352014156535E-3</v>
      </c>
      <c r="AL169">
        <v>8.4605916939359815E-3</v>
      </c>
      <c r="AM169">
        <v>6.4099922903915196E-3</v>
      </c>
      <c r="AN169">
        <v>-3.7344697122269288E-2</v>
      </c>
      <c r="AO169">
        <v>4.7854488045484478E-5</v>
      </c>
      <c r="AP169">
        <v>-9.9473456504096855</v>
      </c>
      <c r="AQ169">
        <v>-1.9653550949505131E-6</v>
      </c>
      <c r="AR169">
        <v>96.221999999999994</v>
      </c>
    </row>
    <row r="170" spans="1:44" x14ac:dyDescent="0.25">
      <c r="A170" s="1">
        <v>40452</v>
      </c>
      <c r="B170">
        <v>96.38</v>
      </c>
      <c r="C170">
        <v>0.90475715740881202</v>
      </c>
      <c r="D170">
        <v>0.124493584</v>
      </c>
      <c r="E170">
        <v>9.5</v>
      </c>
      <c r="F170">
        <v>100.505</v>
      </c>
      <c r="G170">
        <v>-1.3923210596296994E-3</v>
      </c>
      <c r="H170">
        <v>-0.21503333333333333</v>
      </c>
      <c r="I170">
        <v>2.7266666666666666</v>
      </c>
      <c r="J170">
        <v>2.0656498999999998E-2</v>
      </c>
      <c r="K170">
        <v>-0.18978329799999999</v>
      </c>
      <c r="L170">
        <v>4.0375181705074335E-4</v>
      </c>
      <c r="M170">
        <v>0.39289489946245038</v>
      </c>
      <c r="N170">
        <v>5.043755838650083E-3</v>
      </c>
      <c r="O170">
        <v>-2.68</v>
      </c>
      <c r="P170">
        <v>4.5682987112121864</v>
      </c>
      <c r="Q170">
        <v>-0.10008870564521941</v>
      </c>
      <c r="R170">
        <v>-2.0835010985418503</v>
      </c>
      <c r="S170">
        <v>9.0754363268464117E-2</v>
      </c>
      <c r="T170">
        <v>4.6102074775053596</v>
      </c>
      <c r="U170">
        <v>-1.3932912392351587E-3</v>
      </c>
      <c r="V170">
        <v>-0.24211402494631132</v>
      </c>
      <c r="W170">
        <v>2.6901553197506367E-2</v>
      </c>
      <c r="X170">
        <v>-7.8147101830022558</v>
      </c>
      <c r="Y170">
        <v>-0.9342131342722837</v>
      </c>
      <c r="Z170">
        <v>-5.289604268345677</v>
      </c>
      <c r="AA170">
        <v>2.0149401968060102E-2</v>
      </c>
      <c r="AB170">
        <v>-0.18767414416086201</v>
      </c>
      <c r="AC170">
        <v>0.42283324895646401</v>
      </c>
      <c r="AD170">
        <v>7.6448353326217244E-3</v>
      </c>
      <c r="AE170">
        <v>-5.7328774673348626E-4</v>
      </c>
      <c r="AF170">
        <v>1.9441514695409889E-2</v>
      </c>
      <c r="AG170">
        <v>3.0446034639200481E-4</v>
      </c>
      <c r="AH170">
        <v>-3.4267868948614222E-3</v>
      </c>
      <c r="AI170">
        <v>-1.0765605054543304E-3</v>
      </c>
      <c r="AJ170">
        <v>-0.11321948453520916</v>
      </c>
      <c r="AK170">
        <v>9.4145152797474319E-4</v>
      </c>
      <c r="AL170">
        <v>5.0987731160274663E-3</v>
      </c>
      <c r="AM170">
        <v>2.7173627984808935E-3</v>
      </c>
      <c r="AN170">
        <v>9.1083360309282213E-2</v>
      </c>
      <c r="AO170">
        <v>5.2124839439145986E-5</v>
      </c>
      <c r="AP170">
        <v>-9.8618689581542061</v>
      </c>
      <c r="AQ170">
        <v>4.2703513936615082E-6</v>
      </c>
      <c r="AR170">
        <v>96.763000000000005</v>
      </c>
    </row>
    <row r="171" spans="1:44" x14ac:dyDescent="0.25">
      <c r="A171" s="1">
        <v>40544</v>
      </c>
      <c r="B171">
        <v>95.861999999999995</v>
      </c>
      <c r="C171">
        <v>0.90960154658118997</v>
      </c>
      <c r="D171">
        <v>0.121560736</v>
      </c>
      <c r="E171">
        <v>9.0333333333333332</v>
      </c>
      <c r="F171">
        <v>101.19799999999999</v>
      </c>
      <c r="G171">
        <v>-2.7842155620458639E-3</v>
      </c>
      <c r="H171">
        <v>-0.1731</v>
      </c>
      <c r="I171">
        <v>3.33</v>
      </c>
      <c r="J171">
        <v>-8.9247901000000004E-2</v>
      </c>
      <c r="K171">
        <v>-0.13920068599999999</v>
      </c>
      <c r="L171">
        <v>4.013447657963927E-4</v>
      </c>
      <c r="M171">
        <v>0.38973065592848766</v>
      </c>
      <c r="N171">
        <v>5.454186413902053E-3</v>
      </c>
      <c r="O171">
        <v>-2.2000000000000002</v>
      </c>
      <c r="P171">
        <v>4.5629096572734893</v>
      </c>
      <c r="Q171">
        <v>-9.4748636260108099E-2</v>
      </c>
      <c r="R171">
        <v>-2.1073412563286427</v>
      </c>
      <c r="S171">
        <v>8.6483459888137201E-2</v>
      </c>
      <c r="T171">
        <v>4.6170789938122274</v>
      </c>
      <c r="U171">
        <v>-2.7880986995298608E-3</v>
      </c>
      <c r="V171">
        <v>-0.19007151025401609</v>
      </c>
      <c r="W171">
        <v>3.275756423817229E-2</v>
      </c>
      <c r="X171">
        <v>-7.8206897349657059</v>
      </c>
      <c r="Y171">
        <v>-0.94229940427470837</v>
      </c>
      <c r="Z171">
        <v>-5.2113718158428659</v>
      </c>
      <c r="AA171">
        <v>-8.9444600563348603E-2</v>
      </c>
      <c r="AB171">
        <v>-0.138887147481805</v>
      </c>
      <c r="AC171">
        <v>0.32919817112135502</v>
      </c>
      <c r="AD171">
        <v>-5.3890539386971525E-3</v>
      </c>
      <c r="AE171">
        <v>5.3400693851113068E-3</v>
      </c>
      <c r="AF171">
        <v>-2.3840157786792382E-2</v>
      </c>
      <c r="AG171">
        <v>-4.2709033803269153E-3</v>
      </c>
      <c r="AH171">
        <v>6.8715163068677754E-3</v>
      </c>
      <c r="AI171">
        <v>-1.3948074602947022E-3</v>
      </c>
      <c r="AJ171">
        <v>5.2042514692295233E-2</v>
      </c>
      <c r="AK171">
        <v>5.8560110406659233E-3</v>
      </c>
      <c r="AL171">
        <v>-5.9795519634500138E-3</v>
      </c>
      <c r="AM171">
        <v>-8.0862700024246781E-3</v>
      </c>
      <c r="AN171">
        <v>7.8232452502811078E-2</v>
      </c>
      <c r="AO171">
        <v>5.6065154383623581E-5</v>
      </c>
      <c r="AP171">
        <v>-9.7889960724010052</v>
      </c>
      <c r="AQ171">
        <v>3.9403149444775946E-6</v>
      </c>
      <c r="AR171">
        <v>97.283000000000001</v>
      </c>
    </row>
    <row r="172" spans="1:44" x14ac:dyDescent="0.25">
      <c r="A172" s="1">
        <v>40634</v>
      </c>
      <c r="B172">
        <v>96.852000000000004</v>
      </c>
      <c r="C172">
        <v>0.90925954888263316</v>
      </c>
      <c r="D172">
        <v>0.119479064</v>
      </c>
      <c r="E172">
        <v>9.0666666666666664</v>
      </c>
      <c r="F172">
        <v>99.483000000000004</v>
      </c>
      <c r="G172">
        <v>-9.9775810326116379E-4</v>
      </c>
      <c r="H172">
        <v>-0.13023333333333334</v>
      </c>
      <c r="I172">
        <v>3.1666666666666665</v>
      </c>
      <c r="J172">
        <v>7.2850515000000005E-2</v>
      </c>
      <c r="K172">
        <v>-9.8689680000000002E-2</v>
      </c>
      <c r="L172">
        <v>4.047034047034047E-4</v>
      </c>
      <c r="M172">
        <v>0.39115582648261998</v>
      </c>
      <c r="N172">
        <v>5.511694440265869E-3</v>
      </c>
      <c r="O172">
        <v>-0.88</v>
      </c>
      <c r="P172">
        <v>4.5731840401302355</v>
      </c>
      <c r="Q172">
        <v>-9.5124693237125482E-2</v>
      </c>
      <c r="R172">
        <v>-2.1246141196120178</v>
      </c>
      <c r="S172">
        <v>8.6789130072390933E-2</v>
      </c>
      <c r="T172">
        <v>4.5999867752959362</v>
      </c>
      <c r="U172">
        <v>-9.9825619522192683E-4</v>
      </c>
      <c r="V172">
        <v>-0.13953030253907048</v>
      </c>
      <c r="W172">
        <v>3.1175617468449796E-2</v>
      </c>
      <c r="X172">
        <v>-7.8123560932109859</v>
      </c>
      <c r="Y172">
        <v>-0.93864926518640357</v>
      </c>
      <c r="Z172">
        <v>-5.2008831821727846</v>
      </c>
      <c r="AA172">
        <v>7.1223382479503702E-2</v>
      </c>
      <c r="AB172">
        <v>-9.7424388444287205E-2</v>
      </c>
      <c r="AC172">
        <v>0.12896620348387899</v>
      </c>
      <c r="AD172">
        <v>1.02743828567462E-2</v>
      </c>
      <c r="AE172">
        <v>-3.7605697701738328E-4</v>
      </c>
      <c r="AF172">
        <v>-1.7272863283375184E-2</v>
      </c>
      <c r="AG172">
        <v>3.0567018425373127E-4</v>
      </c>
      <c r="AH172">
        <v>-1.7092218516291169E-2</v>
      </c>
      <c r="AI172">
        <v>1.789842504307934E-3</v>
      </c>
      <c r="AJ172">
        <v>5.0541207714945607E-2</v>
      </c>
      <c r="AK172">
        <v>-1.5819467697224948E-3</v>
      </c>
      <c r="AL172">
        <v>8.3336417547199559E-3</v>
      </c>
      <c r="AM172">
        <v>3.6501390883048046E-3</v>
      </c>
      <c r="AN172">
        <v>1.0488633670081349E-2</v>
      </c>
      <c r="AO172">
        <v>5.6286579525192188E-5</v>
      </c>
      <c r="AP172">
        <v>-9.7850544255648177</v>
      </c>
      <c r="AQ172">
        <v>2.2142514156860702E-7</v>
      </c>
      <c r="AR172">
        <v>97.921999999999997</v>
      </c>
    </row>
    <row r="173" spans="1:44" x14ac:dyDescent="0.25">
      <c r="A173" s="1">
        <v>40725</v>
      </c>
      <c r="B173">
        <v>96.85</v>
      </c>
      <c r="C173">
        <v>0.9099481979881997</v>
      </c>
      <c r="D173">
        <v>0.12400593</v>
      </c>
      <c r="E173">
        <v>9</v>
      </c>
      <c r="F173">
        <v>99.47</v>
      </c>
      <c r="G173">
        <v>-1.1645568072565973E-3</v>
      </c>
      <c r="H173">
        <v>5.166666666666671E-3</v>
      </c>
      <c r="I173">
        <v>2.4033333333333333</v>
      </c>
      <c r="J173">
        <v>0.15363742699999999</v>
      </c>
      <c r="K173">
        <v>-0.12801647899999999</v>
      </c>
      <c r="L173">
        <v>4.0375868696090818E-4</v>
      </c>
      <c r="M173">
        <v>0.38918865874372238</v>
      </c>
      <c r="N173">
        <v>5.1199464156428528E-3</v>
      </c>
      <c r="O173">
        <v>-1.27</v>
      </c>
      <c r="P173">
        <v>4.5731633898530051</v>
      </c>
      <c r="Q173">
        <v>-9.4367606379239646E-2</v>
      </c>
      <c r="R173">
        <v>-2.087425891939918</v>
      </c>
      <c r="S173">
        <v>8.6177696241052412E-2</v>
      </c>
      <c r="T173">
        <v>4.5998560911643223</v>
      </c>
      <c r="U173">
        <v>-1.1652354304499102E-3</v>
      </c>
      <c r="V173">
        <v>5.1533652407948225E-3</v>
      </c>
      <c r="W173">
        <v>2.3749078170841827E-2</v>
      </c>
      <c r="X173">
        <v>-7.8146931679662162</v>
      </c>
      <c r="Y173">
        <v>-0.94369106901335598</v>
      </c>
      <c r="Z173">
        <v>-5.2746113056802413</v>
      </c>
      <c r="AA173">
        <v>0.15625674301734299</v>
      </c>
      <c r="AB173">
        <v>-0.12952080860595899</v>
      </c>
      <c r="AC173">
        <v>-0.35667058435190002</v>
      </c>
      <c r="AD173">
        <v>-2.0650277230416236E-5</v>
      </c>
      <c r="AE173">
        <v>7.5708685788583585E-4</v>
      </c>
      <c r="AF173">
        <v>3.7188227672099838E-2</v>
      </c>
      <c r="AG173">
        <v>-6.1143383133852036E-4</v>
      </c>
      <c r="AH173">
        <v>-1.3068413161398951E-4</v>
      </c>
      <c r="AI173">
        <v>-1.669792352279834E-4</v>
      </c>
      <c r="AJ173">
        <v>0.1446836677798653</v>
      </c>
      <c r="AK173">
        <v>-7.4265392976079689E-3</v>
      </c>
      <c r="AL173">
        <v>-2.3370747552302618E-3</v>
      </c>
      <c r="AM173">
        <v>-5.0418038269524068E-3</v>
      </c>
      <c r="AN173">
        <v>-7.3728123507456722E-2</v>
      </c>
      <c r="AO173">
        <v>5.1951197991363563E-5</v>
      </c>
      <c r="AP173">
        <v>-9.8652057802159447</v>
      </c>
      <c r="AQ173">
        <v>-4.3353815338286242E-6</v>
      </c>
      <c r="AR173">
        <v>98.552999999999997</v>
      </c>
    </row>
    <row r="174" spans="1:44" x14ac:dyDescent="0.25">
      <c r="A174" s="1">
        <v>40817</v>
      </c>
      <c r="B174">
        <v>98.227000000000004</v>
      </c>
      <c r="C174">
        <v>0.91346162169648804</v>
      </c>
      <c r="D174">
        <v>0.124585629</v>
      </c>
      <c r="E174">
        <v>8.6333333333333329</v>
      </c>
      <c r="F174">
        <v>97.738</v>
      </c>
      <c r="G174">
        <v>-8.681057599083965E-4</v>
      </c>
      <c r="H174">
        <v>0.10973333333333334</v>
      </c>
      <c r="I174">
        <v>2.0333333333333332</v>
      </c>
      <c r="J174">
        <v>-5.0478585999999999E-2</v>
      </c>
      <c r="K174">
        <v>-0.20128868799999999</v>
      </c>
      <c r="L174">
        <v>4.0854548706281642E-4</v>
      </c>
      <c r="M174">
        <v>0.39179259750299894</v>
      </c>
      <c r="N174">
        <v>5.0977342078739156E-3</v>
      </c>
      <c r="O174">
        <v>2.37</v>
      </c>
      <c r="P174">
        <v>4.5872811266523508</v>
      </c>
      <c r="Q174">
        <v>-9.0513916420470131E-2</v>
      </c>
      <c r="R174">
        <v>-2.0827620163592684</v>
      </c>
      <c r="S174">
        <v>8.2808111187314834E-2</v>
      </c>
      <c r="T174">
        <v>4.5822904291812483</v>
      </c>
      <c r="U174">
        <v>-8.6848278192600827E-4</v>
      </c>
      <c r="V174">
        <v>0.10411974622169325</v>
      </c>
      <c r="W174">
        <v>2.0129371295165743E-2</v>
      </c>
      <c r="X174">
        <v>-7.8029072984243646</v>
      </c>
      <c r="Y174">
        <v>-0.93702266721067484</v>
      </c>
      <c r="Z174">
        <v>-5.2789591109362295</v>
      </c>
      <c r="AA174">
        <v>-5.1706238250073498E-2</v>
      </c>
      <c r="AB174">
        <v>-0.19905768727456399</v>
      </c>
      <c r="AC174">
        <v>-0.132513423746867</v>
      </c>
      <c r="AD174">
        <v>1.4117736799345693E-2</v>
      </c>
      <c r="AE174">
        <v>3.8536899587695156E-3</v>
      </c>
      <c r="AF174">
        <v>4.6638755806496235E-3</v>
      </c>
      <c r="AG174">
        <v>-3.3695850537375782E-3</v>
      </c>
      <c r="AH174">
        <v>-1.7565661983073966E-2</v>
      </c>
      <c r="AI174">
        <v>2.9675264852390196E-4</v>
      </c>
      <c r="AJ174">
        <v>9.8966380980898425E-2</v>
      </c>
      <c r="AK174">
        <v>-3.619706875676084E-3</v>
      </c>
      <c r="AL174">
        <v>1.1785869541851568E-2</v>
      </c>
      <c r="AM174">
        <v>6.6684018026811342E-3</v>
      </c>
      <c r="AN174">
        <v>-4.347805255988213E-3</v>
      </c>
      <c r="AO174">
        <v>5.1647206345034248E-5</v>
      </c>
      <c r="AP174">
        <v>-9.8710744520505216</v>
      </c>
      <c r="AQ174">
        <v>-3.0399164632931492E-7</v>
      </c>
      <c r="AR174">
        <v>98.703000000000003</v>
      </c>
    </row>
    <row r="175" spans="1:44" x14ac:dyDescent="0.25">
      <c r="A175" s="1">
        <v>40909</v>
      </c>
      <c r="B175">
        <v>99.385999999999996</v>
      </c>
      <c r="C175">
        <v>0.91737189009941755</v>
      </c>
      <c r="D175">
        <v>0.118390785</v>
      </c>
      <c r="E175">
        <v>8.2666666666666675</v>
      </c>
      <c r="F175">
        <v>99.436999999999998</v>
      </c>
      <c r="G175">
        <v>-9.2861931144686645E-4</v>
      </c>
      <c r="H175">
        <v>-0.14756666666666668</v>
      </c>
      <c r="I175">
        <v>1.9666666666666663</v>
      </c>
      <c r="J175">
        <v>-0.17537437</v>
      </c>
      <c r="K175">
        <v>-0.17428691199999999</v>
      </c>
      <c r="L175">
        <v>4.099473675526737E-4</v>
      </c>
      <c r="M175">
        <v>0.39307628810437967</v>
      </c>
      <c r="N175">
        <v>5.5579066915254606E-3</v>
      </c>
      <c r="O175">
        <v>4.05</v>
      </c>
      <c r="P175">
        <v>4.5990112586725074</v>
      </c>
      <c r="Q175">
        <v>-8.6242338121928566E-2</v>
      </c>
      <c r="R175">
        <v>-2.1337643889529878</v>
      </c>
      <c r="S175">
        <v>7.9427133631321825E-2</v>
      </c>
      <c r="T175">
        <v>4.5995242778012653</v>
      </c>
      <c r="U175">
        <v>-9.2905074547228574E-4</v>
      </c>
      <c r="V175">
        <v>-0.15966027425087553</v>
      </c>
      <c r="W175">
        <v>1.947577650065677E-2</v>
      </c>
      <c r="X175">
        <v>-7.7994817783290351</v>
      </c>
      <c r="Y175">
        <v>-0.93375156863726061</v>
      </c>
      <c r="Z175">
        <v>-5.1925337359413835</v>
      </c>
      <c r="AA175">
        <v>-0.17738909367799399</v>
      </c>
      <c r="AB175">
        <v>-0.17276653979294301</v>
      </c>
      <c r="AC175">
        <v>0.16932029267794901</v>
      </c>
      <c r="AD175">
        <v>1.1730132020156603E-2</v>
      </c>
      <c r="AE175">
        <v>4.2715782985415646E-3</v>
      </c>
      <c r="AF175">
        <v>-5.1002372593719425E-2</v>
      </c>
      <c r="AG175">
        <v>-3.3809775559930089E-3</v>
      </c>
      <c r="AH175">
        <v>1.7233848620016978E-2</v>
      </c>
      <c r="AI175">
        <v>-6.0567963546277466E-5</v>
      </c>
      <c r="AJ175">
        <v>-0.26378002047256877</v>
      </c>
      <c r="AK175">
        <v>-6.535947945089729E-4</v>
      </c>
      <c r="AL175">
        <v>3.4255200953294818E-3</v>
      </c>
      <c r="AM175">
        <v>3.2710985734142328E-3</v>
      </c>
      <c r="AN175">
        <v>8.6425374994846038E-2</v>
      </c>
      <c r="AO175">
        <v>5.5959592141818981E-5</v>
      </c>
      <c r="AP175">
        <v>-9.7908806965813486</v>
      </c>
      <c r="AQ175">
        <v>4.3123857967847321E-6</v>
      </c>
      <c r="AR175">
        <v>99.32</v>
      </c>
    </row>
    <row r="176" spans="1:44" x14ac:dyDescent="0.25">
      <c r="A176" s="1">
        <v>41000</v>
      </c>
      <c r="B176">
        <v>99.992000000000004</v>
      </c>
      <c r="C176">
        <v>0.91819485289368652</v>
      </c>
      <c r="D176">
        <v>0.11859853300000001</v>
      </c>
      <c r="E176">
        <v>8.1999999999999993</v>
      </c>
      <c r="F176">
        <v>99.79</v>
      </c>
      <c r="G176">
        <v>2.4027527791184839E-3</v>
      </c>
      <c r="H176">
        <v>-0.1666</v>
      </c>
      <c r="I176">
        <v>1.7366666666666666</v>
      </c>
      <c r="J176">
        <v>0.11956238299999999</v>
      </c>
      <c r="K176">
        <v>-5.5003101999999998E-2</v>
      </c>
      <c r="L176">
        <v>4.1154390701656185E-4</v>
      </c>
      <c r="M176">
        <v>0.39504470198443153</v>
      </c>
      <c r="N176">
        <v>5.5579061165805096E-3</v>
      </c>
      <c r="O176">
        <v>0.15</v>
      </c>
      <c r="P176">
        <v>4.6050901827879205</v>
      </c>
      <c r="Q176">
        <v>-8.5345652831075466E-2</v>
      </c>
      <c r="R176">
        <v>-2.1320111618036126</v>
      </c>
      <c r="S176">
        <v>7.8811180424289834E-2</v>
      </c>
      <c r="T176">
        <v>4.6030679778962211</v>
      </c>
      <c r="U176">
        <v>2.3998707842172746E-3</v>
      </c>
      <c r="V176">
        <v>-0.18224155999378397</v>
      </c>
      <c r="W176">
        <v>1.7217589617064856E-2</v>
      </c>
      <c r="X176">
        <v>-7.7955948436204396</v>
      </c>
      <c r="Y176">
        <v>-0.92875635090336972</v>
      </c>
      <c r="Z176">
        <v>-5.1925338393877007</v>
      </c>
      <c r="AA176">
        <v>0.11999387948531801</v>
      </c>
      <c r="AB176">
        <v>-5.3987716848296702E-2</v>
      </c>
      <c r="AC176">
        <v>-0.25371993517587899</v>
      </c>
      <c r="AD176">
        <v>6.0789241154131091E-3</v>
      </c>
      <c r="AE176">
        <v>8.9668529085309978E-4</v>
      </c>
      <c r="AF176">
        <v>1.7532271493752027E-3</v>
      </c>
      <c r="AG176">
        <v>-6.1595320703199119E-4</v>
      </c>
      <c r="AH176">
        <v>3.5437000949558595E-3</v>
      </c>
      <c r="AI176">
        <v>3.3289215296895603E-3</v>
      </c>
      <c r="AJ176">
        <v>-2.2581285742908436E-2</v>
      </c>
      <c r="AK176">
        <v>-2.2581868835919137E-3</v>
      </c>
      <c r="AL176">
        <v>3.8869347085954686E-3</v>
      </c>
      <c r="AM176">
        <v>4.9952177338908887E-3</v>
      </c>
      <c r="AN176">
        <v>-1.0344631728997911E-7</v>
      </c>
      <c r="AO176">
        <v>5.5739032188185192E-5</v>
      </c>
      <c r="AP176">
        <v>-9.7948298990288247</v>
      </c>
      <c r="AQ176">
        <v>-2.2055995363378896E-7</v>
      </c>
      <c r="AR176">
        <v>99.712999999999994</v>
      </c>
    </row>
    <row r="177" spans="1:44" x14ac:dyDescent="0.25">
      <c r="A177" s="1">
        <v>41091</v>
      </c>
      <c r="B177">
        <v>100.226</v>
      </c>
      <c r="C177">
        <v>0.91988315037935264</v>
      </c>
      <c r="D177">
        <v>0.122316175</v>
      </c>
      <c r="E177">
        <v>8.0333333333333332</v>
      </c>
      <c r="F177">
        <v>99.396000000000001</v>
      </c>
      <c r="G177">
        <v>-2.9819341203272021E-3</v>
      </c>
      <c r="H177">
        <v>-0.26086666666666664</v>
      </c>
      <c r="I177">
        <v>1.5433333333333334</v>
      </c>
      <c r="J177">
        <v>5.9881968000000001E-2</v>
      </c>
      <c r="K177">
        <v>-0.150649963</v>
      </c>
      <c r="L177">
        <v>4.1149759406151974E-4</v>
      </c>
      <c r="M177">
        <v>0.39430436450060352</v>
      </c>
      <c r="N177">
        <v>5.757076853174798E-3</v>
      </c>
      <c r="O177">
        <v>-2.29</v>
      </c>
      <c r="P177">
        <v>4.6074276360293069</v>
      </c>
      <c r="Q177">
        <v>-8.3508627462787602E-2</v>
      </c>
      <c r="R177">
        <v>-2.1011459882884553</v>
      </c>
      <c r="S177">
        <v>7.726963549130067E-2</v>
      </c>
      <c r="T177">
        <v>4.5991118714041272</v>
      </c>
      <c r="U177">
        <v>-2.9863889440743248E-3</v>
      </c>
      <c r="V177">
        <v>-0.30227695031199536</v>
      </c>
      <c r="W177">
        <v>1.5315450777774617E-2</v>
      </c>
      <c r="X177">
        <v>-7.7957073846163203</v>
      </c>
      <c r="Y177">
        <v>-0.9306321691752778</v>
      </c>
      <c r="Z177">
        <v>-5.1573254238596258</v>
      </c>
      <c r="AA177">
        <v>6.0394116214658101E-2</v>
      </c>
      <c r="AB177">
        <v>-0.15041428387628</v>
      </c>
      <c r="AC177">
        <v>0.100661663718092</v>
      </c>
      <c r="AD177">
        <v>2.3374532413864557E-3</v>
      </c>
      <c r="AE177">
        <v>1.8370253682878646E-3</v>
      </c>
      <c r="AF177">
        <v>3.0865173515157274E-2</v>
      </c>
      <c r="AG177">
        <v>-1.541544932989164E-3</v>
      </c>
      <c r="AH177">
        <v>-3.9561064920938804E-3</v>
      </c>
      <c r="AI177">
        <v>-5.3862597282915998E-3</v>
      </c>
      <c r="AJ177">
        <v>-0.12003539031821139</v>
      </c>
      <c r="AK177">
        <v>-1.9021388392902391E-3</v>
      </c>
      <c r="AL177">
        <v>-1.1254099588065003E-4</v>
      </c>
      <c r="AM177">
        <v>-1.8758182719080807E-3</v>
      </c>
      <c r="AN177">
        <v>3.5208415528074966E-2</v>
      </c>
      <c r="AO177">
        <v>5.7441525100272374E-5</v>
      </c>
      <c r="AP177">
        <v>-9.7647430823881969</v>
      </c>
      <c r="AQ177">
        <v>1.7024929120871825E-6</v>
      </c>
      <c r="AR177">
        <v>100.22499999999999</v>
      </c>
    </row>
    <row r="178" spans="1:44" x14ac:dyDescent="0.25">
      <c r="A178" s="1">
        <v>41183</v>
      </c>
      <c r="B178">
        <v>100.396</v>
      </c>
      <c r="C178">
        <v>0.92191974620595041</v>
      </c>
      <c r="D178">
        <v>0.119257822</v>
      </c>
      <c r="E178">
        <v>7.8</v>
      </c>
      <c r="F178">
        <v>101.398</v>
      </c>
      <c r="G178">
        <v>1.5410051144147123E-3</v>
      </c>
      <c r="H178">
        <v>-0.22793333333333335</v>
      </c>
      <c r="I178">
        <v>1.6166666666666667</v>
      </c>
      <c r="J178">
        <v>-2.5195261E-2</v>
      </c>
      <c r="K178">
        <v>-0.15506618899999999</v>
      </c>
      <c r="L178">
        <v>4.1117422768656138E-4</v>
      </c>
      <c r="M178">
        <v>0.3933429652857704</v>
      </c>
      <c r="N178">
        <v>5.8082994428722183E-3</v>
      </c>
      <c r="O178">
        <v>-0.8</v>
      </c>
      <c r="P178">
        <v>4.6091223658265195</v>
      </c>
      <c r="Q178">
        <v>-8.1297102374593366E-2</v>
      </c>
      <c r="R178">
        <v>-2.1264675580734278</v>
      </c>
      <c r="S178">
        <v>7.5107472486805466E-2</v>
      </c>
      <c r="T178">
        <v>4.6190533670966873</v>
      </c>
      <c r="U178">
        <v>1.5398189844319165E-3</v>
      </c>
      <c r="V178">
        <v>-0.25868437689996943</v>
      </c>
      <c r="W178">
        <v>1.6037377697624044E-2</v>
      </c>
      <c r="X178">
        <v>-7.7964935216470623</v>
      </c>
      <c r="Y178">
        <v>-0.93307336247569228</v>
      </c>
      <c r="Z178">
        <v>-5.1484674458202999</v>
      </c>
      <c r="AA178">
        <v>-2.5251539339255499E-2</v>
      </c>
      <c r="AB178">
        <v>-0.15495887292091501</v>
      </c>
      <c r="AC178">
        <v>0.10140382991576</v>
      </c>
      <c r="AD178">
        <v>1.6947297972125241E-3</v>
      </c>
      <c r="AE178">
        <v>2.2115250881942355E-3</v>
      </c>
      <c r="AF178">
        <v>-2.5321569784972464E-2</v>
      </c>
      <c r="AG178">
        <v>-2.1621630044952045E-3</v>
      </c>
      <c r="AH178">
        <v>1.9941495692560096E-2</v>
      </c>
      <c r="AI178">
        <v>4.5262079285062415E-3</v>
      </c>
      <c r="AJ178">
        <v>4.3592573412025937E-2</v>
      </c>
      <c r="AK178">
        <v>7.21926919849427E-4</v>
      </c>
      <c r="AL178">
        <v>-7.8613703074204011E-4</v>
      </c>
      <c r="AM178">
        <v>-2.4411933004144792E-3</v>
      </c>
      <c r="AN178">
        <v>8.8579780393258645E-3</v>
      </c>
      <c r="AO178">
        <v>5.7658054566566593E-5</v>
      </c>
      <c r="AP178">
        <v>-9.760980606063649</v>
      </c>
      <c r="AQ178">
        <v>2.1652946629421892E-7</v>
      </c>
      <c r="AR178">
        <v>100.73699999999999</v>
      </c>
    </row>
    <row r="179" spans="1:44" x14ac:dyDescent="0.25">
      <c r="A179" s="1">
        <v>41275</v>
      </c>
      <c r="B179">
        <v>101.414</v>
      </c>
      <c r="C179">
        <v>0.92252403020940621</v>
      </c>
      <c r="D179">
        <v>0.117976786</v>
      </c>
      <c r="E179">
        <v>7.7333333333333325</v>
      </c>
      <c r="F179">
        <v>99.468000000000004</v>
      </c>
      <c r="G179">
        <v>1.2636014197793355E-3</v>
      </c>
      <c r="H179">
        <v>-0.13750000000000001</v>
      </c>
      <c r="I179">
        <v>1.8666666666666667</v>
      </c>
      <c r="J179">
        <v>-9.0284727999999995E-2</v>
      </c>
      <c r="K179">
        <v>-0.23294088299999999</v>
      </c>
      <c r="L179">
        <v>4.1422380518647714E-4</v>
      </c>
      <c r="M179">
        <v>0.39594527110669187</v>
      </c>
      <c r="N179">
        <v>6.1860046535881508E-3</v>
      </c>
      <c r="O179">
        <v>-0.03</v>
      </c>
      <c r="P179">
        <v>4.6192111486878469</v>
      </c>
      <c r="Q179">
        <v>-8.0641854399237892E-2</v>
      </c>
      <c r="R179">
        <v>-2.1372674026836829</v>
      </c>
      <c r="S179">
        <v>7.448885199073918E-2</v>
      </c>
      <c r="T179">
        <v>4.5998359843973899</v>
      </c>
      <c r="U179">
        <v>1.2628037473945534E-3</v>
      </c>
      <c r="V179">
        <v>-0.14792013007662219</v>
      </c>
      <c r="W179">
        <v>1.8494582636164311E-2</v>
      </c>
      <c r="X179">
        <v>-7.7891041379684367</v>
      </c>
      <c r="Y179">
        <v>-0.9264792815547781</v>
      </c>
      <c r="Z179">
        <v>-5.085465852442117</v>
      </c>
      <c r="AA179">
        <v>-9.1226794285109505E-2</v>
      </c>
      <c r="AB179">
        <v>-0.231721638909415</v>
      </c>
      <c r="AC179">
        <v>-3.33320069482652E-2</v>
      </c>
      <c r="AD179">
        <v>1.0088782861327417E-2</v>
      </c>
      <c r="AE179">
        <v>6.5524797535547463E-4</v>
      </c>
      <c r="AF179">
        <v>-1.0799844610255072E-2</v>
      </c>
      <c r="AG179">
        <v>-6.1862049606628555E-4</v>
      </c>
      <c r="AH179">
        <v>-1.9217382699297403E-2</v>
      </c>
      <c r="AI179">
        <v>-2.7701523703736308E-4</v>
      </c>
      <c r="AJ179">
        <v>0.11076424682334723</v>
      </c>
      <c r="AK179">
        <v>2.4572049385402674E-3</v>
      </c>
      <c r="AL179">
        <v>7.3893836786256273E-3</v>
      </c>
      <c r="AM179">
        <v>6.5940809209141804E-3</v>
      </c>
      <c r="AN179">
        <v>6.3001593378182896E-2</v>
      </c>
      <c r="AO179">
        <v>6.1163395461574183E-5</v>
      </c>
      <c r="AP179">
        <v>-9.7019616607601229</v>
      </c>
      <c r="AQ179">
        <v>3.5053408950075902E-6</v>
      </c>
      <c r="AR179">
        <v>101.139</v>
      </c>
    </row>
    <row r="180" spans="1:44" x14ac:dyDescent="0.25">
      <c r="A180" s="1">
        <v>41365</v>
      </c>
      <c r="B180">
        <v>101.42100000000001</v>
      </c>
      <c r="C180">
        <v>0.92465270560706603</v>
      </c>
      <c r="D180">
        <v>0.122289799</v>
      </c>
      <c r="E180">
        <v>7.5333333333333332</v>
      </c>
      <c r="F180">
        <v>100.34099999999999</v>
      </c>
      <c r="G180">
        <v>-4.1572941997975002E-4</v>
      </c>
      <c r="H180">
        <v>-0.39846666666666675</v>
      </c>
      <c r="I180">
        <v>1.9433333333333331</v>
      </c>
      <c r="J180">
        <v>5.2860119999999997E-3</v>
      </c>
      <c r="K180">
        <v>-8.8149784999999994E-2</v>
      </c>
      <c r="L180">
        <v>4.1335083121742073E-4</v>
      </c>
      <c r="M180">
        <v>0.39482217744217513</v>
      </c>
      <c r="N180">
        <v>6.560769146122275E-3</v>
      </c>
      <c r="O180">
        <v>-0.03</v>
      </c>
      <c r="P180">
        <v>4.6192801703064319</v>
      </c>
      <c r="Q180">
        <v>-7.8337065367752076E-2</v>
      </c>
      <c r="R180">
        <v>-2.101361649416194</v>
      </c>
      <c r="S180">
        <v>7.2630691034907366E-2</v>
      </c>
      <c r="T180">
        <v>4.6085743851216536</v>
      </c>
      <c r="U180">
        <v>-4.1581585941289663E-4</v>
      </c>
      <c r="V180">
        <v>-0.5082733280898466</v>
      </c>
      <c r="W180">
        <v>1.9246917362456838E-2</v>
      </c>
      <c r="X180">
        <v>-7.7912138553388077</v>
      </c>
      <c r="Y180">
        <v>-0.92931979913481122</v>
      </c>
      <c r="Z180">
        <v>-5.0266474350146426</v>
      </c>
      <c r="AA180">
        <v>8.1203120061447403E-3</v>
      </c>
      <c r="AB180">
        <v>-8.8353186999666197E-2</v>
      </c>
      <c r="AC180">
        <v>-0.221922938145004</v>
      </c>
      <c r="AD180">
        <v>6.9021618585018985E-5</v>
      </c>
      <c r="AE180">
        <v>2.3047890314858155E-3</v>
      </c>
      <c r="AF180">
        <v>3.5905753267488905E-2</v>
      </c>
      <c r="AG180">
        <v>-1.8581609558318141E-3</v>
      </c>
      <c r="AH180">
        <v>8.7384007242636841E-3</v>
      </c>
      <c r="AI180">
        <v>-1.6786196068074501E-3</v>
      </c>
      <c r="AJ180">
        <v>-0.36035319801322441</v>
      </c>
      <c r="AK180">
        <v>7.5233472629252646E-4</v>
      </c>
      <c r="AL180">
        <v>-2.1097173703710226E-3</v>
      </c>
      <c r="AM180">
        <v>-2.8405175800331195E-3</v>
      </c>
      <c r="AN180">
        <v>5.8818417427474401E-2</v>
      </c>
      <c r="AO180">
        <v>6.4682090742694786E-5</v>
      </c>
      <c r="AP180">
        <v>-9.6460261993700165</v>
      </c>
      <c r="AQ180">
        <v>3.5186952811206031E-6</v>
      </c>
      <c r="AR180">
        <v>101.431</v>
      </c>
    </row>
    <row r="181" spans="1:44" x14ac:dyDescent="0.25">
      <c r="A181" s="1">
        <v>41456</v>
      </c>
      <c r="B181">
        <v>102.435</v>
      </c>
      <c r="C181">
        <v>0.92742845760573667</v>
      </c>
      <c r="D181">
        <v>0.11987168099999999</v>
      </c>
      <c r="E181">
        <v>7.2333333333333325</v>
      </c>
      <c r="F181">
        <v>99.518000000000001</v>
      </c>
      <c r="G181">
        <v>-2.6546905366422156E-4</v>
      </c>
      <c r="H181">
        <v>-0.11743333333333333</v>
      </c>
      <c r="I181">
        <v>2.6766666666666667</v>
      </c>
      <c r="J181">
        <v>-0.126937352</v>
      </c>
      <c r="K181">
        <v>-0.119229645</v>
      </c>
      <c r="L181">
        <v>4.1646846451266664E-4</v>
      </c>
      <c r="M181">
        <v>0.39623229169931606</v>
      </c>
      <c r="N181">
        <v>6.8112966418795396E-3</v>
      </c>
      <c r="O181">
        <v>1.2</v>
      </c>
      <c r="P181">
        <v>4.6292284510811621</v>
      </c>
      <c r="Q181">
        <v>-7.5339622132465173E-2</v>
      </c>
      <c r="R181">
        <v>-2.1213334333359715</v>
      </c>
      <c r="S181">
        <v>6.9836959588779626E-2</v>
      </c>
      <c r="T181">
        <v>4.6003385323259103</v>
      </c>
      <c r="U181">
        <v>-2.6550429681087694E-4</v>
      </c>
      <c r="V181">
        <v>-0.12492095006284985</v>
      </c>
      <c r="W181">
        <v>2.6414706171450961E-2</v>
      </c>
      <c r="X181">
        <v>-7.7836998146797187</v>
      </c>
      <c r="Y181">
        <v>-0.92575464450707612</v>
      </c>
      <c r="Z181">
        <v>-4.9891727743195124</v>
      </c>
      <c r="AA181">
        <v>-0.12721057768067201</v>
      </c>
      <c r="AB181">
        <v>-0.118765799743295</v>
      </c>
      <c r="AC181">
        <v>0.28104717937794399</v>
      </c>
      <c r="AD181">
        <v>9.9482807747302004E-3</v>
      </c>
      <c r="AE181">
        <v>2.9974432352869035E-3</v>
      </c>
      <c r="AF181">
        <v>-1.9971783919777497E-2</v>
      </c>
      <c r="AG181">
        <v>-2.7937314461277396E-3</v>
      </c>
      <c r="AH181">
        <v>-8.2358527957433481E-3</v>
      </c>
      <c r="AI181">
        <v>1.5031156260201969E-4</v>
      </c>
      <c r="AJ181">
        <v>0.38335237802699673</v>
      </c>
      <c r="AK181">
        <v>7.167788808994123E-3</v>
      </c>
      <c r="AL181">
        <v>7.5140406590890052E-3</v>
      </c>
      <c r="AM181">
        <v>3.5651546277351009E-3</v>
      </c>
      <c r="AN181">
        <v>3.7474660695130169E-2</v>
      </c>
      <c r="AO181">
        <v>6.6831145056609625E-5</v>
      </c>
      <c r="AP181">
        <v>-9.6133413427169181</v>
      </c>
      <c r="AQ181">
        <v>2.1490543139148389E-6</v>
      </c>
      <c r="AR181">
        <v>101.91800000000001</v>
      </c>
    </row>
    <row r="182" spans="1:44" x14ac:dyDescent="0.25">
      <c r="A182" s="1">
        <v>41548</v>
      </c>
      <c r="B182">
        <v>103.59</v>
      </c>
      <c r="C182">
        <v>0.93049965600275186</v>
      </c>
      <c r="D182">
        <v>0.116939607</v>
      </c>
      <c r="E182">
        <v>6.9333333333333336</v>
      </c>
      <c r="F182">
        <v>99.88</v>
      </c>
      <c r="G182">
        <v>-1.5184789140085593E-3</v>
      </c>
      <c r="H182">
        <v>-6.59E-2</v>
      </c>
      <c r="I182">
        <v>2.6866666666666665</v>
      </c>
      <c r="J182">
        <v>-0.142647362</v>
      </c>
      <c r="K182">
        <v>-0.225234405</v>
      </c>
      <c r="L182">
        <v>4.2013432617900423E-4</v>
      </c>
      <c r="M182">
        <v>0.39928463944554871</v>
      </c>
      <c r="N182">
        <v>7.18048863581058E-3</v>
      </c>
      <c r="O182">
        <v>2.46</v>
      </c>
      <c r="P182">
        <v>4.640440800070011</v>
      </c>
      <c r="Q182">
        <v>-7.2033572590655598E-2</v>
      </c>
      <c r="R182">
        <v>-2.1460976569380534</v>
      </c>
      <c r="S182">
        <v>6.703540133615829E-2</v>
      </c>
      <c r="T182">
        <v>4.6039694654115726</v>
      </c>
      <c r="U182">
        <v>-1.5196329715373605E-3</v>
      </c>
      <c r="V182">
        <v>-6.8171780103333982E-2</v>
      </c>
      <c r="W182">
        <v>2.6512094540110435E-2</v>
      </c>
      <c r="X182">
        <v>-7.774936073584005</v>
      </c>
      <c r="Y182">
        <v>-0.9180807343592654</v>
      </c>
      <c r="Z182">
        <v>-4.9363878431108272</v>
      </c>
      <c r="AA182">
        <v>-0.14575029897781699</v>
      </c>
      <c r="AB182">
        <v>-0.22316381616382699</v>
      </c>
      <c r="AC182">
        <v>-9.2704072587147204E-2</v>
      </c>
      <c r="AD182">
        <v>1.121234898884893E-2</v>
      </c>
      <c r="AE182">
        <v>3.3060495418095748E-3</v>
      </c>
      <c r="AF182">
        <v>-2.4764223602081969E-2</v>
      </c>
      <c r="AG182">
        <v>-2.8015582526213362E-3</v>
      </c>
      <c r="AH182">
        <v>3.6309330856623134E-3</v>
      </c>
      <c r="AI182">
        <v>-1.2541286747264836E-3</v>
      </c>
      <c r="AJ182">
        <v>5.6749169959515872E-2</v>
      </c>
      <c r="AK182">
        <v>9.7388368659474811E-5</v>
      </c>
      <c r="AL182">
        <v>8.7637410957137618E-3</v>
      </c>
      <c r="AM182">
        <v>7.6739101478107141E-3</v>
      </c>
      <c r="AN182">
        <v>5.2784931208685215E-2</v>
      </c>
      <c r="AO182">
        <v>7.0041930955944674E-5</v>
      </c>
      <c r="AP182">
        <v>-9.5664164815956294</v>
      </c>
      <c r="AQ182">
        <v>3.2107858993350486E-6</v>
      </c>
      <c r="AR182">
        <v>102.517</v>
      </c>
    </row>
    <row r="183" spans="1:44" x14ac:dyDescent="0.25">
      <c r="A183" s="1">
        <v>41640</v>
      </c>
      <c r="B183">
        <v>103.18600000000001</v>
      </c>
      <c r="C183">
        <v>0.93379856617465939</v>
      </c>
      <c r="D183">
        <v>0.123682639</v>
      </c>
      <c r="E183">
        <v>6.666666666666667</v>
      </c>
      <c r="F183">
        <v>101.48399999999999</v>
      </c>
      <c r="G183">
        <v>-8.4357556547238815E-4</v>
      </c>
      <c r="H183">
        <v>-0.28156666666666669</v>
      </c>
      <c r="I183">
        <v>2.7133333333333334</v>
      </c>
      <c r="J183">
        <v>4.6515951999999999E-2</v>
      </c>
      <c r="K183">
        <v>-2.4418986E-2</v>
      </c>
      <c r="L183">
        <v>4.1761168176262522E-4</v>
      </c>
      <c r="M183">
        <v>0.39626957618977976</v>
      </c>
      <c r="N183">
        <v>7.4237579897957267E-3</v>
      </c>
      <c r="O183">
        <v>-1.74</v>
      </c>
      <c r="P183">
        <v>4.6365331849302311</v>
      </c>
      <c r="Q183">
        <v>-6.8494531920178875E-2</v>
      </c>
      <c r="R183">
        <v>-2.090036357048541</v>
      </c>
      <c r="S183">
        <v>6.4538521137571164E-2</v>
      </c>
      <c r="T183">
        <v>4.6199011505880856</v>
      </c>
      <c r="U183">
        <v>-8.4393157556812259E-4</v>
      </c>
      <c r="V183">
        <v>-0.33068236366447884</v>
      </c>
      <c r="W183">
        <v>2.6771750497427756E-2</v>
      </c>
      <c r="X183">
        <v>-7.780958548217594</v>
      </c>
      <c r="Y183">
        <v>-0.92566055137745251</v>
      </c>
      <c r="Z183">
        <v>-4.9030698823868324</v>
      </c>
      <c r="AA183">
        <v>4.3770502241055102E-2</v>
      </c>
      <c r="AB183">
        <v>-2.51063783373104E-2</v>
      </c>
      <c r="AC183">
        <v>6.1613846256606299E-2</v>
      </c>
      <c r="AD183">
        <v>-3.9076151397798853E-3</v>
      </c>
      <c r="AE183">
        <v>3.539040670476723E-3</v>
      </c>
      <c r="AF183">
        <v>5.6061299889512473E-2</v>
      </c>
      <c r="AG183">
        <v>-2.4968801985871258E-3</v>
      </c>
      <c r="AH183">
        <v>1.5931685176513E-2</v>
      </c>
      <c r="AI183">
        <v>6.7570139596923788E-4</v>
      </c>
      <c r="AJ183">
        <v>-0.26251058356114487</v>
      </c>
      <c r="AK183">
        <v>2.5965595731732016E-4</v>
      </c>
      <c r="AL183">
        <v>-6.02247463358907E-3</v>
      </c>
      <c r="AM183">
        <v>-7.5798170181871072E-3</v>
      </c>
      <c r="AN183">
        <v>3.3317960723994844E-2</v>
      </c>
      <c r="AO183">
        <v>7.2148870108321373E-5</v>
      </c>
      <c r="AP183">
        <v>-9.5367789331813437</v>
      </c>
      <c r="AQ183">
        <v>2.1069391523766991E-6</v>
      </c>
      <c r="AR183">
        <v>102.895</v>
      </c>
    </row>
    <row r="184" spans="1:44" x14ac:dyDescent="0.25">
      <c r="A184" s="1">
        <v>41730</v>
      </c>
      <c r="B184">
        <v>104.81399999999999</v>
      </c>
      <c r="C184">
        <v>0.93789527808723971</v>
      </c>
      <c r="D184">
        <v>0.118964366</v>
      </c>
      <c r="E184">
        <v>6.2333333333333334</v>
      </c>
      <c r="F184">
        <v>100.142</v>
      </c>
      <c r="G184">
        <v>-5.0423869856154038E-4</v>
      </c>
      <c r="H184">
        <v>-0.37630000000000002</v>
      </c>
      <c r="I184">
        <v>2.5866666666666664</v>
      </c>
      <c r="J184">
        <v>-0.26211695099999999</v>
      </c>
      <c r="K184">
        <v>-0.153024668</v>
      </c>
      <c r="L184">
        <v>4.232771327612317E-4</v>
      </c>
      <c r="M184">
        <v>0.39920207203727337</v>
      </c>
      <c r="N184">
        <v>7.6744001346121492E-3</v>
      </c>
      <c r="O184">
        <v>2.0299999999999998</v>
      </c>
      <c r="P184">
        <v>4.6521873507511478</v>
      </c>
      <c r="Q184">
        <v>-6.4116980038783536E-2</v>
      </c>
      <c r="R184">
        <v>-2.1289312760914783</v>
      </c>
      <c r="S184">
        <v>6.0467746767089686E-2</v>
      </c>
      <c r="T184">
        <v>4.6065891787415056</v>
      </c>
      <c r="U184">
        <v>-5.0436586964561377E-4</v>
      </c>
      <c r="V184">
        <v>-0.47208579545006008</v>
      </c>
      <c r="W184">
        <v>2.553778378783866E-2</v>
      </c>
      <c r="X184">
        <v>-7.7674834332497058</v>
      </c>
      <c r="Y184">
        <v>-0.91828754408416691</v>
      </c>
      <c r="Z184">
        <v>-4.8698651469201231</v>
      </c>
      <c r="AA184">
        <v>-0.256358630492519</v>
      </c>
      <c r="AB184">
        <v>-0.150783791070046</v>
      </c>
      <c r="AC184">
        <v>-3.2395117321719298E-2</v>
      </c>
      <c r="AD184">
        <v>1.565416582091661E-2</v>
      </c>
      <c r="AE184">
        <v>4.377551881395339E-3</v>
      </c>
      <c r="AF184">
        <v>-3.8894919042937293E-2</v>
      </c>
      <c r="AG184">
        <v>-4.0707743704814781E-3</v>
      </c>
      <c r="AH184">
        <v>-1.3311971846579951E-2</v>
      </c>
      <c r="AI184">
        <v>3.3956570592250882E-4</v>
      </c>
      <c r="AJ184">
        <v>-0.14140343178558124</v>
      </c>
      <c r="AK184">
        <v>-1.2339667095890954E-3</v>
      </c>
      <c r="AL184">
        <v>1.3475114967888224E-2</v>
      </c>
      <c r="AM184">
        <v>7.373007293285605E-3</v>
      </c>
      <c r="AN184">
        <v>3.3204735466709323E-2</v>
      </c>
      <c r="AO184">
        <v>7.4120863970215562E-5</v>
      </c>
      <c r="AP184">
        <v>-9.5098135002440891</v>
      </c>
      <c r="AQ184">
        <v>1.9719938618941894E-6</v>
      </c>
      <c r="AR184">
        <v>103.539</v>
      </c>
    </row>
    <row r="185" spans="1:44" x14ac:dyDescent="0.25">
      <c r="A185" s="1">
        <v>41821</v>
      </c>
      <c r="B185">
        <v>106.452</v>
      </c>
      <c r="C185">
        <v>0.93912131522906939</v>
      </c>
      <c r="D185">
        <v>0.118391449</v>
      </c>
      <c r="E185">
        <v>6.1000000000000005</v>
      </c>
      <c r="F185">
        <v>100.41800000000001</v>
      </c>
      <c r="G185">
        <v>9.5334096962824239E-4</v>
      </c>
      <c r="H185">
        <v>-0.32019999999999998</v>
      </c>
      <c r="I185">
        <v>2.4733333333333332</v>
      </c>
      <c r="J185">
        <v>-9.4994050999999996E-2</v>
      </c>
      <c r="K185">
        <v>-0.10739241200000001</v>
      </c>
      <c r="L185">
        <v>4.2883903429439282E-4</v>
      </c>
      <c r="M185">
        <v>0.40237130673118038</v>
      </c>
      <c r="N185">
        <v>7.9600751444543379E-3</v>
      </c>
      <c r="O185">
        <v>2.62</v>
      </c>
      <c r="P185">
        <v>4.6676941793264506</v>
      </c>
      <c r="Q185">
        <v>-6.2810611921892051E-2</v>
      </c>
      <c r="R185">
        <v>-2.1337587804240981</v>
      </c>
      <c r="S185">
        <v>5.9211859631846032E-2</v>
      </c>
      <c r="T185">
        <v>4.6093414740569019</v>
      </c>
      <c r="U185">
        <v>9.5288682873726459E-4</v>
      </c>
      <c r="V185">
        <v>-0.38595664172012151</v>
      </c>
      <c r="W185">
        <v>2.4432416140584973E-2</v>
      </c>
      <c r="X185">
        <v>-7.7544289208806623</v>
      </c>
      <c r="Y185">
        <v>-0.91037996807896315</v>
      </c>
      <c r="Z185">
        <v>-4.8333168389123218</v>
      </c>
      <c r="AA185">
        <v>-9.7475477655308299E-2</v>
      </c>
      <c r="AB185">
        <v>-0.105716478964326</v>
      </c>
      <c r="AC185">
        <v>-0.174540841533565</v>
      </c>
      <c r="AD185">
        <v>1.5506828575302833E-2</v>
      </c>
      <c r="AE185">
        <v>1.3063681168914848E-3</v>
      </c>
      <c r="AF185">
        <v>-4.8275043326198031E-3</v>
      </c>
      <c r="AG185">
        <v>-1.2558871352436538E-3</v>
      </c>
      <c r="AH185">
        <v>2.7522953153962249E-3</v>
      </c>
      <c r="AI185">
        <v>1.4572526983828785E-3</v>
      </c>
      <c r="AJ185">
        <v>8.6129153729938568E-2</v>
      </c>
      <c r="AK185">
        <v>-1.1053676472536876E-3</v>
      </c>
      <c r="AL185">
        <v>1.3054512369043536E-2</v>
      </c>
      <c r="AM185">
        <v>7.9075760052037536E-3</v>
      </c>
      <c r="AN185">
        <v>3.6548308007801289E-2</v>
      </c>
      <c r="AO185">
        <v>7.6517847373850923E-5</v>
      </c>
      <c r="AP185">
        <v>-9.4779865453371777</v>
      </c>
      <c r="AQ185">
        <v>2.3969834036353612E-6</v>
      </c>
      <c r="AR185">
        <v>104.029</v>
      </c>
    </row>
    <row r="186" spans="1:44" x14ac:dyDescent="0.25">
      <c r="A186" s="1">
        <v>41913</v>
      </c>
      <c r="B186">
        <v>107.02800000000001</v>
      </c>
      <c r="C186">
        <v>0.94279296654398692</v>
      </c>
      <c r="D186">
        <v>0.121644795</v>
      </c>
      <c r="E186">
        <v>5.7</v>
      </c>
      <c r="F186">
        <v>101.666</v>
      </c>
      <c r="G186">
        <v>4.6856808330174573E-3</v>
      </c>
      <c r="H186">
        <v>-9.343333333333334E-2</v>
      </c>
      <c r="I186">
        <v>2.2566666666666668</v>
      </c>
      <c r="J186">
        <v>-2.625516E-2</v>
      </c>
      <c r="K186">
        <v>-1.5364668999999999E-2</v>
      </c>
      <c r="L186">
        <v>4.3010251443681359E-4</v>
      </c>
      <c r="M186">
        <v>0.39987147693573322</v>
      </c>
      <c r="N186">
        <v>8.0855666692117804E-3</v>
      </c>
      <c r="O186">
        <v>-1.62</v>
      </c>
      <c r="P186">
        <v>4.6730904824720705</v>
      </c>
      <c r="Q186">
        <v>-5.8908568126194882E-2</v>
      </c>
      <c r="R186">
        <v>-2.1066499973510888</v>
      </c>
      <c r="S186">
        <v>5.5434706888100517E-2</v>
      </c>
      <c r="T186">
        <v>4.6216929305407533</v>
      </c>
      <c r="U186">
        <v>4.6747372028397068E-3</v>
      </c>
      <c r="V186">
        <v>-9.8090708560694309E-2</v>
      </c>
      <c r="W186">
        <v>2.2315806483414986E-2</v>
      </c>
      <c r="X186">
        <v>-7.7514869720237725</v>
      </c>
      <c r="Y186">
        <v>-0.91661209116518827</v>
      </c>
      <c r="Z186">
        <v>-4.817674699452871</v>
      </c>
      <c r="AA186">
        <v>-2.05295950203172E-2</v>
      </c>
      <c r="AB186">
        <v>-1.57802356813047E-2</v>
      </c>
      <c r="AC186">
        <v>-0.49958256358639602</v>
      </c>
      <c r="AD186">
        <v>5.3963031456198962E-3</v>
      </c>
      <c r="AE186">
        <v>3.9020437956971687E-3</v>
      </c>
      <c r="AF186">
        <v>2.7108783073009235E-2</v>
      </c>
      <c r="AG186">
        <v>-3.7771527437455155E-3</v>
      </c>
      <c r="AH186">
        <v>1.2351456483851386E-2</v>
      </c>
      <c r="AI186">
        <v>3.7218503741024422E-3</v>
      </c>
      <c r="AJ186">
        <v>0.28786593315942721</v>
      </c>
      <c r="AK186">
        <v>-2.116609657169987E-3</v>
      </c>
      <c r="AL186">
        <v>2.9419488568898089E-3</v>
      </c>
      <c r="AM186">
        <v>-6.2321230862251165E-3</v>
      </c>
      <c r="AN186">
        <v>1.564213945945081E-2</v>
      </c>
      <c r="AO186">
        <v>7.7572042147993248E-5</v>
      </c>
      <c r="AP186">
        <v>-9.4643034772901338</v>
      </c>
      <c r="AQ186">
        <v>1.0541947741423243E-6</v>
      </c>
      <c r="AR186">
        <v>104.233</v>
      </c>
    </row>
    <row r="187" spans="1:44" x14ac:dyDescent="0.25">
      <c r="A187" s="1">
        <v>42005</v>
      </c>
      <c r="B187">
        <v>108.101</v>
      </c>
      <c r="C187">
        <v>0.94481887647711682</v>
      </c>
      <c r="D187">
        <v>0.122631902</v>
      </c>
      <c r="E187">
        <v>5.5666666666666664</v>
      </c>
      <c r="F187">
        <v>103.69</v>
      </c>
      <c r="G187">
        <v>-7.811050324082738E-4</v>
      </c>
      <c r="H187">
        <v>-0.28563333333333335</v>
      </c>
      <c r="I187">
        <v>1.9433333333333331</v>
      </c>
      <c r="J187">
        <v>7.1299265000000001E-2</v>
      </c>
      <c r="K187">
        <v>9.2600359999999993E-3</v>
      </c>
      <c r="L187">
        <v>4.3257529981872826E-4</v>
      </c>
      <c r="M187">
        <v>0.40261644993498191</v>
      </c>
      <c r="N187">
        <v>8.2570964768715078E-3</v>
      </c>
      <c r="O187">
        <v>3.36</v>
      </c>
      <c r="P187">
        <v>4.6830659752961772</v>
      </c>
      <c r="Q187">
        <v>-5.6762034962077657E-2</v>
      </c>
      <c r="R187">
        <v>-2.098568077257537</v>
      </c>
      <c r="S187">
        <v>5.4172478888393133E-2</v>
      </c>
      <c r="T187">
        <v>4.6414056785701865</v>
      </c>
      <c r="U187">
        <v>-7.8141025389444959E-4</v>
      </c>
      <c r="V187">
        <v>-0.33635890970961674</v>
      </c>
      <c r="W187">
        <v>1.9246917362456838E-2</v>
      </c>
      <c r="X187">
        <v>-7.7457541431195009</v>
      </c>
      <c r="Y187">
        <v>-0.90977090735884769</v>
      </c>
      <c r="Z187">
        <v>-4.7966822693627735</v>
      </c>
      <c r="AA187">
        <v>6.66165463816763E-2</v>
      </c>
      <c r="AB187">
        <v>4.78033454202438E-3</v>
      </c>
      <c r="AC187">
        <v>-0.52527831357541399</v>
      </c>
      <c r="AD187">
        <v>9.975492824106702E-3</v>
      </c>
      <c r="AE187">
        <v>2.1465331641172258E-3</v>
      </c>
      <c r="AF187">
        <v>8.0819200935517976E-3</v>
      </c>
      <c r="AG187">
        <v>-1.262227999707384E-3</v>
      </c>
      <c r="AH187">
        <v>1.9712748029433236E-2</v>
      </c>
      <c r="AI187">
        <v>-5.4561474567341563E-3</v>
      </c>
      <c r="AJ187">
        <v>-0.23826820114892244</v>
      </c>
      <c r="AK187">
        <v>-3.068889120958148E-3</v>
      </c>
      <c r="AL187">
        <v>5.7328289042715141E-3</v>
      </c>
      <c r="AM187">
        <v>6.8411838063405783E-3</v>
      </c>
      <c r="AN187">
        <v>2.0992430090097436E-2</v>
      </c>
      <c r="AO187">
        <v>7.9282333572142609E-5</v>
      </c>
      <c r="AP187">
        <v>-9.4424952338128811</v>
      </c>
      <c r="AQ187">
        <v>1.7102914241493613E-6</v>
      </c>
      <c r="AR187">
        <v>104.148</v>
      </c>
    </row>
    <row r="188" spans="1:44" x14ac:dyDescent="0.25">
      <c r="A188" s="1">
        <v>42095</v>
      </c>
      <c r="B188">
        <v>109.202</v>
      </c>
      <c r="C188">
        <v>0.94583237039565604</v>
      </c>
      <c r="D188">
        <v>0.124269724</v>
      </c>
      <c r="E188">
        <v>5.4</v>
      </c>
      <c r="F188">
        <v>103.896</v>
      </c>
      <c r="G188">
        <v>-1.3368493998438104E-3</v>
      </c>
      <c r="H188">
        <v>-1.7333333333333336E-2</v>
      </c>
      <c r="I188">
        <v>2.1466666666666665</v>
      </c>
      <c r="J188">
        <v>-0.163375513</v>
      </c>
      <c r="K188">
        <v>-0.15853809799999999</v>
      </c>
      <c r="L188">
        <v>4.3600400860812662E-4</v>
      </c>
      <c r="M188">
        <v>0.40505122876028898</v>
      </c>
      <c r="N188">
        <v>8.3926439645294077E-3</v>
      </c>
      <c r="O188">
        <v>1.99</v>
      </c>
      <c r="P188">
        <v>4.6931993781614016</v>
      </c>
      <c r="Q188">
        <v>-5.5689923944994765E-2</v>
      </c>
      <c r="R188">
        <v>-2.0853008821371679</v>
      </c>
      <c r="S188">
        <v>5.2592450119170631E-2</v>
      </c>
      <c r="T188">
        <v>4.6433903988077887</v>
      </c>
      <c r="U188">
        <v>-1.337743780192815E-3</v>
      </c>
      <c r="V188">
        <v>-1.7485314341019499E-2</v>
      </c>
      <c r="W188">
        <v>2.1239502992419189E-2</v>
      </c>
      <c r="X188">
        <v>-7.7378591206021676</v>
      </c>
      <c r="Y188">
        <v>-0.90374172910873474</v>
      </c>
      <c r="Z188">
        <v>-4.7803996753067306</v>
      </c>
      <c r="AA188">
        <v>-0.15611913260129601</v>
      </c>
      <c r="AB188">
        <v>-0.15714600689882199</v>
      </c>
      <c r="AC188">
        <v>0.75736781840475398</v>
      </c>
      <c r="AD188">
        <v>1.0133402865224461E-2</v>
      </c>
      <c r="AE188">
        <v>1.0721110170828912E-3</v>
      </c>
      <c r="AF188">
        <v>1.3267195120369113E-2</v>
      </c>
      <c r="AG188">
        <v>-1.5800287692225023E-3</v>
      </c>
      <c r="AH188">
        <v>1.9847202376022111E-3</v>
      </c>
      <c r="AI188">
        <v>-5.5633352629836546E-4</v>
      </c>
      <c r="AJ188">
        <v>0.31887359536859722</v>
      </c>
      <c r="AK188">
        <v>1.9925856299623512E-3</v>
      </c>
      <c r="AL188">
        <v>7.8950225173333166E-3</v>
      </c>
      <c r="AM188">
        <v>6.0291782501129543E-3</v>
      </c>
      <c r="AN188">
        <v>1.6282594056042932E-2</v>
      </c>
      <c r="AO188">
        <v>8.012988566260008E-5</v>
      </c>
      <c r="AP188">
        <v>-9.4318616690741006</v>
      </c>
      <c r="AQ188">
        <v>8.4755209045747127E-7</v>
      </c>
      <c r="AR188">
        <v>104.738</v>
      </c>
    </row>
    <row r="189" spans="1:44" x14ac:dyDescent="0.25">
      <c r="A189" s="1">
        <v>42186</v>
      </c>
      <c r="B189">
        <v>109.375</v>
      </c>
      <c r="C189">
        <v>0.94873417452720021</v>
      </c>
      <c r="D189">
        <v>0.121055938</v>
      </c>
      <c r="E189">
        <v>5.0999999999999996</v>
      </c>
      <c r="F189">
        <v>103.977</v>
      </c>
      <c r="G189">
        <v>1.6875587995347152E-3</v>
      </c>
      <c r="H189">
        <v>0.27893333333333331</v>
      </c>
      <c r="I189">
        <v>2.1800000000000002</v>
      </c>
      <c r="J189">
        <v>3.4089521999999997E-2</v>
      </c>
      <c r="K189">
        <v>4.7648161000000001E-2</v>
      </c>
      <c r="L189">
        <v>4.3558516760321624E-4</v>
      </c>
      <c r="M189">
        <v>0.40565472396056074</v>
      </c>
      <c r="N189">
        <v>8.0690882878864511E-3</v>
      </c>
      <c r="O189">
        <v>-0.76</v>
      </c>
      <c r="P189">
        <v>4.6947823446777788</v>
      </c>
      <c r="Q189">
        <v>-5.262663075165272E-2</v>
      </c>
      <c r="R189">
        <v>-2.1115025426913112</v>
      </c>
      <c r="S189">
        <v>4.974209189481401E-2</v>
      </c>
      <c r="T189">
        <v>4.6441697208371009</v>
      </c>
      <c r="U189">
        <v>1.6861364721329469E-3</v>
      </c>
      <c r="V189">
        <v>0.24602639718294833</v>
      </c>
      <c r="W189">
        <v>2.1565777914560585E-2</v>
      </c>
      <c r="X189">
        <v>-7.7388202179828669</v>
      </c>
      <c r="Y189">
        <v>-0.90225291479888448</v>
      </c>
      <c r="Z189">
        <v>-4.8197147785612442</v>
      </c>
      <c r="AA189">
        <v>3.1238197104853399E-2</v>
      </c>
      <c r="AB189">
        <v>5.3196479905313801E-2</v>
      </c>
      <c r="AC189">
        <v>-0.29876829986835501</v>
      </c>
      <c r="AD189">
        <v>1.5829665163771267E-3</v>
      </c>
      <c r="AE189">
        <v>3.0632931933420454E-3</v>
      </c>
      <c r="AF189">
        <v>-2.6201660554143302E-2</v>
      </c>
      <c r="AG189">
        <v>-2.8503582243566208E-3</v>
      </c>
      <c r="AH189">
        <v>7.7932202931219052E-4</v>
      </c>
      <c r="AI189">
        <v>3.0238802523257619E-3</v>
      </c>
      <c r="AJ189">
        <v>0.26351171152396785</v>
      </c>
      <c r="AK189">
        <v>3.2627492214139589E-4</v>
      </c>
      <c r="AL189">
        <v>-9.6109738069927175E-4</v>
      </c>
      <c r="AM189">
        <v>1.4888143098502615E-3</v>
      </c>
      <c r="AN189">
        <v>-3.9315103254513595E-2</v>
      </c>
      <c r="AO189">
        <v>7.6762924054971614E-5</v>
      </c>
      <c r="AP189">
        <v>-9.4747887940775204</v>
      </c>
      <c r="AQ189">
        <v>-3.3669616076284666E-6</v>
      </c>
      <c r="AR189">
        <v>105.117</v>
      </c>
    </row>
    <row r="190" spans="1:44" x14ac:dyDescent="0.25">
      <c r="A190" s="1">
        <v>42278</v>
      </c>
      <c r="B190">
        <v>109.393</v>
      </c>
      <c r="C190">
        <v>0.94945745288406624</v>
      </c>
      <c r="D190">
        <v>0.123514078</v>
      </c>
      <c r="E190">
        <v>5</v>
      </c>
      <c r="F190">
        <v>103.762</v>
      </c>
      <c r="G190">
        <v>1.2833096978698186E-3</v>
      </c>
      <c r="H190">
        <v>0.4239</v>
      </c>
      <c r="I190">
        <v>2.0666666666666664</v>
      </c>
      <c r="J190">
        <v>0.199824892</v>
      </c>
      <c r="K190">
        <v>-7.0136721999999999E-2</v>
      </c>
      <c r="L190">
        <v>4.3454582288939822E-4</v>
      </c>
      <c r="M190">
        <v>0.40255308684550223</v>
      </c>
      <c r="N190">
        <v>8.155882434724579E-3</v>
      </c>
      <c r="O190">
        <v>-3.58</v>
      </c>
      <c r="P190">
        <v>4.6949469025659578</v>
      </c>
      <c r="Q190">
        <v>-5.186455975584265E-2</v>
      </c>
      <c r="R190">
        <v>-2.0914001375078546</v>
      </c>
      <c r="S190">
        <v>4.8790164169432042E-2</v>
      </c>
      <c r="T190">
        <v>4.6420998150730011</v>
      </c>
      <c r="U190">
        <v>1.2824869597893413E-3</v>
      </c>
      <c r="V190">
        <v>0.35339958580481184</v>
      </c>
      <c r="W190">
        <v>2.0456008567382264E-2</v>
      </c>
      <c r="X190">
        <v>-7.7412091576240751</v>
      </c>
      <c r="Y190">
        <v>-0.90992829803675102</v>
      </c>
      <c r="Z190">
        <v>-4.80901584094903</v>
      </c>
      <c r="AA190">
        <v>0.203672518896128</v>
      </c>
      <c r="AB190">
        <v>-6.9905841692755294E-2</v>
      </c>
      <c r="AC190">
        <v>-0.26978766407913901</v>
      </c>
      <c r="AD190">
        <v>1.6455788817903994E-4</v>
      </c>
      <c r="AE190">
        <v>7.6207099581006993E-4</v>
      </c>
      <c r="AF190">
        <v>2.0102405183456629E-2</v>
      </c>
      <c r="AG190">
        <v>-9.5192772538196802E-4</v>
      </c>
      <c r="AH190">
        <v>-2.069905764099822E-3</v>
      </c>
      <c r="AI190">
        <v>-4.0364951234360554E-4</v>
      </c>
      <c r="AJ190">
        <v>0.10737318862186351</v>
      </c>
      <c r="AK190">
        <v>-1.1097693471783208E-3</v>
      </c>
      <c r="AL190">
        <v>-2.388939641208232E-3</v>
      </c>
      <c r="AM190">
        <v>-7.6753832378665399E-3</v>
      </c>
      <c r="AN190">
        <v>1.0698937612214188E-2</v>
      </c>
      <c r="AO190">
        <v>7.7567953157302582E-5</v>
      </c>
      <c r="AP190">
        <v>-9.4643561908496974</v>
      </c>
      <c r="AQ190">
        <v>8.0502910233096778E-7</v>
      </c>
      <c r="AR190">
        <v>105.145</v>
      </c>
    </row>
    <row r="191" spans="1:44" x14ac:dyDescent="0.25">
      <c r="A191" s="1">
        <v>42370</v>
      </c>
      <c r="B191">
        <v>109.815</v>
      </c>
      <c r="C191">
        <v>0.95097184740263141</v>
      </c>
      <c r="D191">
        <v>0.119932414</v>
      </c>
      <c r="E191">
        <v>4.9333333333333336</v>
      </c>
      <c r="F191">
        <v>103.795</v>
      </c>
      <c r="G191">
        <v>2.4074078906719796E-3</v>
      </c>
      <c r="H191">
        <v>0.65276666666666672</v>
      </c>
      <c r="I191">
        <v>1.6300000000000001</v>
      </c>
      <c r="J191">
        <v>0.15523888699999999</v>
      </c>
      <c r="K191">
        <v>-7.3918073000000001E-2</v>
      </c>
      <c r="L191">
        <v>4.3477141986135134E-4</v>
      </c>
      <c r="M191">
        <v>0.40271036086365586</v>
      </c>
      <c r="N191">
        <v>7.713657532963024E-3</v>
      </c>
      <c r="O191">
        <v>1.53</v>
      </c>
      <c r="P191">
        <v>4.6987971317667157</v>
      </c>
      <c r="Q191">
        <v>-5.027082002673583E-2</v>
      </c>
      <c r="R191">
        <v>-2.1208269115328431</v>
      </c>
      <c r="S191">
        <v>4.8155041887047001E-2</v>
      </c>
      <c r="T191">
        <v>4.6424178000147576</v>
      </c>
      <c r="U191">
        <v>2.4045147267160671E-3</v>
      </c>
      <c r="V191">
        <v>0.50245065138380107</v>
      </c>
      <c r="W191">
        <v>1.6168581161583689E-2</v>
      </c>
      <c r="X191">
        <v>-7.7406901365672658</v>
      </c>
      <c r="Y191">
        <v>-0.9095376829638806</v>
      </c>
      <c r="Z191">
        <v>-4.8647628157010532</v>
      </c>
      <c r="AA191">
        <v>0.14627900455312501</v>
      </c>
      <c r="AB191">
        <v>-8.2175618583466795E-2</v>
      </c>
      <c r="AC191">
        <v>-8.0951769851896796E-2</v>
      </c>
      <c r="AD191">
        <v>3.8502292007578376E-3</v>
      </c>
      <c r="AE191">
        <v>1.5937397291068203E-3</v>
      </c>
      <c r="AF191">
        <v>-2.94267740249885E-2</v>
      </c>
      <c r="AG191">
        <v>-6.3512228238504082E-4</v>
      </c>
      <c r="AH191">
        <v>3.179849417564995E-4</v>
      </c>
      <c r="AI191">
        <v>1.1220277669267257E-3</v>
      </c>
      <c r="AJ191">
        <v>0.14905106557898923</v>
      </c>
      <c r="AK191">
        <v>-4.2874274057985752E-3</v>
      </c>
      <c r="AL191">
        <v>5.1902105680934341E-4</v>
      </c>
      <c r="AM191">
        <v>3.9061507287041497E-4</v>
      </c>
      <c r="AN191">
        <v>-5.5746974752023171E-2</v>
      </c>
      <c r="AO191">
        <v>7.3424944390681292E-5</v>
      </c>
      <c r="AP191">
        <v>-9.5192468382420667</v>
      </c>
      <c r="AQ191">
        <v>-4.14300876662129E-6</v>
      </c>
      <c r="AR191">
        <v>105.05500000000001</v>
      </c>
    </row>
    <row r="192" spans="1:44" x14ac:dyDescent="0.25">
      <c r="A192" s="1">
        <v>42461</v>
      </c>
      <c r="B192">
        <v>110.498</v>
      </c>
      <c r="C192">
        <v>0.95110075762345492</v>
      </c>
      <c r="D192">
        <v>0.11468065600000001</v>
      </c>
      <c r="E192">
        <v>4.8666666666666671</v>
      </c>
      <c r="F192">
        <v>103.279</v>
      </c>
      <c r="G192">
        <v>2.0419571660107482E-3</v>
      </c>
      <c r="H192">
        <v>2.2500000000000003E-2</v>
      </c>
      <c r="I192">
        <v>1.4933333333333334</v>
      </c>
      <c r="J192">
        <v>1.4460100000000001E-4</v>
      </c>
      <c r="K192">
        <v>-0.134799749</v>
      </c>
      <c r="L192">
        <v>4.3644047713089503E-4</v>
      </c>
      <c r="M192">
        <v>0.4033526541441293</v>
      </c>
      <c r="N192">
        <v>8.1957237275192881E-3</v>
      </c>
      <c r="O192">
        <v>-2.13</v>
      </c>
      <c r="P192">
        <v>4.7049974212464978</v>
      </c>
      <c r="Q192">
        <v>-5.013527291809209E-2</v>
      </c>
      <c r="R192">
        <v>-2.1656039177182431</v>
      </c>
      <c r="S192">
        <v>4.7519515967976371E-2</v>
      </c>
      <c r="T192">
        <v>4.6374340640747809</v>
      </c>
      <c r="U192">
        <v>2.039875205178422E-3</v>
      </c>
      <c r="V192">
        <v>2.2250608934819723E-2</v>
      </c>
      <c r="W192">
        <v>1.4822928891638212E-2</v>
      </c>
      <c r="X192">
        <v>-7.7368585559443215</v>
      </c>
      <c r="Y192">
        <v>-0.90794402737007995</v>
      </c>
      <c r="Z192">
        <v>-4.8041427573825874</v>
      </c>
      <c r="AA192">
        <v>8.7594502206068507E-3</v>
      </c>
      <c r="AB192">
        <v>-0.129044533703633</v>
      </c>
      <c r="AC192">
        <v>0.500047996165911</v>
      </c>
      <c r="AD192">
        <v>6.2002894797821284E-3</v>
      </c>
      <c r="AE192">
        <v>1.3554710864373959E-4</v>
      </c>
      <c r="AF192">
        <v>-4.4777006185400037E-2</v>
      </c>
      <c r="AG192">
        <v>-6.3552591907063E-4</v>
      </c>
      <c r="AH192">
        <v>-4.9837359399766967E-3</v>
      </c>
      <c r="AI192">
        <v>-3.6463952153764504E-4</v>
      </c>
      <c r="AJ192">
        <v>-0.48020004244898135</v>
      </c>
      <c r="AK192">
        <v>-1.3456522699454767E-3</v>
      </c>
      <c r="AL192">
        <v>3.8315806229443083E-3</v>
      </c>
      <c r="AM192">
        <v>1.5936555938006469E-3</v>
      </c>
      <c r="AN192">
        <v>6.062005831846573E-2</v>
      </c>
      <c r="AO192">
        <v>7.7480418683651493E-5</v>
      </c>
      <c r="AP192">
        <v>-9.4654853156758634</v>
      </c>
      <c r="AQ192">
        <v>4.0554742929702016E-6</v>
      </c>
      <c r="AR192">
        <v>105.77800000000001</v>
      </c>
    </row>
    <row r="193" spans="1:44" x14ac:dyDescent="0.25">
      <c r="A193" s="1">
        <v>42552</v>
      </c>
      <c r="B193">
        <v>111.09699999999999</v>
      </c>
      <c r="C193">
        <v>0.95077548052208571</v>
      </c>
      <c r="D193">
        <v>0.11837642800000001</v>
      </c>
      <c r="E193">
        <v>4.9333333333333336</v>
      </c>
      <c r="F193">
        <v>103.36799999999999</v>
      </c>
      <c r="G193">
        <v>1.7399384386714404E-3</v>
      </c>
      <c r="H193">
        <v>-0.18943333333333337</v>
      </c>
      <c r="I193">
        <v>1.2666666666666666</v>
      </c>
      <c r="J193">
        <v>3.1205586E-2</v>
      </c>
      <c r="K193">
        <v>-8.0994276000000004E-2</v>
      </c>
      <c r="L193">
        <v>4.376395974079691E-4</v>
      </c>
      <c r="M193">
        <v>0.4048901328228271</v>
      </c>
      <c r="N193">
        <v>8.5055642000354537E-3</v>
      </c>
      <c r="O193">
        <v>1.81</v>
      </c>
      <c r="P193">
        <v>4.7104036935807345</v>
      </c>
      <c r="Q193">
        <v>-5.0477332088943123E-2</v>
      </c>
      <c r="R193">
        <v>-2.133885664190684</v>
      </c>
      <c r="S193">
        <v>4.8155041887047001E-2</v>
      </c>
      <c r="T193">
        <v>4.6382954364199191</v>
      </c>
      <c r="U193">
        <v>1.7384264993197324E-3</v>
      </c>
      <c r="V193">
        <v>-0.21002168743623323</v>
      </c>
      <c r="W193">
        <v>1.258711550547136E-2</v>
      </c>
      <c r="X193">
        <v>-7.7341148232720913</v>
      </c>
      <c r="Y193">
        <v>-0.90413952565852773</v>
      </c>
      <c r="Z193">
        <v>-4.7670347178818151</v>
      </c>
      <c r="AA193">
        <v>2.7244615234124098E-2</v>
      </c>
      <c r="AB193">
        <v>-7.5910634328771195E-2</v>
      </c>
      <c r="AC193">
        <v>-0.125544888839068</v>
      </c>
      <c r="AD193">
        <v>5.4062723342367391E-3</v>
      </c>
      <c r="AE193">
        <v>-3.4205917085103343E-4</v>
      </c>
      <c r="AF193">
        <v>3.1718253527559082E-2</v>
      </c>
      <c r="AG193">
        <v>6.3552591907063E-4</v>
      </c>
      <c r="AH193">
        <v>8.6137234513827821E-4</v>
      </c>
      <c r="AI193">
        <v>-3.0144870585868959E-4</v>
      </c>
      <c r="AJ193">
        <v>-0.23227229637105296</v>
      </c>
      <c r="AK193">
        <v>-2.2358133861668517E-3</v>
      </c>
      <c r="AL193">
        <v>2.7437326722301592E-3</v>
      </c>
      <c r="AM193">
        <v>3.8045017115522217E-3</v>
      </c>
      <c r="AN193">
        <v>3.710803950077235E-2</v>
      </c>
      <c r="AO193">
        <v>8.0111179972454643E-5</v>
      </c>
      <c r="AP193">
        <v>-9.4320951384429712</v>
      </c>
      <c r="AQ193">
        <v>2.6307612888031495E-6</v>
      </c>
      <c r="AR193">
        <v>106.172</v>
      </c>
    </row>
    <row r="194" spans="1:44" x14ac:dyDescent="0.25">
      <c r="A194" s="1">
        <v>42644</v>
      </c>
      <c r="B194">
        <v>111.74</v>
      </c>
      <c r="C194">
        <v>0.95225553867472501</v>
      </c>
      <c r="D194">
        <v>0.120440713</v>
      </c>
      <c r="E194">
        <v>4.7333333333333334</v>
      </c>
      <c r="F194">
        <v>103.857</v>
      </c>
      <c r="G194">
        <v>1.2592575627145143E-3</v>
      </c>
      <c r="H194">
        <v>-0.46920000000000001</v>
      </c>
      <c r="I194">
        <v>1.7</v>
      </c>
      <c r="J194">
        <v>-1.3729117000000001E-2</v>
      </c>
      <c r="K194">
        <v>-9.6071794000000002E-2</v>
      </c>
      <c r="L194">
        <v>4.3899832635325726E-4</v>
      </c>
      <c r="M194">
        <v>0.4069511651897153</v>
      </c>
      <c r="N194">
        <v>8.5838434158108552E-3</v>
      </c>
      <c r="O194">
        <v>2.4900000000000002</v>
      </c>
      <c r="P194">
        <v>4.7161747440310027</v>
      </c>
      <c r="Q194">
        <v>-4.8921857232121592E-2</v>
      </c>
      <c r="R194">
        <v>-2.1165976554259807</v>
      </c>
      <c r="S194">
        <v>4.6247251165319622E-2</v>
      </c>
      <c r="T194">
        <v>4.6430149529614413</v>
      </c>
      <c r="U194">
        <v>1.2584653628959829E-3</v>
      </c>
      <c r="V194">
        <v>-0.63336997652408478</v>
      </c>
      <c r="W194">
        <v>1.6857117066422806E-2</v>
      </c>
      <c r="X194">
        <v>-7.7310149573035298</v>
      </c>
      <c r="Y194">
        <v>-0.89906208798744469</v>
      </c>
      <c r="Z194">
        <v>-4.7578735152214611</v>
      </c>
      <c r="AA194">
        <v>-7.1337540709231302E-3</v>
      </c>
      <c r="AB194">
        <v>-9.9872746900006498E-2</v>
      </c>
      <c r="AC194">
        <v>6.0771961362635803E-2</v>
      </c>
      <c r="AD194">
        <v>5.7710504502681559E-3</v>
      </c>
      <c r="AE194">
        <v>1.5554748568215315E-3</v>
      </c>
      <c r="AF194">
        <v>1.7288008764703378E-2</v>
      </c>
      <c r="AG194">
        <v>-1.9077907217273787E-3</v>
      </c>
      <c r="AH194">
        <v>4.7195165415221396E-3</v>
      </c>
      <c r="AI194">
        <v>-4.7996113642374957E-4</v>
      </c>
      <c r="AJ194">
        <v>-0.42334828908785155</v>
      </c>
      <c r="AK194">
        <v>4.2700015609514457E-3</v>
      </c>
      <c r="AL194">
        <v>3.0998659685614882E-3</v>
      </c>
      <c r="AM194">
        <v>5.0774376710830404E-3</v>
      </c>
      <c r="AN194">
        <v>9.1612026603540286E-3</v>
      </c>
      <c r="AO194">
        <v>8.0433315365544003E-5</v>
      </c>
      <c r="AP194">
        <v>-9.4280820973887742</v>
      </c>
      <c r="AQ194">
        <v>3.2213539308936009E-7</v>
      </c>
      <c r="AR194">
        <v>106.72</v>
      </c>
    </row>
    <row r="195" spans="1:44" x14ac:dyDescent="0.25">
      <c r="A195" s="1">
        <v>42736</v>
      </c>
      <c r="B195">
        <v>112.274</v>
      </c>
      <c r="C195">
        <v>0.95426860418321757</v>
      </c>
      <c r="D195">
        <v>0.121472359</v>
      </c>
      <c r="E195">
        <v>4.666666666666667</v>
      </c>
      <c r="F195">
        <v>104.279</v>
      </c>
      <c r="G195">
        <v>6.9194178963464933E-3</v>
      </c>
      <c r="H195">
        <v>-0.25769999999999998</v>
      </c>
      <c r="I195">
        <v>1.8433333333333333</v>
      </c>
      <c r="J195">
        <v>-3.2798564000000002E-2</v>
      </c>
      <c r="K195">
        <v>-6.3744148E-2</v>
      </c>
      <c r="L195">
        <v>4.4159419776831194E-4</v>
      </c>
      <c r="M195">
        <v>0.40684981131476822</v>
      </c>
      <c r="N195">
        <v>9.1405208321042146E-3</v>
      </c>
      <c r="O195">
        <v>1.26</v>
      </c>
      <c r="P195">
        <v>4.720942312231843</v>
      </c>
      <c r="Q195">
        <v>-4.6810091415624103E-2</v>
      </c>
      <c r="R195">
        <v>-2.1080685400255028</v>
      </c>
      <c r="S195">
        <v>4.5610511252052274E-2</v>
      </c>
      <c r="T195">
        <v>4.6470699994527696</v>
      </c>
      <c r="U195">
        <v>6.8955885844947436E-3</v>
      </c>
      <c r="V195">
        <v>-0.29800180485863581</v>
      </c>
      <c r="W195">
        <v>1.826549880684445E-2</v>
      </c>
      <c r="X195">
        <v>-7.7251192021993198</v>
      </c>
      <c r="Y195">
        <v>-0.89931117561057938</v>
      </c>
      <c r="Z195">
        <v>-4.6950379113207523</v>
      </c>
      <c r="AA195">
        <v>-4.8049367544134899E-2</v>
      </c>
      <c r="AB195">
        <v>-6.9728160748318099E-2</v>
      </c>
      <c r="AC195">
        <v>0.20648248789672999</v>
      </c>
      <c r="AD195">
        <v>4.7675682008403442E-3</v>
      </c>
      <c r="AE195">
        <v>2.1117658164974892E-3</v>
      </c>
      <c r="AF195">
        <v>8.5291154004778491E-3</v>
      </c>
      <c r="AG195">
        <v>-6.3673991326734791E-4</v>
      </c>
      <c r="AH195">
        <v>4.0550464913282624E-3</v>
      </c>
      <c r="AI195">
        <v>5.637123221598761E-3</v>
      </c>
      <c r="AJ195">
        <v>0.33536817166544897</v>
      </c>
      <c r="AK195">
        <v>1.4083817404216444E-3</v>
      </c>
      <c r="AL195">
        <v>5.895755104210032E-3</v>
      </c>
      <c r="AM195">
        <v>-2.4908762313469168E-4</v>
      </c>
      <c r="AN195">
        <v>6.2835603900708747E-2</v>
      </c>
      <c r="AO195">
        <v>8.5206439823856572E-5</v>
      </c>
      <c r="AP195">
        <v>-9.3704335421983416</v>
      </c>
      <c r="AQ195">
        <v>4.7731244583125692E-6</v>
      </c>
      <c r="AR195">
        <v>107.27500000000001</v>
      </c>
    </row>
    <row r="196" spans="1:44" x14ac:dyDescent="0.25">
      <c r="A196" s="1">
        <v>42826</v>
      </c>
      <c r="B196">
        <v>113.331</v>
      </c>
      <c r="C196">
        <v>0.95647674004535588</v>
      </c>
      <c r="D196">
        <v>0.118232581</v>
      </c>
      <c r="E196">
        <v>4.333333333333333</v>
      </c>
      <c r="F196">
        <v>104.593</v>
      </c>
      <c r="G196">
        <v>9.2965827200111144E-3</v>
      </c>
      <c r="H196">
        <v>-0.22713333333333333</v>
      </c>
      <c r="I196">
        <v>1.3599999999999999</v>
      </c>
      <c r="J196">
        <v>-6.4589616000000002E-2</v>
      </c>
      <c r="K196">
        <v>-0.121632781</v>
      </c>
      <c r="L196">
        <v>4.4483477318847122E-4</v>
      </c>
      <c r="M196">
        <v>0.40854549199750995</v>
      </c>
      <c r="N196">
        <v>9.4053744997141218E-3</v>
      </c>
      <c r="O196">
        <v>0.73</v>
      </c>
      <c r="P196">
        <v>4.7303127404948624</v>
      </c>
      <c r="Q196">
        <v>-4.4498808175497978E-2</v>
      </c>
      <c r="R196">
        <v>-2.1351015690146817</v>
      </c>
      <c r="S196">
        <v>4.2420715883952055E-2</v>
      </c>
      <c r="T196">
        <v>4.6500766277853538</v>
      </c>
      <c r="U196">
        <v>9.2536354648227962E-3</v>
      </c>
      <c r="V196">
        <v>-0.25764873341394562</v>
      </c>
      <c r="W196">
        <v>1.3508350024792301E-2</v>
      </c>
      <c r="X196">
        <v>-7.7178076409512189</v>
      </c>
      <c r="Y196">
        <v>-0.89515200736353973</v>
      </c>
      <c r="Z196">
        <v>-4.6664739978072216</v>
      </c>
      <c r="AA196">
        <v>-5.0249954264412401E-2</v>
      </c>
      <c r="AB196">
        <v>-0.117707071086153</v>
      </c>
      <c r="AC196">
        <v>-0.36316199698872698</v>
      </c>
      <c r="AD196">
        <v>9.3704282630193703E-3</v>
      </c>
      <c r="AE196">
        <v>2.3112832401261246E-3</v>
      </c>
      <c r="AF196">
        <v>-2.703302898917892E-2</v>
      </c>
      <c r="AG196">
        <v>-3.1897953681002192E-3</v>
      </c>
      <c r="AH196">
        <v>3.0066283325842491E-3</v>
      </c>
      <c r="AI196">
        <v>2.3580468803280526E-3</v>
      </c>
      <c r="AJ196">
        <v>4.0353071444690192E-2</v>
      </c>
      <c r="AK196">
        <v>-4.7571487820521497E-3</v>
      </c>
      <c r="AL196">
        <v>7.3115612481009506E-3</v>
      </c>
      <c r="AM196">
        <v>4.1591682470396574E-3</v>
      </c>
      <c r="AN196">
        <v>2.8563913513530714E-2</v>
      </c>
      <c r="AO196">
        <v>8.7426794011099857E-5</v>
      </c>
      <c r="AP196">
        <v>-9.3447087546523182</v>
      </c>
      <c r="AQ196">
        <v>2.2203541872432847E-6</v>
      </c>
      <c r="AR196">
        <v>107.58</v>
      </c>
    </row>
    <row r="197" spans="1:44" x14ac:dyDescent="0.25">
      <c r="A197" s="1">
        <v>42917</v>
      </c>
      <c r="B197">
        <v>114.339</v>
      </c>
      <c r="C197">
        <v>0.95651272396268539</v>
      </c>
      <c r="D197">
        <v>0.12301427299999999</v>
      </c>
      <c r="E197">
        <v>4.3</v>
      </c>
      <c r="F197">
        <v>105.34699999999999</v>
      </c>
      <c r="G197">
        <v>8.3454400518298485E-3</v>
      </c>
      <c r="H197">
        <v>-0.27163333333333334</v>
      </c>
      <c r="I197">
        <v>1.19</v>
      </c>
      <c r="J197">
        <v>2.9352184999999999E-2</v>
      </c>
      <c r="K197">
        <v>-5.2680092999999997E-2</v>
      </c>
      <c r="L197">
        <v>4.4776136937698985E-4</v>
      </c>
      <c r="M197">
        <v>0.41150892876859624</v>
      </c>
      <c r="N197">
        <v>9.6638040077225203E-3</v>
      </c>
      <c r="O197">
        <v>2.08</v>
      </c>
      <c r="P197">
        <v>4.7391677199518565</v>
      </c>
      <c r="Q197">
        <v>-4.446118756335047E-2</v>
      </c>
      <c r="R197">
        <v>-2.0954548896915086</v>
      </c>
      <c r="S197">
        <v>4.2101176018635326E-2</v>
      </c>
      <c r="T197">
        <v>4.6572596633378529</v>
      </c>
      <c r="U197">
        <v>8.3108094055875052E-3</v>
      </c>
      <c r="V197">
        <v>-0.31695069457742575</v>
      </c>
      <c r="W197">
        <v>1.1829751753577219E-2</v>
      </c>
      <c r="X197">
        <v>-7.7112501251024126</v>
      </c>
      <c r="Y197">
        <v>-0.88792456099932848</v>
      </c>
      <c r="Z197">
        <v>-4.6393679186531847</v>
      </c>
      <c r="AA197">
        <v>2.7499916295284699E-2</v>
      </c>
      <c r="AB197">
        <v>-4.7370409581378399E-2</v>
      </c>
      <c r="AC197">
        <v>0.220450542021875</v>
      </c>
      <c r="AD197">
        <v>8.8549794569940943E-3</v>
      </c>
      <c r="AE197">
        <v>3.7620612147508392E-5</v>
      </c>
      <c r="AF197">
        <v>3.9646679323173117E-2</v>
      </c>
      <c r="AG197">
        <v>-3.1953986531672862E-4</v>
      </c>
      <c r="AH197">
        <v>7.1830355524991063E-3</v>
      </c>
      <c r="AI197">
        <v>-9.4282605923529106E-4</v>
      </c>
      <c r="AJ197">
        <v>-5.9301961163480132E-2</v>
      </c>
      <c r="AK197">
        <v>-1.6785982712150815E-3</v>
      </c>
      <c r="AL197">
        <v>6.5575158488062613E-3</v>
      </c>
      <c r="AM197">
        <v>7.227446364211243E-3</v>
      </c>
      <c r="AN197">
        <v>2.7106079154036955E-2</v>
      </c>
      <c r="AO197">
        <v>8.9399372856994373E-5</v>
      </c>
      <c r="AP197">
        <v>-9.3223968908318451</v>
      </c>
      <c r="AQ197">
        <v>1.9725788458945165E-6</v>
      </c>
      <c r="AR197">
        <v>108.09699999999999</v>
      </c>
    </row>
    <row r="198" spans="1:44" x14ac:dyDescent="0.25">
      <c r="A198" s="1">
        <v>43009</v>
      </c>
      <c r="B198">
        <v>115.181</v>
      </c>
      <c r="C198">
        <v>0.95865874469065682</v>
      </c>
      <c r="D198">
        <v>0.11795933</v>
      </c>
      <c r="E198">
        <v>4.0999999999999996</v>
      </c>
      <c r="F198">
        <v>104.992</v>
      </c>
      <c r="G198">
        <v>8.4541007810182266E-3</v>
      </c>
      <c r="H198">
        <v>-0.2935666666666667</v>
      </c>
      <c r="I198">
        <v>1.1433333333333333</v>
      </c>
      <c r="J198">
        <v>-0.21404044699999999</v>
      </c>
      <c r="K198">
        <v>-0.152391046</v>
      </c>
      <c r="L198">
        <v>4.5002949898609442E-4</v>
      </c>
      <c r="M198">
        <v>0.41042964933915127</v>
      </c>
      <c r="N198">
        <v>1.0178061871030174E-2</v>
      </c>
      <c r="O198">
        <v>-1.4</v>
      </c>
      <c r="P198">
        <v>4.7465048041036955</v>
      </c>
      <c r="Q198">
        <v>-4.222011237892883E-2</v>
      </c>
      <c r="R198">
        <v>-2.1374153749426807</v>
      </c>
      <c r="S198">
        <v>4.0181789632831762E-2</v>
      </c>
      <c r="T198">
        <v>4.6538841567786911</v>
      </c>
      <c r="U198">
        <v>8.4185650125215665E-3</v>
      </c>
      <c r="V198">
        <v>-0.34752644318771847</v>
      </c>
      <c r="W198">
        <v>1.1368466737160538E-2</v>
      </c>
      <c r="X198">
        <v>-7.7061974240459996</v>
      </c>
      <c r="Y198">
        <v>-0.89055074275668133</v>
      </c>
      <c r="Z198">
        <v>-4.5875206719353505</v>
      </c>
      <c r="AA198">
        <v>-0.20955873896522301</v>
      </c>
      <c r="AB198">
        <v>-0.15172979704110201</v>
      </c>
      <c r="AC198">
        <v>0.23201946744642701</v>
      </c>
      <c r="AD198">
        <v>7.3370841518389796E-3</v>
      </c>
      <c r="AE198">
        <v>2.2410751844216398E-3</v>
      </c>
      <c r="AF198">
        <v>-4.196048525117213E-2</v>
      </c>
      <c r="AG198">
        <v>-1.9193863858035648E-3</v>
      </c>
      <c r="AH198">
        <v>-3.375506559161856E-3</v>
      </c>
      <c r="AI198">
        <v>1.0775560693406135E-4</v>
      </c>
      <c r="AJ198">
        <v>-3.0575748610292719E-2</v>
      </c>
      <c r="AK198">
        <v>-4.6128501641668103E-4</v>
      </c>
      <c r="AL198">
        <v>5.0527010564129782E-3</v>
      </c>
      <c r="AM198">
        <v>-2.6261817573528523E-3</v>
      </c>
      <c r="AN198">
        <v>5.1847246717834139E-2</v>
      </c>
      <c r="AO198">
        <v>9.3527731667924111E-5</v>
      </c>
      <c r="AP198">
        <v>-9.2772525702664801</v>
      </c>
      <c r="AQ198">
        <v>4.1283588109297377E-6</v>
      </c>
      <c r="AR198">
        <v>108.824</v>
      </c>
    </row>
    <row r="199" spans="1:44" x14ac:dyDescent="0.25">
      <c r="A199" s="1">
        <v>43101</v>
      </c>
      <c r="B199">
        <v>115.92100000000001</v>
      </c>
      <c r="C199">
        <v>0.95905246673502942</v>
      </c>
      <c r="D199" t="s">
        <v>9</v>
      </c>
      <c r="E199">
        <v>4.0999999999999996</v>
      </c>
      <c r="F199">
        <v>105.05200000000001</v>
      </c>
      <c r="G199">
        <v>1.3441143983301653E-2</v>
      </c>
      <c r="H199">
        <v>-0.36093333333333338</v>
      </c>
      <c r="I199">
        <v>1.18</v>
      </c>
      <c r="J199">
        <v>-1.4433721E-2</v>
      </c>
      <c r="K199">
        <v>-7.8030369999999996E-3</v>
      </c>
      <c r="L199">
        <v>4.5116507159342569E-4</v>
      </c>
      <c r="M199">
        <v>0.41116972803498286</v>
      </c>
      <c r="N199">
        <v>1.0635201106367188E-2</v>
      </c>
      <c r="O199">
        <v>-0.48</v>
      </c>
      <c r="P199">
        <v>4.7529089246142791</v>
      </c>
      <c r="Q199">
        <v>-4.1809495756823474E-2</v>
      </c>
      <c r="R199" t="s">
        <v>9</v>
      </c>
      <c r="S199">
        <v>4.0181789632831762E-2</v>
      </c>
      <c r="T199">
        <v>4.6544554656628483</v>
      </c>
      <c r="U199">
        <v>1.335161317956839E-2</v>
      </c>
      <c r="V199">
        <v>-0.44774650036477054</v>
      </c>
      <c r="W199">
        <v>1.1730922875698699E-2</v>
      </c>
      <c r="X199">
        <v>-7.7036772730255212</v>
      </c>
      <c r="Y199">
        <v>-0.88874918614313092</v>
      </c>
      <c r="Z199">
        <v>-4.5435859206481535</v>
      </c>
      <c r="AA199">
        <v>-2.8866041424518599E-2</v>
      </c>
      <c r="AB199">
        <v>-1.59123021436487E-2</v>
      </c>
      <c r="AC199">
        <v>0.100085999066662</v>
      </c>
      <c r="AD199">
        <v>6.4041205105835886E-3</v>
      </c>
      <c r="AE199">
        <v>4.1061662210535588E-4</v>
      </c>
      <c r="AF199" t="s">
        <v>9</v>
      </c>
      <c r="AG199">
        <v>0</v>
      </c>
      <c r="AH199">
        <v>5.7130888415724002E-4</v>
      </c>
      <c r="AI199">
        <v>4.9330481670468232E-3</v>
      </c>
      <c r="AJ199">
        <v>-0.10022005717705207</v>
      </c>
      <c r="AK199">
        <v>3.6245613853816069E-4</v>
      </c>
      <c r="AL199">
        <v>2.5201510204784228E-3</v>
      </c>
      <c r="AM199">
        <v>1.8015566135504146E-3</v>
      </c>
      <c r="AN199">
        <v>4.3934751287197038E-2</v>
      </c>
      <c r="AO199">
        <v>9.7239680595104629E-5</v>
      </c>
      <c r="AP199">
        <v>-9.2383316932286093</v>
      </c>
      <c r="AQ199">
        <v>3.7119489271805181E-6</v>
      </c>
      <c r="AR199">
        <v>109.371</v>
      </c>
    </row>
    <row r="200" spans="1:44" x14ac:dyDescent="0.25">
      <c r="A200" s="1">
        <v>43191</v>
      </c>
      <c r="B200">
        <v>117.345</v>
      </c>
      <c r="C200">
        <v>0.96061374645356812</v>
      </c>
      <c r="D200" t="s">
        <v>9</v>
      </c>
      <c r="E200">
        <v>3.9</v>
      </c>
      <c r="F200">
        <v>104.63500000000001</v>
      </c>
      <c r="G200">
        <v>1.5673727836764302E-2</v>
      </c>
      <c r="H200">
        <v>-0.2681</v>
      </c>
      <c r="I200">
        <v>1.0466666666666666</v>
      </c>
      <c r="J200">
        <v>-0.12081454899999999</v>
      </c>
      <c r="K200">
        <v>1.5187374999999999E-2</v>
      </c>
      <c r="L200">
        <v>4.5578661984960536E-4</v>
      </c>
      <c r="M200">
        <v>0.41472324617921058</v>
      </c>
      <c r="N200">
        <v>1.0499489880471481E-2</v>
      </c>
      <c r="O200">
        <v>0.56999999999999995</v>
      </c>
      <c r="P200">
        <v>4.7651183138051536</v>
      </c>
      <c r="Q200">
        <v>-4.0182879575261295E-2</v>
      </c>
      <c r="R200" t="s">
        <v>9</v>
      </c>
      <c r="S200">
        <v>3.8258712117090275E-2</v>
      </c>
      <c r="T200">
        <v>4.6504781036926328</v>
      </c>
      <c r="U200">
        <v>1.5552163562786395E-2</v>
      </c>
      <c r="V200">
        <v>-0.31211138637495561</v>
      </c>
      <c r="W200">
        <v>1.041227034730975E-2</v>
      </c>
      <c r="X200">
        <v>-7.6934857968937775</v>
      </c>
      <c r="Y200">
        <v>-0.88014385788919902</v>
      </c>
      <c r="Z200">
        <v>-4.5564286058110826</v>
      </c>
      <c r="AA200">
        <v>-0.121485260576858</v>
      </c>
      <c r="AB200">
        <v>6.2380010460451902E-3</v>
      </c>
      <c r="AC200">
        <v>-0.14021646577431601</v>
      </c>
      <c r="AD200">
        <v>1.2209389190874553E-2</v>
      </c>
      <c r="AE200">
        <v>1.6266161815621794E-3</v>
      </c>
      <c r="AF200" t="s">
        <v>9</v>
      </c>
      <c r="AG200">
        <v>-1.9230775157414864E-3</v>
      </c>
      <c r="AH200">
        <v>-3.9773619702154761E-3</v>
      </c>
      <c r="AI200">
        <v>2.200550383218005E-3</v>
      </c>
      <c r="AJ200">
        <v>0.13563511398981493</v>
      </c>
      <c r="AK200">
        <v>-1.3186525283889489E-3</v>
      </c>
      <c r="AL200">
        <v>1.0191476131743649E-2</v>
      </c>
      <c r="AM200">
        <v>8.6053282539318987E-3</v>
      </c>
      <c r="AN200">
        <v>-1.2842685162929079E-2</v>
      </c>
      <c r="AO200">
        <v>9.5219649578940751E-5</v>
      </c>
      <c r="AP200">
        <v>-9.2593242343250175</v>
      </c>
      <c r="AQ200">
        <v>-2.020031016163878E-6</v>
      </c>
      <c r="AR200">
        <v>110.26600000000001</v>
      </c>
    </row>
    <row r="201" spans="1:44" x14ac:dyDescent="0.25">
      <c r="A201" t="s">
        <v>9</v>
      </c>
      <c r="B201" t="s">
        <v>9</v>
      </c>
      <c r="C201" t="s">
        <v>9</v>
      </c>
      <c r="D201" t="s">
        <v>9</v>
      </c>
      <c r="E201" t="s">
        <v>9</v>
      </c>
      <c r="F201" t="s">
        <v>9</v>
      </c>
      <c r="G201" t="s">
        <v>9</v>
      </c>
      <c r="H201" t="s">
        <v>9</v>
      </c>
      <c r="I201" t="s">
        <v>9</v>
      </c>
      <c r="J201" t="s">
        <v>9</v>
      </c>
      <c r="K201" t="s">
        <v>9</v>
      </c>
      <c r="L201" t="s">
        <v>9</v>
      </c>
      <c r="M201" t="s">
        <v>9</v>
      </c>
      <c r="N201" t="s">
        <v>9</v>
      </c>
      <c r="O201" t="s">
        <v>9</v>
      </c>
      <c r="P201" t="s">
        <v>9</v>
      </c>
      <c r="Q201" t="s">
        <v>9</v>
      </c>
      <c r="R201" t="s">
        <v>9</v>
      </c>
      <c r="S201" t="s">
        <v>9</v>
      </c>
      <c r="T201" t="s">
        <v>9</v>
      </c>
      <c r="U201" t="s">
        <v>9</v>
      </c>
      <c r="V201" t="s">
        <v>9</v>
      </c>
      <c r="W201" t="s">
        <v>9</v>
      </c>
      <c r="X201" t="s">
        <v>9</v>
      </c>
      <c r="Y201" t="s">
        <v>9</v>
      </c>
      <c r="Z201" t="s">
        <v>9</v>
      </c>
      <c r="AA201">
        <v>-4.7726702221630397E-2</v>
      </c>
      <c r="AB201">
        <v>-8.4681074669958195E-2</v>
      </c>
      <c r="AC201">
        <v>-5.4006603037264699E-2</v>
      </c>
      <c r="AD201" t="s">
        <v>9</v>
      </c>
      <c r="AE201" t="s">
        <v>9</v>
      </c>
      <c r="AF201" t="s">
        <v>9</v>
      </c>
      <c r="AG201" t="s">
        <v>9</v>
      </c>
      <c r="AH201" t="s">
        <v>9</v>
      </c>
      <c r="AI201" t="s">
        <v>9</v>
      </c>
      <c r="AJ201" t="s">
        <v>9</v>
      </c>
      <c r="AK201" t="s">
        <v>9</v>
      </c>
      <c r="AL201" t="s">
        <v>9</v>
      </c>
      <c r="AM201" t="s">
        <v>9</v>
      </c>
      <c r="AN201" t="s">
        <v>9</v>
      </c>
      <c r="AO201" t="s">
        <v>9</v>
      </c>
      <c r="AP201" t="s">
        <v>9</v>
      </c>
      <c r="AQ201" t="s">
        <v>9</v>
      </c>
      <c r="AR201">
        <v>110.679</v>
      </c>
    </row>
    <row r="202" spans="1:44" x14ac:dyDescent="0.25">
      <c r="A202" t="s">
        <v>9</v>
      </c>
      <c r="B202" t="s">
        <v>9</v>
      </c>
      <c r="C202" t="s">
        <v>9</v>
      </c>
      <c r="D202" t="s">
        <v>9</v>
      </c>
      <c r="E202" t="s">
        <v>9</v>
      </c>
      <c r="F202" t="s">
        <v>9</v>
      </c>
      <c r="G202" t="s">
        <v>9</v>
      </c>
      <c r="H202" t="s">
        <v>9</v>
      </c>
      <c r="I202" t="s">
        <v>9</v>
      </c>
      <c r="J202" t="s">
        <v>9</v>
      </c>
      <c r="K202" t="s">
        <v>9</v>
      </c>
      <c r="L202" t="s">
        <v>9</v>
      </c>
      <c r="M202" t="s">
        <v>9</v>
      </c>
      <c r="N202" t="s">
        <v>9</v>
      </c>
      <c r="O202" t="s">
        <v>9</v>
      </c>
      <c r="P202" t="s">
        <v>9</v>
      </c>
      <c r="Q202" t="s">
        <v>9</v>
      </c>
      <c r="R202" t="s">
        <v>9</v>
      </c>
      <c r="S202" t="s">
        <v>9</v>
      </c>
      <c r="T202" t="s">
        <v>9</v>
      </c>
      <c r="U202" t="s">
        <v>9</v>
      </c>
      <c r="V202" t="s">
        <v>9</v>
      </c>
      <c r="W202" t="s">
        <v>9</v>
      </c>
      <c r="X202" t="s">
        <v>9</v>
      </c>
      <c r="Y202" t="s">
        <v>9</v>
      </c>
      <c r="Z202" t="s">
        <v>9</v>
      </c>
      <c r="AA202">
        <v>1.16866740011825E-2</v>
      </c>
      <c r="AB202">
        <v>0.118688197587879</v>
      </c>
      <c r="AC202">
        <v>-7.7033888008457493E-2</v>
      </c>
      <c r="AD202" t="s">
        <v>9</v>
      </c>
      <c r="AE202" t="s">
        <v>9</v>
      </c>
      <c r="AF202" t="s">
        <v>9</v>
      </c>
      <c r="AG202" t="s">
        <v>9</v>
      </c>
      <c r="AH202" t="s">
        <v>9</v>
      </c>
      <c r="AI202" t="s">
        <v>9</v>
      </c>
      <c r="AJ202" t="s">
        <v>9</v>
      </c>
      <c r="AK202" t="s">
        <v>9</v>
      </c>
      <c r="AL202" t="s">
        <v>9</v>
      </c>
      <c r="AM202" t="s">
        <v>9</v>
      </c>
      <c r="AN202" t="s">
        <v>9</v>
      </c>
      <c r="AO202" t="s">
        <v>9</v>
      </c>
      <c r="AP202" t="s">
        <v>9</v>
      </c>
      <c r="AQ202" t="s">
        <v>9</v>
      </c>
      <c r="AR202">
        <v>111.215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B8EAF-CC82-47E3-844E-8242E2F32116}">
  <dimension ref="A1:AN253"/>
  <sheetViews>
    <sheetView rightToLeft="1" workbookViewId="0">
      <pane xSplit="1" ySplit="2" topLeftCell="B231" activePane="bottomRight" state="frozen"/>
      <selection pane="topRight" activeCell="B1" sqref="B1"/>
      <selection pane="bottomLeft" activeCell="A3" sqref="A3"/>
      <selection pane="bottomRight" activeCell="D247" sqref="D247"/>
    </sheetView>
  </sheetViews>
  <sheetFormatPr defaultColWidth="9.69921875" defaultRowHeight="13.8" x14ac:dyDescent="0.25"/>
  <cols>
    <col min="1" max="1" width="11.8984375" customWidth="1"/>
  </cols>
  <sheetData>
    <row r="1" spans="1:40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</row>
    <row r="2" spans="1:40" x14ac:dyDescent="0.25">
      <c r="A2" t="s">
        <v>0</v>
      </c>
      <c r="B2" t="s">
        <v>13</v>
      </c>
      <c r="C2" t="s">
        <v>14</v>
      </c>
      <c r="D2" t="s">
        <v>28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15</v>
      </c>
      <c r="M2" t="s">
        <v>8</v>
      </c>
      <c r="N2" t="s">
        <v>16</v>
      </c>
      <c r="O2" t="s">
        <v>17</v>
      </c>
      <c r="P2" t="s">
        <v>18</v>
      </c>
      <c r="Q2" t="s">
        <v>19</v>
      </c>
      <c r="R2" t="s">
        <v>29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10</v>
      </c>
      <c r="AB2" t="s">
        <v>11</v>
      </c>
      <c r="AC2" t="s">
        <v>12</v>
      </c>
      <c r="AD2" t="str">
        <f>CONCATENATE("diff_",B2)</f>
        <v>diff_ybus</v>
      </c>
      <c r="AE2" t="str">
        <f t="shared" ref="AE2:AK2" si="0">CONCATENATE("diff_",C2)</f>
        <v>diff_cps_nrate</v>
      </c>
      <c r="AF2" t="str">
        <f t="shared" si="0"/>
        <v>diff_cps1_hn</v>
      </c>
      <c r="AG2" t="str">
        <f t="shared" si="0"/>
        <v>diff_unemp</v>
      </c>
      <c r="AH2" t="str">
        <f t="shared" si="0"/>
        <v>diff_wbus</v>
      </c>
      <c r="AI2" t="str">
        <f t="shared" si="0"/>
        <v>diff_r_ffr_based</v>
      </c>
      <c r="AJ2" t="str">
        <f t="shared" si="0"/>
        <v>diff_ebp</v>
      </c>
      <c r="AK2" t="str">
        <f t="shared" si="0"/>
        <v>diff_t10y3m</v>
      </c>
      <c r="AL2" t="str">
        <f>CONCATENATE("diff_",L2)</f>
        <v>diff_ybus_civpop</v>
      </c>
      <c r="AM2" t="str">
        <f t="shared" ref="AM2:AN2" si="1">CONCATENATE("diff_",M2)</f>
        <v>diff_ybus_tothours</v>
      </c>
      <c r="AN2" t="str">
        <f t="shared" si="1"/>
        <v>diff_stockp_sh_civpop</v>
      </c>
    </row>
    <row r="3" spans="1:40" x14ac:dyDescent="0.25">
      <c r="A3" s="1">
        <v>21551</v>
      </c>
      <c r="B3">
        <v>16.710999999999999</v>
      </c>
      <c r="E3">
        <v>5.833333333333333</v>
      </c>
      <c r="L3">
        <v>1.4567533169447495E-4</v>
      </c>
      <c r="M3">
        <v>0.11795778599052664</v>
      </c>
      <c r="N3">
        <v>4.8395720371242115E-4</v>
      </c>
      <c r="O3">
        <v>-4</v>
      </c>
      <c r="P3">
        <v>2.8160671852212453</v>
      </c>
      <c r="S3">
        <v>5.6695343676545294E-2</v>
      </c>
      <c r="X3">
        <v>-8.8341301679892137</v>
      </c>
      <c r="Y3">
        <v>-2.1374284643657768</v>
      </c>
      <c r="Z3">
        <v>-7.6335140772388801</v>
      </c>
    </row>
    <row r="4" spans="1:40" x14ac:dyDescent="0.25">
      <c r="A4" s="1">
        <v>21641</v>
      </c>
      <c r="B4">
        <v>17.192</v>
      </c>
      <c r="E4">
        <v>5.0999999999999996</v>
      </c>
      <c r="L4">
        <v>1.4931517557039751E-4</v>
      </c>
      <c r="M4">
        <v>0.11853870709609128</v>
      </c>
      <c r="N4">
        <v>4.9945428279441948E-4</v>
      </c>
      <c r="O4">
        <v>-0.02</v>
      </c>
      <c r="P4">
        <v>2.8444441593402092</v>
      </c>
      <c r="S4">
        <v>4.974209189481401E-2</v>
      </c>
      <c r="X4">
        <v>-8.8094512137728422</v>
      </c>
      <c r="Y4">
        <v>-2.13251572958178</v>
      </c>
      <c r="Z4">
        <v>-7.6019944900015188</v>
      </c>
      <c r="AD4">
        <f>P4-P3</f>
        <v>2.8376974118963894E-2</v>
      </c>
      <c r="AG4">
        <f t="shared" ref="AG4:AN19" si="2">S4-S3</f>
        <v>-6.9532517817312844E-3</v>
      </c>
      <c r="AL4">
        <f t="shared" si="2"/>
        <v>2.4678954216371451E-2</v>
      </c>
      <c r="AM4">
        <f t="shared" si="2"/>
        <v>4.9127347839967861E-3</v>
      </c>
      <c r="AN4">
        <f t="shared" si="2"/>
        <v>3.1519587237361257E-2</v>
      </c>
    </row>
    <row r="5" spans="1:40" x14ac:dyDescent="0.25">
      <c r="A5" s="1">
        <v>21732</v>
      </c>
      <c r="B5">
        <v>17.164999999999999</v>
      </c>
      <c r="E5">
        <v>5.2666666666666666</v>
      </c>
      <c r="L5">
        <v>1.4854912549437045E-4</v>
      </c>
      <c r="M5">
        <v>0.11946704390458456</v>
      </c>
      <c r="N5">
        <v>5.0826042180509038E-4</v>
      </c>
      <c r="O5">
        <v>3.65</v>
      </c>
      <c r="P5">
        <v>2.8428724269096555</v>
      </c>
      <c r="S5">
        <v>5.132662716534063E-2</v>
      </c>
      <c r="X5">
        <v>-8.8145948430176482</v>
      </c>
      <c r="Y5">
        <v>-2.1247147288709924</v>
      </c>
      <c r="Z5">
        <v>-7.5845166003928748</v>
      </c>
      <c r="AA5">
        <v>0.260142993601164</v>
      </c>
      <c r="AB5">
        <v>0.22431558675964</v>
      </c>
      <c r="AC5">
        <v>1.9955756610452E-2</v>
      </c>
      <c r="AD5">
        <f t="shared" ref="AD5:AE68" si="3">P5-P4</f>
        <v>-1.5717324305537517E-3</v>
      </c>
      <c r="AG5">
        <f t="shared" si="2"/>
        <v>1.58453527052662E-3</v>
      </c>
      <c r="AL5">
        <f t="shared" si="2"/>
        <v>-5.1436292448059362E-3</v>
      </c>
      <c r="AM5">
        <f t="shared" si="2"/>
        <v>7.8010007107875978E-3</v>
      </c>
      <c r="AN5">
        <f t="shared" si="2"/>
        <v>1.7477889608644048E-2</v>
      </c>
    </row>
    <row r="6" spans="1:40" x14ac:dyDescent="0.25">
      <c r="A6" s="1">
        <v>21824</v>
      </c>
      <c r="B6">
        <v>17.114000000000001</v>
      </c>
      <c r="E6">
        <v>5.6</v>
      </c>
      <c r="L6">
        <v>1.4763884815127936E-4</v>
      </c>
      <c r="M6">
        <v>0.11921950997593243</v>
      </c>
      <c r="N6">
        <v>4.9831202516721585E-4</v>
      </c>
      <c r="O6">
        <v>3.59</v>
      </c>
      <c r="P6">
        <v>2.8398968419958632</v>
      </c>
      <c r="S6">
        <v>5.4488185284069776E-2</v>
      </c>
      <c r="X6">
        <v>-8.8207414815717389</v>
      </c>
      <c r="Y6">
        <v>-2.1267888634493284</v>
      </c>
      <c r="Z6">
        <v>-7.6042841205835572</v>
      </c>
      <c r="AA6">
        <v>0.22320921871230601</v>
      </c>
      <c r="AB6">
        <v>0.26624656238525202</v>
      </c>
      <c r="AC6">
        <v>-6.2527565070151295E-2</v>
      </c>
      <c r="AD6">
        <f t="shared" si="3"/>
        <v>-2.9755849137922397E-3</v>
      </c>
      <c r="AG6">
        <f t="shared" si="2"/>
        <v>3.1615581187291464E-3</v>
      </c>
      <c r="AL6">
        <f t="shared" si="2"/>
        <v>-6.1466385540906998E-3</v>
      </c>
      <c r="AM6">
        <f t="shared" si="2"/>
        <v>-2.0741345783359399E-3</v>
      </c>
      <c r="AN6">
        <f t="shared" si="2"/>
        <v>-1.9767520190682397E-2</v>
      </c>
    </row>
    <row r="7" spans="1:40" x14ac:dyDescent="0.25">
      <c r="A7" s="1">
        <v>21916</v>
      </c>
      <c r="B7">
        <v>17.623000000000001</v>
      </c>
      <c r="E7">
        <v>5.1333333333333337</v>
      </c>
      <c r="L7">
        <v>1.5100078829214793E-4</v>
      </c>
      <c r="M7">
        <v>0.12310053868527498</v>
      </c>
      <c r="N7">
        <v>4.8220059179033718E-4</v>
      </c>
      <c r="O7">
        <v>6.37</v>
      </c>
      <c r="P7">
        <v>2.8692048670822325</v>
      </c>
      <c r="S7">
        <v>5.0059199872736854E-2</v>
      </c>
      <c r="X7">
        <v>-8.7982255006851755</v>
      </c>
      <c r="Y7">
        <v>-2.0947538698039443</v>
      </c>
      <c r="Z7">
        <v>-7.6371503649464163</v>
      </c>
      <c r="AA7">
        <v>-0.716719633454029</v>
      </c>
      <c r="AB7">
        <v>-4.2945096512501703E-2</v>
      </c>
      <c r="AC7">
        <v>-0.26460684957160202</v>
      </c>
      <c r="AD7">
        <f t="shared" si="3"/>
        <v>2.9308025086369316E-2</v>
      </c>
      <c r="AG7">
        <f t="shared" si="2"/>
        <v>-4.4289854113329225E-3</v>
      </c>
      <c r="AL7">
        <f t="shared" si="2"/>
        <v>2.2515980886563369E-2</v>
      </c>
      <c r="AM7">
        <f t="shared" si="2"/>
        <v>3.2034993645384091E-2</v>
      </c>
      <c r="AN7">
        <f t="shared" si="2"/>
        <v>-3.2866244362859121E-2</v>
      </c>
    </row>
    <row r="8" spans="1:40" x14ac:dyDescent="0.25">
      <c r="A8" s="1">
        <v>22007</v>
      </c>
      <c r="B8">
        <v>17.378</v>
      </c>
      <c r="E8">
        <v>5.2333333333333334</v>
      </c>
      <c r="L8">
        <v>1.4848295838068302E-4</v>
      </c>
      <c r="M8">
        <v>0.12018931248891183</v>
      </c>
      <c r="N8">
        <v>4.7907926553141314E-4</v>
      </c>
      <c r="O8">
        <v>-0.75</v>
      </c>
      <c r="P8">
        <v>2.8552050384170142</v>
      </c>
      <c r="S8">
        <v>5.1009920907744921E-2</v>
      </c>
      <c r="X8">
        <v>-8.8150403646860056</v>
      </c>
      <c r="Y8">
        <v>-2.1186871752358813</v>
      </c>
      <c r="Z8">
        <v>-7.6436444929674385</v>
      </c>
      <c r="AA8">
        <v>0.30932908978861701</v>
      </c>
      <c r="AB8">
        <v>0.34146209149469198</v>
      </c>
      <c r="AC8">
        <v>4.6649099496217601E-2</v>
      </c>
      <c r="AD8">
        <f t="shared" si="3"/>
        <v>-1.3999828665218317E-2</v>
      </c>
      <c r="AG8">
        <f t="shared" si="2"/>
        <v>9.5072103500806748E-4</v>
      </c>
      <c r="AL8">
        <f t="shared" si="2"/>
        <v>-1.6814864000830099E-2</v>
      </c>
      <c r="AM8">
        <f t="shared" si="2"/>
        <v>-2.3933305431937058E-2</v>
      </c>
      <c r="AN8">
        <f t="shared" si="2"/>
        <v>-6.4941280210222274E-3</v>
      </c>
    </row>
    <row r="9" spans="1:40" x14ac:dyDescent="0.25">
      <c r="A9" s="1">
        <v>22098</v>
      </c>
      <c r="B9">
        <v>17.384</v>
      </c>
      <c r="E9">
        <v>5.5333333333333332</v>
      </c>
      <c r="L9">
        <v>1.4806108456618205E-4</v>
      </c>
      <c r="M9">
        <v>0.12040626417093082</v>
      </c>
      <c r="N9">
        <v>4.7457222917784536E-4</v>
      </c>
      <c r="O9">
        <v>2.12</v>
      </c>
      <c r="P9">
        <v>2.8555502429541284</v>
      </c>
      <c r="S9">
        <v>5.3856672790710623E-2</v>
      </c>
      <c r="X9">
        <v>-8.817885635795939</v>
      </c>
      <c r="Y9">
        <v>-2.1168837194630612</v>
      </c>
      <c r="Z9">
        <v>-7.6530967298384622</v>
      </c>
      <c r="AA9">
        <v>0.58591089075319203</v>
      </c>
      <c r="AB9">
        <v>2.4901911031484598E-2</v>
      </c>
      <c r="AC9">
        <v>-4.4690569562859002E-2</v>
      </c>
      <c r="AD9">
        <f t="shared" si="3"/>
        <v>3.4520453711417431E-4</v>
      </c>
      <c r="AG9">
        <f t="shared" si="2"/>
        <v>2.8467518829657021E-3</v>
      </c>
      <c r="AL9">
        <f t="shared" si="2"/>
        <v>-2.8452711099333783E-3</v>
      </c>
      <c r="AM9">
        <f t="shared" si="2"/>
        <v>1.8034557728201506E-3</v>
      </c>
      <c r="AN9">
        <f t="shared" si="2"/>
        <v>-9.4522368710237004E-3</v>
      </c>
    </row>
    <row r="10" spans="1:40" x14ac:dyDescent="0.25">
      <c r="A10" s="1">
        <v>22190</v>
      </c>
      <c r="B10">
        <v>16.995999999999999</v>
      </c>
      <c r="E10">
        <v>6.2666666666666666</v>
      </c>
      <c r="L10">
        <v>1.4424904942965779E-4</v>
      </c>
      <c r="M10">
        <v>0.11907128841396065</v>
      </c>
      <c r="N10">
        <v>4.6962701430382041E-4</v>
      </c>
      <c r="O10">
        <v>3.18</v>
      </c>
      <c r="P10">
        <v>2.8329780222525649</v>
      </c>
      <c r="S10">
        <v>6.0781472259858894E-2</v>
      </c>
      <c r="X10">
        <v>-8.8439692423401848</v>
      </c>
      <c r="Y10">
        <v>-2.1280329029346077</v>
      </c>
      <c r="Z10">
        <v>-7.6635717649043169</v>
      </c>
      <c r="AA10">
        <v>0.78050478427417902</v>
      </c>
      <c r="AB10">
        <v>2.4489926044396499E-2</v>
      </c>
      <c r="AC10">
        <v>0.15785202209588101</v>
      </c>
      <c r="AD10">
        <f t="shared" si="3"/>
        <v>-2.2572220701563506E-2</v>
      </c>
      <c r="AG10">
        <f t="shared" si="2"/>
        <v>6.9247994691482712E-3</v>
      </c>
      <c r="AL10">
        <f t="shared" si="2"/>
        <v>-2.6083606544245796E-2</v>
      </c>
      <c r="AM10">
        <f t="shared" si="2"/>
        <v>-1.1149183471546475E-2</v>
      </c>
      <c r="AN10">
        <f t="shared" si="2"/>
        <v>-1.0475035065854676E-2</v>
      </c>
    </row>
    <row r="11" spans="1:40" x14ac:dyDescent="0.25">
      <c r="A11" s="1">
        <v>22282</v>
      </c>
      <c r="B11">
        <v>17.117999999999999</v>
      </c>
      <c r="E11">
        <v>6.8</v>
      </c>
      <c r="L11">
        <v>1.4475620275001267E-4</v>
      </c>
      <c r="M11">
        <v>0.12058220161455308</v>
      </c>
      <c r="N11">
        <v>5.2432334917493976E-4</v>
      </c>
      <c r="O11">
        <v>-0.61</v>
      </c>
      <c r="P11">
        <v>2.840130541459418</v>
      </c>
      <c r="S11">
        <v>6.5787740538003153E-2</v>
      </c>
      <c r="X11">
        <v>-8.8404595909611317</v>
      </c>
      <c r="Y11">
        <v>-2.1154235875492224</v>
      </c>
      <c r="Z11">
        <v>-7.5534019853798</v>
      </c>
      <c r="AA11">
        <v>0.53544836520915196</v>
      </c>
      <c r="AB11">
        <v>-0.24095127487651399</v>
      </c>
      <c r="AC11">
        <v>-3.7301265817433801E-2</v>
      </c>
      <c r="AD11">
        <f t="shared" si="3"/>
        <v>7.152519206853114E-3</v>
      </c>
      <c r="AG11">
        <f t="shared" si="2"/>
        <v>5.0062682781442588E-3</v>
      </c>
      <c r="AL11">
        <f t="shared" si="2"/>
        <v>3.5096513790531247E-3</v>
      </c>
      <c r="AM11">
        <f t="shared" si="2"/>
        <v>1.2609315385385234E-2</v>
      </c>
      <c r="AN11">
        <f t="shared" si="2"/>
        <v>0.1101697795245169</v>
      </c>
    </row>
    <row r="12" spans="1:40" x14ac:dyDescent="0.25">
      <c r="A12" s="1">
        <v>22372</v>
      </c>
      <c r="B12">
        <v>17.527999999999999</v>
      </c>
      <c r="E12">
        <v>7</v>
      </c>
      <c r="L12">
        <v>1.4774604673117772E-4</v>
      </c>
      <c r="M12">
        <v>0.1249064565276351</v>
      </c>
      <c r="N12">
        <v>5.5618305854321902E-4</v>
      </c>
      <c r="O12">
        <v>2.59</v>
      </c>
      <c r="P12">
        <v>2.8637996022931653</v>
      </c>
      <c r="S12">
        <v>6.7658648473814864E-2</v>
      </c>
      <c r="X12">
        <v>-8.8200156585085985</v>
      </c>
      <c r="Y12">
        <v>-2.0801901696107303</v>
      </c>
      <c r="Z12">
        <v>-7.4944130759177332</v>
      </c>
      <c r="AA12">
        <v>-0.183351129557351</v>
      </c>
      <c r="AB12">
        <v>-0.43605036722422802</v>
      </c>
      <c r="AC12">
        <v>-0.158071765070912</v>
      </c>
      <c r="AD12">
        <f t="shared" si="3"/>
        <v>2.3669060833747313E-2</v>
      </c>
      <c r="AG12">
        <f t="shared" si="2"/>
        <v>1.8709079358117109E-3</v>
      </c>
      <c r="AL12">
        <f t="shared" si="2"/>
        <v>2.0443932452533176E-2</v>
      </c>
      <c r="AM12">
        <f t="shared" si="2"/>
        <v>3.5233417938492106E-2</v>
      </c>
      <c r="AN12">
        <f t="shared" si="2"/>
        <v>5.8988909462066808E-2</v>
      </c>
    </row>
    <row r="13" spans="1:40" x14ac:dyDescent="0.25">
      <c r="A13" s="1">
        <v>22463</v>
      </c>
      <c r="B13">
        <v>17.931000000000001</v>
      </c>
      <c r="E13">
        <v>6.7666666666666666</v>
      </c>
      <c r="L13">
        <v>1.506794060554113E-4</v>
      </c>
      <c r="M13">
        <v>0.12687174067996759</v>
      </c>
      <c r="N13">
        <v>5.6159191939563532E-4</v>
      </c>
      <c r="O13">
        <v>2.4900000000000002</v>
      </c>
      <c r="P13">
        <v>2.8865310585102271</v>
      </c>
      <c r="S13">
        <v>6.5475581958911497E-2</v>
      </c>
      <c r="X13">
        <v>-8.8003561169094766</v>
      </c>
      <c r="Y13">
        <v>-2.0645786187379893</v>
      </c>
      <c r="Z13">
        <v>-7.484735093896723</v>
      </c>
      <c r="AA13">
        <v>-0.42002222885583601</v>
      </c>
      <c r="AB13">
        <v>-0.214636193541756</v>
      </c>
      <c r="AC13">
        <v>8.0657996992347797E-2</v>
      </c>
      <c r="AD13">
        <f t="shared" si="3"/>
        <v>2.2731456217061741E-2</v>
      </c>
      <c r="AG13">
        <f t="shared" si="2"/>
        <v>-2.1830665149033673E-3</v>
      </c>
      <c r="AL13">
        <f t="shared" si="2"/>
        <v>1.9659541599121866E-2</v>
      </c>
      <c r="AM13">
        <f t="shared" si="2"/>
        <v>1.561155087274102E-2</v>
      </c>
      <c r="AN13">
        <f t="shared" si="2"/>
        <v>9.677982021010223E-3</v>
      </c>
    </row>
    <row r="14" spans="1:40" x14ac:dyDescent="0.25">
      <c r="A14" s="1">
        <v>22555</v>
      </c>
      <c r="B14">
        <v>18.312999999999999</v>
      </c>
      <c r="E14">
        <v>6.2</v>
      </c>
      <c r="L14">
        <v>1.5364544005369576E-4</v>
      </c>
      <c r="M14">
        <v>0.12832765065081375</v>
      </c>
      <c r="N14">
        <v>5.8959084934418426E-4</v>
      </c>
      <c r="O14">
        <v>-3.2</v>
      </c>
      <c r="P14">
        <v>2.9076111901588115</v>
      </c>
      <c r="S14">
        <v>6.0153922819747144E-2</v>
      </c>
      <c r="X14">
        <v>-8.7808629473179423</v>
      </c>
      <c r="Y14">
        <v>-2.0531685149858889</v>
      </c>
      <c r="Z14">
        <v>-7.4360817373178207</v>
      </c>
      <c r="AA14">
        <v>-0.59100384303866704</v>
      </c>
      <c r="AB14">
        <v>-0.19537847484939</v>
      </c>
      <c r="AC14">
        <v>-0.23933021628817799</v>
      </c>
      <c r="AD14">
        <f t="shared" si="3"/>
        <v>2.1080131648584466E-2</v>
      </c>
      <c r="AG14">
        <f t="shared" si="2"/>
        <v>-5.3216591391643531E-3</v>
      </c>
      <c r="AL14">
        <f t="shared" si="2"/>
        <v>1.9493169591534354E-2</v>
      </c>
      <c r="AM14">
        <f t="shared" si="2"/>
        <v>1.1410103752100387E-2</v>
      </c>
      <c r="AN14">
        <f t="shared" si="2"/>
        <v>4.865335657890224E-2</v>
      </c>
    </row>
    <row r="15" spans="1:40" x14ac:dyDescent="0.25">
      <c r="A15" s="1">
        <v>22647</v>
      </c>
      <c r="B15">
        <v>18.683</v>
      </c>
      <c r="E15">
        <v>5.6333333333333329</v>
      </c>
      <c r="L15">
        <v>1.5650156225131723E-4</v>
      </c>
      <c r="M15">
        <v>0.12958575916113554</v>
      </c>
      <c r="N15">
        <v>5.8519505105588082E-4</v>
      </c>
      <c r="O15">
        <v>3.75</v>
      </c>
      <c r="P15">
        <v>2.9276140194777005</v>
      </c>
      <c r="S15">
        <v>5.4803792040674017E-2</v>
      </c>
      <c r="X15">
        <v>-8.7624445655973577</v>
      </c>
      <c r="Y15">
        <v>-2.0434123841174729</v>
      </c>
      <c r="Z15">
        <v>-7.4435653456963724</v>
      </c>
      <c r="AA15">
        <v>-0.34852830718714001</v>
      </c>
      <c r="AB15">
        <v>-2.2033332120666299E-2</v>
      </c>
      <c r="AC15">
        <v>-4.5377395176017001E-2</v>
      </c>
      <c r="AD15">
        <f t="shared" si="3"/>
        <v>2.0002829318888971E-2</v>
      </c>
      <c r="AG15">
        <f t="shared" si="2"/>
        <v>-5.350130779073127E-3</v>
      </c>
      <c r="AL15">
        <f t="shared" si="2"/>
        <v>1.841838172058452E-2</v>
      </c>
      <c r="AM15">
        <f t="shared" si="2"/>
        <v>9.7561308684159798E-3</v>
      </c>
      <c r="AN15">
        <f t="shared" si="2"/>
        <v>-7.4836083785516649E-3</v>
      </c>
    </row>
    <row r="16" spans="1:40" x14ac:dyDescent="0.25">
      <c r="A16" s="1">
        <v>22737</v>
      </c>
      <c r="B16">
        <v>18.829000000000001</v>
      </c>
      <c r="E16">
        <v>5.5333333333333332</v>
      </c>
      <c r="L16">
        <v>1.5714536091938674E-4</v>
      </c>
      <c r="M16">
        <v>0.12990993916687105</v>
      </c>
      <c r="N16">
        <v>5.1931107197801128E-4</v>
      </c>
      <c r="O16">
        <v>-1.6</v>
      </c>
      <c r="P16">
        <v>2.9353982345142913</v>
      </c>
      <c r="S16">
        <v>5.3856672790710623E-2</v>
      </c>
      <c r="X16">
        <v>-8.758339315236686</v>
      </c>
      <c r="Y16">
        <v>-2.0409138442459387</v>
      </c>
      <c r="Z16">
        <v>-7.5630074863745822</v>
      </c>
      <c r="AA16">
        <v>-0.19874399839343901</v>
      </c>
      <c r="AB16">
        <v>0.16910949475036899</v>
      </c>
      <c r="AC16">
        <v>-0.19599584725251801</v>
      </c>
      <c r="AD16">
        <f t="shared" si="3"/>
        <v>7.7842150365907692E-3</v>
      </c>
      <c r="AG16">
        <f t="shared" si="2"/>
        <v>-9.4711924996339347E-4</v>
      </c>
      <c r="AL16">
        <f t="shared" si="2"/>
        <v>4.105250360671775E-3</v>
      </c>
      <c r="AM16">
        <f t="shared" si="2"/>
        <v>2.4985398715342555E-3</v>
      </c>
      <c r="AN16">
        <f t="shared" si="2"/>
        <v>-0.1194421406782098</v>
      </c>
    </row>
    <row r="17" spans="1:40" x14ac:dyDescent="0.25">
      <c r="A17" s="1">
        <v>22828</v>
      </c>
      <c r="B17">
        <v>19.103000000000002</v>
      </c>
      <c r="E17">
        <v>5.5666666666666664</v>
      </c>
      <c r="L17">
        <v>1.5870497142097569E-4</v>
      </c>
      <c r="M17">
        <v>0.13249655690284706</v>
      </c>
      <c r="N17">
        <v>4.8044330719128006E-4</v>
      </c>
      <c r="O17">
        <v>4.8899999999999997</v>
      </c>
      <c r="P17">
        <v>2.949845390781515</v>
      </c>
      <c r="S17">
        <v>5.4172478888393133E-2</v>
      </c>
      <c r="X17">
        <v>-8.7484636050184879</v>
      </c>
      <c r="Y17">
        <v>-2.0211986195323828</v>
      </c>
      <c r="Z17">
        <v>-7.6408013236298755</v>
      </c>
      <c r="AA17">
        <v>-5.1325859568305203E-2</v>
      </c>
      <c r="AB17">
        <v>5.29898137678773E-2</v>
      </c>
      <c r="AC17">
        <v>-8.8489703847919293E-2</v>
      </c>
      <c r="AD17">
        <f t="shared" si="3"/>
        <v>1.4447156267223704E-2</v>
      </c>
      <c r="AG17">
        <f t="shared" si="2"/>
        <v>3.1580609768250972E-4</v>
      </c>
      <c r="AL17">
        <f t="shared" si="2"/>
        <v>9.8757102181981082E-3</v>
      </c>
      <c r="AM17">
        <f t="shared" si="2"/>
        <v>1.9715224713555912E-2</v>
      </c>
      <c r="AN17">
        <f t="shared" si="2"/>
        <v>-7.7793837255293319E-2</v>
      </c>
    </row>
    <row r="18" spans="1:40" x14ac:dyDescent="0.25">
      <c r="A18" s="1">
        <v>22920</v>
      </c>
      <c r="B18">
        <v>19.126000000000001</v>
      </c>
      <c r="E18">
        <v>5.5333333333333332</v>
      </c>
      <c r="L18">
        <v>1.5800604728780795E-4</v>
      </c>
      <c r="M18">
        <v>0.13359695600195765</v>
      </c>
      <c r="N18">
        <v>4.9251248836530476E-4</v>
      </c>
      <c r="O18">
        <v>4.68</v>
      </c>
      <c r="P18">
        <v>2.9510486659273512</v>
      </c>
      <c r="S18">
        <v>5.3856672790710623E-2</v>
      </c>
      <c r="X18">
        <v>-8.752877251696269</v>
      </c>
      <c r="Y18">
        <v>-2.012927802555645</v>
      </c>
      <c r="Z18">
        <v>-7.6159907405867022</v>
      </c>
      <c r="AA18">
        <v>-2.10904552379866E-2</v>
      </c>
      <c r="AB18">
        <v>-0.13787890738632499</v>
      </c>
      <c r="AC18">
        <v>-0.12748736661153801</v>
      </c>
      <c r="AD18">
        <f t="shared" si="3"/>
        <v>1.2032751458361801E-3</v>
      </c>
      <c r="AG18">
        <f t="shared" si="2"/>
        <v>-3.1580609768250972E-4</v>
      </c>
      <c r="AL18">
        <f t="shared" si="2"/>
        <v>-4.4136466777811023E-3</v>
      </c>
      <c r="AM18">
        <f t="shared" si="2"/>
        <v>8.2708169767378159E-3</v>
      </c>
      <c r="AN18">
        <f t="shared" si="2"/>
        <v>2.4810583043173295E-2</v>
      </c>
    </row>
    <row r="19" spans="1:40" x14ac:dyDescent="0.25">
      <c r="A19" s="1">
        <v>23012</v>
      </c>
      <c r="B19">
        <v>19.297999999999998</v>
      </c>
      <c r="E19">
        <v>5.7666666666666666</v>
      </c>
      <c r="L19">
        <v>1.5864847089773099E-4</v>
      </c>
      <c r="M19">
        <v>0.13378310510574132</v>
      </c>
      <c r="N19">
        <v>5.3888523512002644E-4</v>
      </c>
      <c r="O19">
        <v>-0.66</v>
      </c>
      <c r="P19">
        <v>2.9600014635981919</v>
      </c>
      <c r="S19">
        <v>5.606522393294891E-2</v>
      </c>
      <c r="X19">
        <v>-8.7488196781931098</v>
      </c>
      <c r="Y19">
        <v>-2.0115354090234772</v>
      </c>
      <c r="Z19">
        <v>-7.5260079315815922</v>
      </c>
      <c r="AA19">
        <v>-7.2607451382020502E-2</v>
      </c>
      <c r="AB19">
        <v>1.34557635501974E-3</v>
      </c>
      <c r="AC19">
        <v>-6.4090028985012801E-2</v>
      </c>
      <c r="AD19">
        <f t="shared" si="3"/>
        <v>8.9527976708407841E-3</v>
      </c>
      <c r="AG19">
        <f t="shared" si="2"/>
        <v>2.2085511422382867E-3</v>
      </c>
      <c r="AL19">
        <f t="shared" si="2"/>
        <v>4.057573503159162E-3</v>
      </c>
      <c r="AM19">
        <f t="shared" si="2"/>
        <v>1.3923935321678016E-3</v>
      </c>
      <c r="AN19">
        <f t="shared" si="2"/>
        <v>8.998280900511002E-2</v>
      </c>
    </row>
    <row r="20" spans="1:40" x14ac:dyDescent="0.25">
      <c r="A20" s="1">
        <v>23102</v>
      </c>
      <c r="B20">
        <v>19.567</v>
      </c>
      <c r="E20">
        <v>5.7333333333333334</v>
      </c>
      <c r="L20">
        <v>1.6016600227557361E-4</v>
      </c>
      <c r="M20">
        <v>0.13480106328901245</v>
      </c>
      <c r="N20">
        <v>5.7028493783100188E-4</v>
      </c>
      <c r="O20">
        <v>0.33</v>
      </c>
      <c r="P20">
        <v>2.9738444737959617</v>
      </c>
      <c r="S20">
        <v>5.5750015104491769E-2</v>
      </c>
      <c r="X20">
        <v>-8.7392997663540104</v>
      </c>
      <c r="Y20">
        <v>-2.0039551926343537</v>
      </c>
      <c r="Z20">
        <v>-7.4693744311079442</v>
      </c>
      <c r="AA20">
        <v>-0.33451488420342002</v>
      </c>
      <c r="AB20">
        <v>-0.14611267748698301</v>
      </c>
      <c r="AC20">
        <v>-3.1760189421780299E-2</v>
      </c>
      <c r="AD20">
        <f t="shared" si="3"/>
        <v>1.3843010197769789E-2</v>
      </c>
      <c r="AG20">
        <f t="shared" ref="AG20:AJ83" si="4">S20-S19</f>
        <v>-3.1520882845714054E-4</v>
      </c>
      <c r="AL20">
        <f t="shared" ref="AL20:AN83" si="5">X20-X19</f>
        <v>9.5199118390993931E-3</v>
      </c>
      <c r="AM20">
        <f t="shared" si="5"/>
        <v>7.5802163891234287E-3</v>
      </c>
      <c r="AN20">
        <f t="shared" si="5"/>
        <v>5.6633500473648013E-2</v>
      </c>
    </row>
    <row r="21" spans="1:40" x14ac:dyDescent="0.25">
      <c r="A21" s="1">
        <v>23193</v>
      </c>
      <c r="B21">
        <v>20.103000000000002</v>
      </c>
      <c r="E21">
        <v>5.5</v>
      </c>
      <c r="L21">
        <v>1.6387869894839816E-4</v>
      </c>
      <c r="M21">
        <v>0.1385445571409315</v>
      </c>
      <c r="N21">
        <v>5.7851688812804003E-4</v>
      </c>
      <c r="O21">
        <v>5.66</v>
      </c>
      <c r="P21">
        <v>3.0008690576591435</v>
      </c>
      <c r="S21">
        <v>5.3540766928029761E-2</v>
      </c>
      <c r="X21">
        <v>-8.7163840443676541</v>
      </c>
      <c r="Y21">
        <v>-1.9765632928841284</v>
      </c>
      <c r="Z21">
        <v>-7.4550428187954738</v>
      </c>
      <c r="AA21">
        <v>-0.28132589279407599</v>
      </c>
      <c r="AB21">
        <v>-6.3745766114297803E-2</v>
      </c>
      <c r="AC21">
        <v>-1.2354713986921499E-2</v>
      </c>
      <c r="AD21">
        <f t="shared" si="3"/>
        <v>2.7024583863181739E-2</v>
      </c>
      <c r="AG21">
        <f t="shared" si="4"/>
        <v>-2.2092481764620087E-3</v>
      </c>
      <c r="AL21">
        <f t="shared" si="5"/>
        <v>2.2915721986356274E-2</v>
      </c>
      <c r="AM21">
        <f t="shared" si="5"/>
        <v>2.7391899750225379E-2</v>
      </c>
      <c r="AN21">
        <f t="shared" si="5"/>
        <v>1.4331612312470376E-2</v>
      </c>
    </row>
    <row r="22" spans="1:40" x14ac:dyDescent="0.25">
      <c r="A22" s="1">
        <v>23285</v>
      </c>
      <c r="B22">
        <v>20.245000000000001</v>
      </c>
      <c r="E22">
        <v>5.5666666666666664</v>
      </c>
      <c r="L22">
        <v>1.6434097200237034E-4</v>
      </c>
      <c r="M22">
        <v>0.13878508128555608</v>
      </c>
      <c r="N22">
        <v>5.9480418976802572E-4</v>
      </c>
      <c r="O22">
        <v>-0.28000000000000003</v>
      </c>
      <c r="P22">
        <v>3.0079078494841247</v>
      </c>
      <c r="S22">
        <v>5.4172478888393133E-2</v>
      </c>
      <c r="X22">
        <v>-8.7135671908969403</v>
      </c>
      <c r="Y22">
        <v>-1.9748287202196595</v>
      </c>
      <c r="Z22">
        <v>-7.4272782994084192</v>
      </c>
      <c r="AA22">
        <v>-0.19160542093805699</v>
      </c>
      <c r="AB22">
        <v>0.148123746234501</v>
      </c>
      <c r="AC22">
        <v>-0.10079320465427299</v>
      </c>
      <c r="AD22">
        <f t="shared" si="3"/>
        <v>7.0387918249812387E-3</v>
      </c>
      <c r="AG22">
        <f t="shared" si="4"/>
        <v>6.3171196036337224E-4</v>
      </c>
      <c r="AL22">
        <f t="shared" si="5"/>
        <v>2.8168534707138093E-3</v>
      </c>
      <c r="AM22">
        <f t="shared" si="5"/>
        <v>1.7345726644688586E-3</v>
      </c>
      <c r="AN22">
        <f t="shared" si="5"/>
        <v>2.7764519387054598E-2</v>
      </c>
    </row>
    <row r="23" spans="1:40" x14ac:dyDescent="0.25">
      <c r="A23" s="1">
        <v>23377</v>
      </c>
      <c r="B23">
        <v>20.792999999999999</v>
      </c>
      <c r="E23">
        <v>5.4666666666666668</v>
      </c>
      <c r="L23">
        <v>1.6808128819478126E-4</v>
      </c>
      <c r="M23">
        <v>0.14083116393024459</v>
      </c>
      <c r="N23">
        <v>6.26852480572531E-4</v>
      </c>
      <c r="O23">
        <v>6.18</v>
      </c>
      <c r="P23">
        <v>3.0346163916039575</v>
      </c>
      <c r="S23">
        <v>5.3224761237297726E-2</v>
      </c>
      <c r="X23">
        <v>-8.6910628372804268</v>
      </c>
      <c r="Y23">
        <v>-1.9601935250172624</v>
      </c>
      <c r="Z23">
        <v>-7.3747993232073412</v>
      </c>
      <c r="AA23">
        <v>-0.33617975731965699</v>
      </c>
      <c r="AB23">
        <v>-4.7424726793277097E-2</v>
      </c>
      <c r="AC23">
        <v>-0.146893655276746</v>
      </c>
      <c r="AD23">
        <f t="shared" si="3"/>
        <v>2.6708542119832757E-2</v>
      </c>
      <c r="AG23">
        <f t="shared" si="4"/>
        <v>-9.4771765109540745E-4</v>
      </c>
      <c r="AL23">
        <f t="shared" si="5"/>
        <v>2.2504353616513484E-2</v>
      </c>
      <c r="AM23">
        <f t="shared" si="5"/>
        <v>1.4635195202397089E-2</v>
      </c>
      <c r="AN23">
        <f t="shared" si="5"/>
        <v>5.2478976201077998E-2</v>
      </c>
    </row>
    <row r="24" spans="1:40" x14ac:dyDescent="0.25">
      <c r="A24" s="1">
        <v>23468</v>
      </c>
      <c r="B24">
        <v>20.998999999999999</v>
      </c>
      <c r="E24">
        <v>5.2</v>
      </c>
      <c r="L24">
        <v>1.6906999025788425E-4</v>
      </c>
      <c r="M24">
        <v>0.14096851362034529</v>
      </c>
      <c r="N24">
        <v>6.4652222571113421E-4</v>
      </c>
      <c r="O24">
        <v>-2.88</v>
      </c>
      <c r="P24">
        <v>3.0444748175419809</v>
      </c>
      <c r="S24">
        <v>5.0693114315518165E-2</v>
      </c>
      <c r="X24">
        <v>-8.6851977852371895</v>
      </c>
      <c r="Y24">
        <v>-1.9592187211979617</v>
      </c>
      <c r="Z24">
        <v>-7.3439029818264547</v>
      </c>
      <c r="AA24">
        <v>-0.34795305115508501</v>
      </c>
      <c r="AB24">
        <v>7.2658847196285001E-2</v>
      </c>
      <c r="AC24">
        <v>-0.221666247148601</v>
      </c>
      <c r="AD24">
        <f t="shared" si="3"/>
        <v>9.8584259380234407E-3</v>
      </c>
      <c r="AG24">
        <f t="shared" si="4"/>
        <v>-2.5316469217795609E-3</v>
      </c>
      <c r="AL24">
        <f t="shared" si="5"/>
        <v>5.8650520432372844E-3</v>
      </c>
      <c r="AM24">
        <f t="shared" si="5"/>
        <v>9.7480381930070692E-4</v>
      </c>
      <c r="AN24">
        <f t="shared" si="5"/>
        <v>3.0896341380886483E-2</v>
      </c>
    </row>
    <row r="25" spans="1:40" x14ac:dyDescent="0.25">
      <c r="A25" s="1">
        <v>23559</v>
      </c>
      <c r="B25">
        <v>21.352</v>
      </c>
      <c r="E25">
        <v>5</v>
      </c>
      <c r="L25">
        <v>1.7117341008024756E-4</v>
      </c>
      <c r="M25">
        <v>0.14255359041855251</v>
      </c>
      <c r="N25">
        <v>6.6440060178987053E-4</v>
      </c>
      <c r="O25">
        <v>3.59</v>
      </c>
      <c r="P25">
        <v>3.0611454121022232</v>
      </c>
      <c r="S25">
        <v>4.8790164169432042E-2</v>
      </c>
      <c r="X25">
        <v>-8.6728334212710738</v>
      </c>
      <c r="Y25">
        <v>-1.9480372768585512</v>
      </c>
      <c r="Z25">
        <v>-7.3166252744611393</v>
      </c>
      <c r="AA25">
        <v>-0.43574153532881699</v>
      </c>
      <c r="AB25">
        <v>-4.9361138511742501E-2</v>
      </c>
      <c r="AC25">
        <v>-8.8257069405161398E-2</v>
      </c>
      <c r="AD25">
        <f t="shared" si="3"/>
        <v>1.6670594560242336E-2</v>
      </c>
      <c r="AG25">
        <f t="shared" si="4"/>
        <v>-1.9029501460861228E-3</v>
      </c>
      <c r="AL25">
        <f t="shared" si="5"/>
        <v>1.2364363966115732E-2</v>
      </c>
      <c r="AM25">
        <f t="shared" si="5"/>
        <v>1.1181444339410485E-2</v>
      </c>
      <c r="AN25">
        <f t="shared" si="5"/>
        <v>2.7277707365315429E-2</v>
      </c>
    </row>
    <row r="26" spans="1:40" x14ac:dyDescent="0.25">
      <c r="A26" s="1">
        <v>23651</v>
      </c>
      <c r="B26">
        <v>21.353000000000002</v>
      </c>
      <c r="E26">
        <v>4.9666666666666668</v>
      </c>
      <c r="L26">
        <v>1.7042996591879576E-4</v>
      </c>
      <c r="M26">
        <v>0.1416647334220589</v>
      </c>
      <c r="N26">
        <v>6.7643607978354044E-4</v>
      </c>
      <c r="O26">
        <v>-0.85</v>
      </c>
      <c r="P26">
        <v>3.0611922450257767</v>
      </c>
      <c r="S26">
        <v>4.8472653450777982E-2</v>
      </c>
      <c r="X26">
        <v>-8.6771861026990091</v>
      </c>
      <c r="Y26">
        <v>-1.9542920452514687</v>
      </c>
      <c r="Z26">
        <v>-7.2986726014642276</v>
      </c>
      <c r="AA26">
        <v>-0.183340894646074</v>
      </c>
      <c r="AB26">
        <v>0.25089619914863898</v>
      </c>
      <c r="AC26">
        <v>-7.4683269756701295E-2</v>
      </c>
      <c r="AD26">
        <f t="shared" si="3"/>
        <v>4.6832923553452588E-5</v>
      </c>
      <c r="AG26">
        <f t="shared" si="4"/>
        <v>-3.1751071865405989E-4</v>
      </c>
      <c r="AL26">
        <f t="shared" si="5"/>
        <v>-4.3526814279353232E-3</v>
      </c>
      <c r="AM26">
        <f t="shared" si="5"/>
        <v>-6.254768392917498E-3</v>
      </c>
      <c r="AN26">
        <f t="shared" si="5"/>
        <v>1.7952672996911723E-2</v>
      </c>
    </row>
    <row r="27" spans="1:40" x14ac:dyDescent="0.25">
      <c r="A27" s="1">
        <v>23743</v>
      </c>
      <c r="B27">
        <v>21.994</v>
      </c>
      <c r="E27">
        <v>4.9000000000000004</v>
      </c>
      <c r="L27">
        <v>1.7481361374727773E-4</v>
      </c>
      <c r="M27">
        <v>0.14414046102394404</v>
      </c>
      <c r="N27">
        <v>6.8805273392998122E-4</v>
      </c>
      <c r="O27">
        <v>-0.49</v>
      </c>
      <c r="P27">
        <v>3.0907696888887428</v>
      </c>
      <c r="S27">
        <v>4.7837329414160058E-2</v>
      </c>
      <c r="X27">
        <v>-8.6517902159260576</v>
      </c>
      <c r="Y27">
        <v>-1.9369670310453899</v>
      </c>
      <c r="Z27">
        <v>-7.2816450748142083</v>
      </c>
      <c r="AA27">
        <v>-0.68488104709123498</v>
      </c>
      <c r="AB27">
        <v>-2.97062006236735E-2</v>
      </c>
      <c r="AC27">
        <v>-0.19037257957618101</v>
      </c>
      <c r="AD27">
        <f t="shared" si="3"/>
        <v>2.9577443862966124E-2</v>
      </c>
      <c r="AG27">
        <f t="shared" si="4"/>
        <v>-6.3532403661792358E-4</v>
      </c>
      <c r="AL27">
        <f t="shared" si="5"/>
        <v>2.539588677295157E-2</v>
      </c>
      <c r="AM27">
        <f t="shared" si="5"/>
        <v>1.7325014206078793E-2</v>
      </c>
      <c r="AN27">
        <f t="shared" si="5"/>
        <v>1.7027526650019276E-2</v>
      </c>
    </row>
    <row r="28" spans="1:40" x14ac:dyDescent="0.25">
      <c r="A28" s="1">
        <v>23833</v>
      </c>
      <c r="B28">
        <v>22.315000000000001</v>
      </c>
      <c r="E28">
        <v>4.6666666666666661</v>
      </c>
      <c r="L28">
        <v>1.7664753611715815E-4</v>
      </c>
      <c r="M28">
        <v>0.14436367672639827</v>
      </c>
      <c r="N28">
        <v>6.9210370077181873E-4</v>
      </c>
      <c r="O28">
        <v>1.18</v>
      </c>
      <c r="P28">
        <v>3.1052590980812331</v>
      </c>
      <c r="S28">
        <v>4.5610511252052274E-2</v>
      </c>
      <c r="X28">
        <v>-8.6413541320788756</v>
      </c>
      <c r="Y28">
        <v>-1.9354196303825455</v>
      </c>
      <c r="Z28">
        <v>-7.2757747569673086</v>
      </c>
      <c r="AA28">
        <v>-0.50873887686404595</v>
      </c>
      <c r="AB28">
        <v>0.22604838343028599</v>
      </c>
      <c r="AC28">
        <v>-4.6277054924880601E-2</v>
      </c>
      <c r="AD28">
        <f t="shared" si="3"/>
        <v>1.448940919249031E-2</v>
      </c>
      <c r="AG28">
        <f t="shared" si="4"/>
        <v>-2.226818162107784E-3</v>
      </c>
      <c r="AL28">
        <f t="shared" si="5"/>
        <v>1.0436083847181976E-2</v>
      </c>
      <c r="AM28">
        <f t="shared" si="5"/>
        <v>1.5474006628444226E-3</v>
      </c>
      <c r="AN28">
        <f t="shared" si="5"/>
        <v>5.8703178468997308E-3</v>
      </c>
    </row>
    <row r="29" spans="1:40" x14ac:dyDescent="0.25">
      <c r="A29" s="1">
        <v>23924</v>
      </c>
      <c r="B29">
        <v>22.826000000000001</v>
      </c>
      <c r="E29">
        <v>4.3666666666666671</v>
      </c>
      <c r="L29">
        <v>1.8009388930529803E-4</v>
      </c>
      <c r="M29">
        <v>0.1479245893010627</v>
      </c>
      <c r="N29">
        <v>6.8583902060567802E-4</v>
      </c>
      <c r="O29">
        <v>8.3800000000000008</v>
      </c>
      <c r="P29">
        <v>3.1279002371314082</v>
      </c>
      <c r="S29">
        <v>4.2740153676159021E-2</v>
      </c>
      <c r="X29">
        <v>-8.622032235812183</v>
      </c>
      <c r="Y29">
        <v>-1.9110526668230123</v>
      </c>
      <c r="Z29">
        <v>-7.2848676216163764</v>
      </c>
      <c r="AA29">
        <v>-0.48793122184374998</v>
      </c>
      <c r="AB29">
        <v>4.1968828374415401E-2</v>
      </c>
      <c r="AC29">
        <v>-0.28257633531931298</v>
      </c>
      <c r="AD29">
        <f t="shared" si="3"/>
        <v>2.2641139050175063E-2</v>
      </c>
      <c r="AG29">
        <f t="shared" si="4"/>
        <v>-2.8703575758932537E-3</v>
      </c>
      <c r="AL29">
        <f t="shared" si="5"/>
        <v>1.9321896266692562E-2</v>
      </c>
      <c r="AM29">
        <f t="shared" si="5"/>
        <v>2.4366963559533161E-2</v>
      </c>
      <c r="AN29">
        <f t="shared" si="5"/>
        <v>-9.0928646490677778E-3</v>
      </c>
    </row>
    <row r="30" spans="1:40" x14ac:dyDescent="0.25">
      <c r="A30" s="1">
        <v>24016</v>
      </c>
      <c r="B30">
        <v>23.443000000000001</v>
      </c>
      <c r="E30">
        <v>4.0999999999999996</v>
      </c>
      <c r="L30">
        <v>1.8434524137171795E-4</v>
      </c>
      <c r="M30">
        <v>0.15035981735147411</v>
      </c>
      <c r="N30">
        <v>7.215332877247338E-4</v>
      </c>
      <c r="O30">
        <v>2.62</v>
      </c>
      <c r="P30">
        <v>3.1545719428673809</v>
      </c>
      <c r="S30">
        <v>4.0181789632831762E-2</v>
      </c>
      <c r="X30">
        <v>-8.5987002466266773</v>
      </c>
      <c r="Y30">
        <v>-1.8947240750283572</v>
      </c>
      <c r="Z30">
        <v>-7.2341320439820018</v>
      </c>
      <c r="AA30">
        <v>-0.70187497390970499</v>
      </c>
      <c r="AB30">
        <v>-2.5944342771411499E-2</v>
      </c>
      <c r="AC30">
        <v>-0.114373575172749</v>
      </c>
      <c r="AD30">
        <f t="shared" si="3"/>
        <v>2.6671705735972662E-2</v>
      </c>
      <c r="AG30">
        <f t="shared" si="4"/>
        <v>-2.5583640433272589E-3</v>
      </c>
      <c r="AL30">
        <f t="shared" si="5"/>
        <v>2.3331989185505719E-2</v>
      </c>
      <c r="AM30">
        <f t="shared" si="5"/>
        <v>1.6328591794655178E-2</v>
      </c>
      <c r="AN30">
        <f t="shared" si="5"/>
        <v>5.0735577634374529E-2</v>
      </c>
    </row>
    <row r="31" spans="1:40" x14ac:dyDescent="0.25">
      <c r="A31" s="1">
        <v>24108</v>
      </c>
      <c r="B31">
        <v>24.103000000000002</v>
      </c>
      <c r="E31">
        <v>3.8666666666666663</v>
      </c>
      <c r="L31">
        <v>1.8902682905788521E-4</v>
      </c>
      <c r="M31">
        <v>0.15307516458462839</v>
      </c>
      <c r="N31">
        <v>7.1860466940107122E-4</v>
      </c>
      <c r="O31">
        <v>3.26</v>
      </c>
      <c r="P31">
        <v>3.1823363140772525</v>
      </c>
      <c r="S31">
        <v>3.7937839340392104E-2</v>
      </c>
      <c r="X31">
        <v>-8.5736216002917374</v>
      </c>
      <c r="Y31">
        <v>-1.8768262064292252</v>
      </c>
      <c r="Z31">
        <v>-7.2381991853918688</v>
      </c>
      <c r="AA31">
        <v>-0.647259344268311</v>
      </c>
      <c r="AB31">
        <v>0.183448124720728</v>
      </c>
      <c r="AC31">
        <v>-3.9007794233508801E-2</v>
      </c>
      <c r="AD31">
        <f t="shared" si="3"/>
        <v>2.776437120987163E-2</v>
      </c>
      <c r="AG31">
        <f t="shared" si="4"/>
        <v>-2.2439502924396573E-3</v>
      </c>
      <c r="AL31">
        <f t="shared" si="5"/>
        <v>2.5078646334939947E-2</v>
      </c>
      <c r="AM31">
        <f t="shared" si="5"/>
        <v>1.7897868599132005E-2</v>
      </c>
      <c r="AN31">
        <f t="shared" si="5"/>
        <v>-4.06714140986697E-3</v>
      </c>
    </row>
    <row r="32" spans="1:40" x14ac:dyDescent="0.25">
      <c r="A32" s="1">
        <v>24198</v>
      </c>
      <c r="B32">
        <v>24.17</v>
      </c>
      <c r="E32">
        <v>3.8333333333333326</v>
      </c>
      <c r="L32">
        <v>1.8902157676997555E-4</v>
      </c>
      <c r="M32">
        <v>0.15241217285723963</v>
      </c>
      <c r="N32">
        <v>6.893513413467428E-4</v>
      </c>
      <c r="O32">
        <v>-2.0499999999999998</v>
      </c>
      <c r="P32">
        <v>3.1851121947153915</v>
      </c>
      <c r="S32">
        <v>3.7616863571306773E-2</v>
      </c>
      <c r="X32">
        <v>-8.573649386616605</v>
      </c>
      <c r="Y32">
        <v>-1.8811667645280443</v>
      </c>
      <c r="Z32">
        <v>-7.2797594875347293</v>
      </c>
      <c r="AA32">
        <v>-0.313876146664059</v>
      </c>
      <c r="AB32">
        <v>0.63475191857091995</v>
      </c>
      <c r="AC32">
        <v>-6.6897716851716499E-2</v>
      </c>
      <c r="AD32">
        <f t="shared" si="3"/>
        <v>2.7758806381390499E-3</v>
      </c>
      <c r="AG32">
        <f t="shared" si="4"/>
        <v>-3.2097576908533126E-4</v>
      </c>
      <c r="AL32">
        <f t="shared" si="5"/>
        <v>-2.7786324867662415E-5</v>
      </c>
      <c r="AM32">
        <f t="shared" si="5"/>
        <v>-4.3405580988191694E-3</v>
      </c>
      <c r="AN32">
        <f t="shared" si="5"/>
        <v>-4.156030214286055E-2</v>
      </c>
    </row>
    <row r="33" spans="1:40" x14ac:dyDescent="0.25">
      <c r="A33" s="1">
        <v>24289</v>
      </c>
      <c r="B33">
        <v>24.364000000000001</v>
      </c>
      <c r="E33">
        <v>3.7666666666666666</v>
      </c>
      <c r="L33">
        <v>1.8999641280783569E-4</v>
      </c>
      <c r="M33">
        <v>0.15333850956931125</v>
      </c>
      <c r="N33">
        <v>6.3503698966992637E-4</v>
      </c>
      <c r="O33">
        <v>0.95</v>
      </c>
      <c r="P33">
        <v>3.1931066329742381</v>
      </c>
      <c r="S33">
        <v>3.6974602791361499E-2</v>
      </c>
      <c r="X33">
        <v>-8.5685053659407764</v>
      </c>
      <c r="Y33">
        <v>-1.8751073206761713</v>
      </c>
      <c r="Z33">
        <v>-7.3618273093194286</v>
      </c>
      <c r="AA33">
        <v>-0.144270095668041</v>
      </c>
      <c r="AB33">
        <v>0.62393417374112503</v>
      </c>
      <c r="AC33">
        <v>-6.26062511013291E-2</v>
      </c>
      <c r="AD33">
        <f t="shared" si="3"/>
        <v>7.9944382588466034E-3</v>
      </c>
      <c r="AG33">
        <f t="shared" si="4"/>
        <v>-6.422607799452737E-4</v>
      </c>
      <c r="AL33">
        <f t="shared" si="5"/>
        <v>5.1440206758286422E-3</v>
      </c>
      <c r="AM33">
        <f t="shared" si="5"/>
        <v>6.0594438518730698E-3</v>
      </c>
      <c r="AN33">
        <f t="shared" si="5"/>
        <v>-8.2067821784699291E-2</v>
      </c>
    </row>
    <row r="34" spans="1:40" x14ac:dyDescent="0.25">
      <c r="A34" s="1">
        <v>24381</v>
      </c>
      <c r="B34">
        <v>24.452999999999999</v>
      </c>
      <c r="E34">
        <v>3.7</v>
      </c>
      <c r="L34">
        <v>1.9012261209637915E-4</v>
      </c>
      <c r="M34">
        <v>0.15424610668885766</v>
      </c>
      <c r="N34">
        <v>6.2057633646148385E-4</v>
      </c>
      <c r="O34">
        <v>3.73</v>
      </c>
      <c r="P34">
        <v>3.19675290778043</v>
      </c>
      <c r="S34">
        <v>3.6331929247390211E-2</v>
      </c>
      <c r="X34">
        <v>-8.5678413671145552</v>
      </c>
      <c r="Y34">
        <v>-1.8692058567819061</v>
      </c>
      <c r="Z34">
        <v>-7.3848619367744766</v>
      </c>
      <c r="AA34">
        <v>-2.2171251965881902E-2</v>
      </c>
      <c r="AB34">
        <v>0.41776099852758197</v>
      </c>
      <c r="AC34">
        <v>-0.112779595925547</v>
      </c>
      <c r="AD34">
        <f t="shared" si="3"/>
        <v>3.6462748061918404E-3</v>
      </c>
      <c r="AG34">
        <f t="shared" si="4"/>
        <v>-6.4267354397128801E-4</v>
      </c>
      <c r="AL34">
        <f t="shared" si="5"/>
        <v>6.6399882622114603E-4</v>
      </c>
      <c r="AM34">
        <f t="shared" si="5"/>
        <v>5.9014638942651576E-3</v>
      </c>
      <c r="AN34">
        <f t="shared" si="5"/>
        <v>-2.3034627455047918E-2</v>
      </c>
    </row>
    <row r="35" spans="1:40" x14ac:dyDescent="0.25">
      <c r="A35" s="1">
        <v>24473</v>
      </c>
      <c r="B35">
        <v>24.62</v>
      </c>
      <c r="E35">
        <v>3.8333333333333326</v>
      </c>
      <c r="L35">
        <v>1.9078763832491245E-4</v>
      </c>
      <c r="M35">
        <v>0.15539158187106106</v>
      </c>
      <c r="N35">
        <v>6.7478276143537609E-4</v>
      </c>
      <c r="O35">
        <v>7.74</v>
      </c>
      <c r="P35">
        <v>3.2035591207563074</v>
      </c>
      <c r="S35">
        <v>3.7616863571306773E-2</v>
      </c>
      <c r="X35">
        <v>-8.5643495897024629</v>
      </c>
      <c r="Y35">
        <v>-1.8618070132297688</v>
      </c>
      <c r="Z35">
        <v>-7.3011197538022676</v>
      </c>
      <c r="AA35">
        <v>0.24634164258173</v>
      </c>
      <c r="AB35">
        <v>-4.88222205690736E-2</v>
      </c>
      <c r="AC35">
        <v>-0.23918372552952999</v>
      </c>
      <c r="AD35">
        <f t="shared" si="3"/>
        <v>6.8062129758774681E-3</v>
      </c>
      <c r="AG35">
        <f t="shared" si="4"/>
        <v>1.2849343239165617E-3</v>
      </c>
      <c r="AL35">
        <f t="shared" si="5"/>
        <v>3.4917774120923895E-3</v>
      </c>
      <c r="AM35">
        <f t="shared" si="5"/>
        <v>7.3988435521372686E-3</v>
      </c>
      <c r="AN35">
        <f t="shared" si="5"/>
        <v>8.3742182972208923E-2</v>
      </c>
    </row>
    <row r="36" spans="1:40" x14ac:dyDescent="0.25">
      <c r="A36" s="1">
        <v>24563</v>
      </c>
      <c r="B36">
        <v>24.562000000000001</v>
      </c>
      <c r="E36">
        <v>3.8333333333333326</v>
      </c>
      <c r="L36">
        <v>1.8962841724119297E-4</v>
      </c>
      <c r="M36">
        <v>0.15657330577299608</v>
      </c>
      <c r="N36">
        <v>7.0765168652095706E-4</v>
      </c>
      <c r="O36">
        <v>4.4400000000000004</v>
      </c>
      <c r="P36">
        <v>3.2012005331881923</v>
      </c>
      <c r="S36">
        <v>3.7616863571306773E-2</v>
      </c>
      <c r="X36">
        <v>-8.5704440994101336</v>
      </c>
      <c r="Y36">
        <v>-1.8542309711752925</v>
      </c>
      <c r="Z36">
        <v>-7.2535585535173492</v>
      </c>
      <c r="AA36">
        <v>3.0434363626323999E-2</v>
      </c>
      <c r="AB36">
        <v>-4.5790740255253502E-2</v>
      </c>
      <c r="AC36">
        <v>3.1686694697786698E-3</v>
      </c>
      <c r="AD36">
        <f t="shared" si="3"/>
        <v>-2.3585875681151336E-3</v>
      </c>
      <c r="AG36">
        <f t="shared" si="4"/>
        <v>0</v>
      </c>
      <c r="AL36">
        <f t="shared" si="5"/>
        <v>-6.094509707670781E-3</v>
      </c>
      <c r="AM36">
        <f t="shared" si="5"/>
        <v>7.5760420544763729E-3</v>
      </c>
      <c r="AN36">
        <f t="shared" si="5"/>
        <v>4.7561200284918392E-2</v>
      </c>
    </row>
    <row r="37" spans="1:40" x14ac:dyDescent="0.25">
      <c r="A37" s="1">
        <v>24654</v>
      </c>
      <c r="B37">
        <v>24.77</v>
      </c>
      <c r="E37">
        <v>3.8</v>
      </c>
      <c r="L37">
        <v>1.9029546886283668E-4</v>
      </c>
      <c r="M37">
        <v>0.15693170291787487</v>
      </c>
      <c r="N37">
        <v>7.2550947764137073E-4</v>
      </c>
      <c r="O37">
        <v>-1.61</v>
      </c>
      <c r="P37">
        <v>3.2096332435012682</v>
      </c>
      <c r="S37">
        <v>3.7295784743696929E-2</v>
      </c>
      <c r="X37">
        <v>-8.5669325944404591</v>
      </c>
      <c r="Y37">
        <v>-1.8519445815414903</v>
      </c>
      <c r="Z37">
        <v>-7.22863642212595</v>
      </c>
      <c r="AA37">
        <v>-0.21764566805791999</v>
      </c>
      <c r="AB37">
        <v>-5.2109383350785098E-2</v>
      </c>
      <c r="AC37">
        <v>0.15451497253791999</v>
      </c>
      <c r="AD37">
        <f t="shared" si="3"/>
        <v>8.4327103130759085E-3</v>
      </c>
      <c r="AG37">
        <f t="shared" si="4"/>
        <v>-3.2107882760984419E-4</v>
      </c>
      <c r="AL37">
        <f t="shared" si="5"/>
        <v>3.5115049696745615E-3</v>
      </c>
      <c r="AM37">
        <f t="shared" si="5"/>
        <v>2.2863896338021217E-3</v>
      </c>
      <c r="AN37">
        <f t="shared" si="5"/>
        <v>2.4922131391399205E-2</v>
      </c>
    </row>
    <row r="38" spans="1:40" x14ac:dyDescent="0.25">
      <c r="A38" s="1">
        <v>24746</v>
      </c>
      <c r="B38">
        <v>24.954000000000001</v>
      </c>
      <c r="E38">
        <v>3.9</v>
      </c>
      <c r="L38">
        <v>1.9084255527428745E-4</v>
      </c>
      <c r="M38">
        <v>0.15737862474715833</v>
      </c>
      <c r="N38">
        <v>7.2302056486459618E-4</v>
      </c>
      <c r="O38">
        <v>3.58</v>
      </c>
      <c r="P38">
        <v>3.2170341299888294</v>
      </c>
      <c r="S38">
        <v>3.8258712117090275E-2</v>
      </c>
      <c r="X38">
        <v>-8.5640617877901661</v>
      </c>
      <c r="Y38">
        <v>-1.8491007543353997</v>
      </c>
      <c r="Z38">
        <v>-7.2320728924139042</v>
      </c>
      <c r="AA38">
        <v>-0.320062066029279</v>
      </c>
      <c r="AB38">
        <v>5.61936850390342E-2</v>
      </c>
      <c r="AC38">
        <v>-7.0158792218055599E-2</v>
      </c>
      <c r="AD38">
        <f t="shared" si="3"/>
        <v>7.400886487561209E-3</v>
      </c>
      <c r="AG38">
        <f t="shared" si="4"/>
        <v>9.6292737339334633E-4</v>
      </c>
      <c r="AL38">
        <f t="shared" si="5"/>
        <v>2.8708066502929341E-3</v>
      </c>
      <c r="AM38">
        <f t="shared" si="5"/>
        <v>2.8438272060906655E-3</v>
      </c>
      <c r="AN38">
        <f t="shared" si="5"/>
        <v>-3.4364702879541298E-3</v>
      </c>
    </row>
    <row r="39" spans="1:40" x14ac:dyDescent="0.25">
      <c r="A39" s="1">
        <v>24838</v>
      </c>
      <c r="B39">
        <v>25.558</v>
      </c>
      <c r="E39">
        <v>3.7333333333333334</v>
      </c>
      <c r="L39">
        <v>1.947024004509892E-4</v>
      </c>
      <c r="M39">
        <v>0.16104867291341726</v>
      </c>
      <c r="N39">
        <v>6.9801752661877441E-4</v>
      </c>
      <c r="O39">
        <v>5.86</v>
      </c>
      <c r="P39">
        <v>3.2409503791865117</v>
      </c>
      <c r="S39">
        <v>3.6653317648035581E-2</v>
      </c>
      <c r="X39">
        <v>-8.5440383166893987</v>
      </c>
      <c r="Y39">
        <v>-1.8260486434536127</v>
      </c>
      <c r="Z39">
        <v>-7.2672663457481299</v>
      </c>
      <c r="AA39">
        <v>-0.37239096551129103</v>
      </c>
      <c r="AB39">
        <v>7.8813385969390103E-3</v>
      </c>
      <c r="AC39">
        <v>-5.9169003380349E-2</v>
      </c>
      <c r="AD39">
        <f t="shared" si="3"/>
        <v>2.3916249197682315E-2</v>
      </c>
      <c r="AG39">
        <f t="shared" si="4"/>
        <v>-1.605394469054694E-3</v>
      </c>
      <c r="AL39">
        <f t="shared" si="5"/>
        <v>2.0023471100767409E-2</v>
      </c>
      <c r="AM39">
        <f t="shared" si="5"/>
        <v>2.3052110881786936E-2</v>
      </c>
      <c r="AN39">
        <f t="shared" si="5"/>
        <v>-3.5193453334225744E-2</v>
      </c>
    </row>
    <row r="40" spans="1:40" x14ac:dyDescent="0.25">
      <c r="A40" s="1">
        <v>24929</v>
      </c>
      <c r="B40">
        <v>26.042999999999999</v>
      </c>
      <c r="E40">
        <v>3.5666666666666669</v>
      </c>
      <c r="L40">
        <v>1.9772685860058308E-4</v>
      </c>
      <c r="M40">
        <v>0.16284666748197096</v>
      </c>
      <c r="N40">
        <v>7.44148850016197E-4</v>
      </c>
      <c r="O40">
        <v>2.56</v>
      </c>
      <c r="P40">
        <v>3.2597490180777804</v>
      </c>
      <c r="S40">
        <v>3.5045341742800724E-2</v>
      </c>
      <c r="X40">
        <v>-8.5286239816758869</v>
      </c>
      <c r="Y40">
        <v>-1.8149462111968144</v>
      </c>
      <c r="Z40">
        <v>-7.2032694759158895</v>
      </c>
      <c r="AA40">
        <v>-0.35907544023821197</v>
      </c>
      <c r="AB40">
        <v>7.6067266307072195E-2</v>
      </c>
      <c r="AC40">
        <v>-0.13941065647749101</v>
      </c>
      <c r="AD40">
        <f t="shared" si="3"/>
        <v>1.8798638891268649E-2</v>
      </c>
      <c r="AG40">
        <f t="shared" si="4"/>
        <v>-1.6079759052348569E-3</v>
      </c>
      <c r="AL40">
        <f t="shared" si="5"/>
        <v>1.541433501351186E-2</v>
      </c>
      <c r="AM40">
        <f t="shared" si="5"/>
        <v>1.11024322567983E-2</v>
      </c>
      <c r="AN40">
        <f t="shared" si="5"/>
        <v>6.3996869832240399E-2</v>
      </c>
    </row>
    <row r="41" spans="1:40" x14ac:dyDescent="0.25">
      <c r="A41" s="1">
        <v>25020</v>
      </c>
      <c r="B41">
        <v>26.238</v>
      </c>
      <c r="E41">
        <v>3.5333333333333332</v>
      </c>
      <c r="L41">
        <v>1.983969754253308E-4</v>
      </c>
      <c r="M41">
        <v>0.16316213447074018</v>
      </c>
      <c r="N41">
        <v>7.5541272841839939E-4</v>
      </c>
      <c r="O41">
        <v>-0.64</v>
      </c>
      <c r="P41">
        <v>3.2672087416588385</v>
      </c>
      <c r="S41">
        <v>3.4723436058385737E-2</v>
      </c>
      <c r="X41">
        <v>-8.5252406080617078</v>
      </c>
      <c r="Y41">
        <v>-1.8130108825471292</v>
      </c>
      <c r="Z41">
        <v>-7.1882462979226611</v>
      </c>
      <c r="AA41">
        <v>-0.24734952538297</v>
      </c>
      <c r="AB41">
        <v>8.8921035658188E-2</v>
      </c>
      <c r="AC41">
        <v>-6.0265807471250399E-3</v>
      </c>
      <c r="AD41">
        <f t="shared" si="3"/>
        <v>7.4597235810580642E-3</v>
      </c>
      <c r="AG41">
        <f t="shared" si="4"/>
        <v>-3.2190568441498729E-4</v>
      </c>
      <c r="AL41">
        <f t="shared" si="5"/>
        <v>3.3833736141790638E-3</v>
      </c>
      <c r="AM41">
        <f t="shared" si="5"/>
        <v>1.935328649685264E-3</v>
      </c>
      <c r="AN41">
        <f t="shared" si="5"/>
        <v>1.5023177993228387E-2</v>
      </c>
    </row>
    <row r="42" spans="1:40" x14ac:dyDescent="0.25">
      <c r="A42" s="1">
        <v>25112</v>
      </c>
      <c r="B42">
        <v>26.337</v>
      </c>
      <c r="E42">
        <v>3.4</v>
      </c>
      <c r="L42">
        <v>1.9820138470800721E-4</v>
      </c>
      <c r="M42">
        <v>0.16282419910437501</v>
      </c>
      <c r="N42">
        <v>7.9194260485651211E-4</v>
      </c>
      <c r="O42">
        <v>-2</v>
      </c>
      <c r="P42">
        <v>3.2709747946121812</v>
      </c>
      <c r="S42">
        <v>3.3434776086237419E-2</v>
      </c>
      <c r="X42">
        <v>-8.5262269496749958</v>
      </c>
      <c r="Y42">
        <v>-1.8150841933127284</v>
      </c>
      <c r="Z42">
        <v>-7.14102163739134</v>
      </c>
      <c r="AA42">
        <v>-0.38472140582714498</v>
      </c>
      <c r="AB42">
        <v>0.111205883568585</v>
      </c>
      <c r="AC42">
        <v>-6.5177902703743101E-2</v>
      </c>
      <c r="AD42">
        <f t="shared" si="3"/>
        <v>3.7660529533427578E-3</v>
      </c>
      <c r="AG42">
        <f t="shared" si="4"/>
        <v>-1.2886599721483177E-3</v>
      </c>
      <c r="AL42">
        <f t="shared" si="5"/>
        <v>-9.8634161328803316E-4</v>
      </c>
      <c r="AM42">
        <f t="shared" si="5"/>
        <v>-2.0733107655992455E-3</v>
      </c>
      <c r="AN42">
        <f t="shared" si="5"/>
        <v>4.7224660531321128E-2</v>
      </c>
    </row>
    <row r="43" spans="1:40" x14ac:dyDescent="0.25">
      <c r="A43" s="1">
        <v>25204</v>
      </c>
      <c r="B43">
        <v>26.795999999999999</v>
      </c>
      <c r="C43">
        <v>0.96610480717466318</v>
      </c>
      <c r="E43">
        <v>3.4</v>
      </c>
      <c r="F43">
        <v>65.040000000000006</v>
      </c>
      <c r="G43">
        <v>6.0110982504929432E-2</v>
      </c>
      <c r="L43">
        <v>2.0075519194461924E-4</v>
      </c>
      <c r="M43">
        <v>0.16331671281922289</v>
      </c>
      <c r="N43">
        <v>7.5619087576293364E-4</v>
      </c>
      <c r="O43">
        <v>-0.66</v>
      </c>
      <c r="P43">
        <v>3.2882526226460209</v>
      </c>
      <c r="Q43">
        <v>-3.4482954614864725E-2</v>
      </c>
      <c r="S43">
        <v>3.3434776086237419E-2</v>
      </c>
      <c r="T43">
        <v>4.1750024652395554</v>
      </c>
      <c r="U43">
        <v>5.8373603119612059E-2</v>
      </c>
      <c r="X43">
        <v>-8.5134243427340088</v>
      </c>
      <c r="Y43">
        <v>-1.8120639399729519</v>
      </c>
      <c r="Z43">
        <v>-7.1872167324848455</v>
      </c>
      <c r="AA43">
        <v>-0.31465205237156102</v>
      </c>
      <c r="AB43">
        <v>0.20511046134997499</v>
      </c>
      <c r="AC43">
        <v>-8.6804545128300506E-2</v>
      </c>
      <c r="AD43">
        <f t="shared" si="3"/>
        <v>1.7277828033839704E-2</v>
      </c>
      <c r="AG43">
        <f t="shared" si="4"/>
        <v>0</v>
      </c>
      <c r="AL43">
        <f t="shared" si="5"/>
        <v>1.2802606940987005E-2</v>
      </c>
      <c r="AM43">
        <f t="shared" si="5"/>
        <v>3.020253339776513E-3</v>
      </c>
      <c r="AN43">
        <f t="shared" si="5"/>
        <v>-4.61950950935055E-2</v>
      </c>
    </row>
    <row r="44" spans="1:40" x14ac:dyDescent="0.25">
      <c r="A44" s="1">
        <v>25294</v>
      </c>
      <c r="B44">
        <v>26.823</v>
      </c>
      <c r="C44">
        <v>0.96562865509203588</v>
      </c>
      <c r="E44">
        <v>3.4333333333333331</v>
      </c>
      <c r="F44">
        <v>65.063999999999993</v>
      </c>
      <c r="G44">
        <v>7.8706632031973214E-2</v>
      </c>
      <c r="L44">
        <v>2.0014176988509175E-4</v>
      </c>
      <c r="M44">
        <v>0.16314052913779778</v>
      </c>
      <c r="N44">
        <v>7.586927324279958E-4</v>
      </c>
      <c r="O44">
        <v>-2.97</v>
      </c>
      <c r="P44">
        <v>3.2892597284212908</v>
      </c>
      <c r="Q44">
        <v>-3.4975933694609919E-2</v>
      </c>
      <c r="S44">
        <v>3.3757096798133449E-2</v>
      </c>
      <c r="T44">
        <v>4.1753714008644742</v>
      </c>
      <c r="U44">
        <v>7.5762760551268002E-2</v>
      </c>
      <c r="X44">
        <v>-8.5164845931058704</v>
      </c>
      <c r="Y44">
        <v>-1.8131433076565973</v>
      </c>
      <c r="Z44">
        <v>-7.1839136946459634</v>
      </c>
      <c r="AA44">
        <v>-0.17454327389761101</v>
      </c>
      <c r="AB44">
        <v>0.52941719235110396</v>
      </c>
      <c r="AC44">
        <v>0.16353345286042201</v>
      </c>
      <c r="AD44">
        <f t="shared" si="3"/>
        <v>1.0071057752698565E-3</v>
      </c>
      <c r="AE44">
        <f>Q44-Q43</f>
        <v>-4.9297907974519412E-4</v>
      </c>
      <c r="AG44">
        <f t="shared" si="4"/>
        <v>3.2232071189602918E-4</v>
      </c>
      <c r="AH44">
        <f t="shared" si="4"/>
        <v>3.6893562491879806E-4</v>
      </c>
      <c r="AI44">
        <f t="shared" si="4"/>
        <v>1.7389157431655942E-2</v>
      </c>
      <c r="AL44">
        <f t="shared" si="5"/>
        <v>-3.0602503718615282E-3</v>
      </c>
      <c r="AM44">
        <f t="shared" si="5"/>
        <v>-1.0793676836453603E-3</v>
      </c>
      <c r="AN44">
        <f t="shared" si="5"/>
        <v>3.3030378388820836E-3</v>
      </c>
    </row>
    <row r="45" spans="1:40" x14ac:dyDescent="0.25">
      <c r="A45" s="1">
        <v>25385</v>
      </c>
      <c r="B45">
        <v>26.983000000000001</v>
      </c>
      <c r="C45">
        <v>0.9639672234944886</v>
      </c>
      <c r="E45">
        <v>3.5666666666666669</v>
      </c>
      <c r="F45">
        <v>65.33</v>
      </c>
      <c r="G45">
        <v>8.5334839508371924E-2</v>
      </c>
      <c r="L45">
        <v>2.0047550057580149E-4</v>
      </c>
      <c r="M45">
        <v>0.16363365502442501</v>
      </c>
      <c r="N45">
        <v>7.0185866240697386E-4</v>
      </c>
      <c r="O45">
        <v>-0.77</v>
      </c>
      <c r="P45">
        <v>3.2952070380747229</v>
      </c>
      <c r="Q45">
        <v>-3.6697985474011791E-2</v>
      </c>
      <c r="S45">
        <v>3.5045341742800724E-2</v>
      </c>
      <c r="T45">
        <v>4.179451348852659</v>
      </c>
      <c r="U45">
        <v>8.1888547224635205E-2</v>
      </c>
      <c r="X45">
        <v>-8.5148185103255454</v>
      </c>
      <c r="Y45">
        <v>-1.8101251606617617</v>
      </c>
      <c r="Z45">
        <v>-7.2617785098117986</v>
      </c>
      <c r="AA45">
        <v>-1.8409167288515101E-2</v>
      </c>
      <c r="AB45">
        <v>0.473090243472023</v>
      </c>
      <c r="AC45">
        <v>-7.0329615642588703E-2</v>
      </c>
      <c r="AD45">
        <f t="shared" si="3"/>
        <v>5.9473096534321535E-3</v>
      </c>
      <c r="AE45">
        <f t="shared" si="3"/>
        <v>-1.7220517794018717E-3</v>
      </c>
      <c r="AG45">
        <f t="shared" si="4"/>
        <v>1.2882449446672758E-3</v>
      </c>
      <c r="AH45">
        <f t="shared" si="4"/>
        <v>4.0799479881847844E-3</v>
      </c>
      <c r="AI45">
        <f t="shared" si="4"/>
        <v>6.1257866733672034E-3</v>
      </c>
      <c r="AL45">
        <f t="shared" si="5"/>
        <v>1.6660827803249845E-3</v>
      </c>
      <c r="AM45">
        <f t="shared" si="5"/>
        <v>3.0181469948356021E-3</v>
      </c>
      <c r="AN45">
        <f t="shared" si="5"/>
        <v>-7.7864815165835211E-2</v>
      </c>
    </row>
    <row r="46" spans="1:40" x14ac:dyDescent="0.25">
      <c r="A46" s="1">
        <v>25477</v>
      </c>
      <c r="B46">
        <v>26.771999999999998</v>
      </c>
      <c r="C46">
        <v>0.96405537492587356</v>
      </c>
      <c r="E46">
        <v>3.5666666666666669</v>
      </c>
      <c r="F46">
        <v>65.59</v>
      </c>
      <c r="G46">
        <v>8.4080738187129578E-2</v>
      </c>
      <c r="L46">
        <v>1.9794893786923183E-4</v>
      </c>
      <c r="M46">
        <v>0.16314771996396804</v>
      </c>
      <c r="N46">
        <v>6.9709494480469053E-4</v>
      </c>
      <c r="O46">
        <v>-0.74</v>
      </c>
      <c r="P46">
        <v>3.2873565652383956</v>
      </c>
      <c r="Q46">
        <v>-3.6606543152206419E-2</v>
      </c>
      <c r="S46">
        <v>3.5045341742800724E-2</v>
      </c>
      <c r="T46">
        <v>4.1834232453056446</v>
      </c>
      <c r="U46">
        <v>8.0732381966272956E-2</v>
      </c>
      <c r="X46">
        <v>-8.5275014500783008</v>
      </c>
      <c r="Y46">
        <v>-1.8130992311310636</v>
      </c>
      <c r="Z46">
        <v>-7.268588937248766</v>
      </c>
      <c r="AA46">
        <v>0.14777273514968001</v>
      </c>
      <c r="AB46">
        <v>0.43382338758175698</v>
      </c>
      <c r="AC46">
        <v>0.103147405499001</v>
      </c>
      <c r="AD46">
        <f t="shared" si="3"/>
        <v>-7.8504728363273379E-3</v>
      </c>
      <c r="AE46">
        <f t="shared" si="3"/>
        <v>9.1442321805371152E-5</v>
      </c>
      <c r="AG46">
        <f t="shared" si="4"/>
        <v>0</v>
      </c>
      <c r="AH46">
        <f t="shared" si="4"/>
        <v>3.9718964529855683E-3</v>
      </c>
      <c r="AI46">
        <f t="shared" si="4"/>
        <v>-1.1561652583622489E-3</v>
      </c>
      <c r="AL46">
        <f t="shared" si="5"/>
        <v>-1.2682939752755473E-2</v>
      </c>
      <c r="AM46">
        <f t="shared" si="5"/>
        <v>-2.9740704693019815E-3</v>
      </c>
      <c r="AN46">
        <f t="shared" si="5"/>
        <v>-6.810427436967359E-3</v>
      </c>
    </row>
    <row r="47" spans="1:40" x14ac:dyDescent="0.25">
      <c r="A47" s="1">
        <v>25569</v>
      </c>
      <c r="B47">
        <v>26.75</v>
      </c>
      <c r="C47">
        <v>0.95828163645947362</v>
      </c>
      <c r="E47">
        <v>4.166666666666667</v>
      </c>
      <c r="F47">
        <v>65.721999999999994</v>
      </c>
      <c r="G47">
        <v>8.0497623598214038E-2</v>
      </c>
      <c r="L47">
        <v>1.9676351599852887E-4</v>
      </c>
      <c r="M47">
        <v>0.1638730201789545</v>
      </c>
      <c r="N47">
        <v>6.5249478975113395E-4</v>
      </c>
      <c r="O47">
        <v>4.4800000000000004</v>
      </c>
      <c r="P47">
        <v>3.2865344733420154</v>
      </c>
      <c r="Q47">
        <v>-4.2613560437883773E-2</v>
      </c>
      <c r="S47">
        <v>4.08219945202552E-2</v>
      </c>
      <c r="T47">
        <v>4.1854337248423548</v>
      </c>
      <c r="U47">
        <v>7.7421697608580309E-2</v>
      </c>
      <c r="X47">
        <v>-8.5335079767186013</v>
      </c>
      <c r="Y47">
        <v>-1.8086634182590968</v>
      </c>
      <c r="Z47">
        <v>-7.3347074038550399</v>
      </c>
      <c r="AA47">
        <v>0.63030431443762103</v>
      </c>
      <c r="AB47">
        <v>0.42887916283431898</v>
      </c>
      <c r="AC47">
        <v>0.12186320883658899</v>
      </c>
      <c r="AD47">
        <f t="shared" si="3"/>
        <v>-8.2209189638016156E-4</v>
      </c>
      <c r="AE47">
        <f t="shared" si="3"/>
        <v>-6.0070172856773532E-3</v>
      </c>
      <c r="AG47">
        <f t="shared" si="4"/>
        <v>5.776652777454476E-3</v>
      </c>
      <c r="AH47">
        <f t="shared" si="4"/>
        <v>2.0104795367101858E-3</v>
      </c>
      <c r="AI47">
        <f t="shared" si="4"/>
        <v>-3.3106843576926476E-3</v>
      </c>
      <c r="AL47">
        <f t="shared" si="5"/>
        <v>-6.0065266403004358E-3</v>
      </c>
      <c r="AM47">
        <f t="shared" si="5"/>
        <v>4.4358128719668155E-3</v>
      </c>
      <c r="AN47">
        <f t="shared" si="5"/>
        <v>-6.6118466606273962E-2</v>
      </c>
    </row>
    <row r="48" spans="1:40" x14ac:dyDescent="0.25">
      <c r="A48" s="1">
        <v>25659</v>
      </c>
      <c r="B48">
        <v>26.788</v>
      </c>
      <c r="C48">
        <v>0.95241305804742948</v>
      </c>
      <c r="E48">
        <v>4.7666666666666666</v>
      </c>
      <c r="F48">
        <v>65.846999999999994</v>
      </c>
      <c r="G48">
        <v>7.53546635564461E-2</v>
      </c>
      <c r="L48">
        <v>1.9599493696818043E-4</v>
      </c>
      <c r="M48">
        <v>0.16572947350080725</v>
      </c>
      <c r="N48">
        <v>5.794683816589478E-4</v>
      </c>
      <c r="O48">
        <v>7.13</v>
      </c>
      <c r="P48">
        <v>3.287954026047804</v>
      </c>
      <c r="Q48">
        <v>-4.8756453787832346E-2</v>
      </c>
      <c r="S48">
        <v>4.6565469147320931E-2</v>
      </c>
      <c r="T48">
        <v>4.1873338690649282</v>
      </c>
      <c r="U48">
        <v>7.2650526755518099E-2</v>
      </c>
      <c r="X48">
        <v>-8.5374217308624019</v>
      </c>
      <c r="Y48">
        <v>-1.7973984977007789</v>
      </c>
      <c r="Z48">
        <v>-7.4533994580898257</v>
      </c>
      <c r="AA48">
        <v>0.58426109969992401</v>
      </c>
      <c r="AB48">
        <v>0.20913167204409799</v>
      </c>
      <c r="AC48">
        <v>5.8654207942957302E-2</v>
      </c>
      <c r="AD48">
        <f t="shared" si="3"/>
        <v>1.4195527057885293E-3</v>
      </c>
      <c r="AE48">
        <f t="shared" si="3"/>
        <v>-6.1428933499485736E-3</v>
      </c>
      <c r="AG48">
        <f t="shared" si="4"/>
        <v>5.7434746270657311E-3</v>
      </c>
      <c r="AH48">
        <f t="shared" si="4"/>
        <v>1.9001442225734522E-3</v>
      </c>
      <c r="AI48">
        <f t="shared" si="4"/>
        <v>-4.7711708530622093E-3</v>
      </c>
      <c r="AL48">
        <f t="shared" si="5"/>
        <v>-3.9137541438005741E-3</v>
      </c>
      <c r="AM48">
        <f t="shared" si="5"/>
        <v>1.1264920558317959E-2</v>
      </c>
      <c r="AN48">
        <f t="shared" si="5"/>
        <v>-0.11869205423478579</v>
      </c>
    </row>
    <row r="49" spans="1:40" x14ac:dyDescent="0.25">
      <c r="A49" s="1">
        <v>25750</v>
      </c>
      <c r="B49">
        <v>27.074999999999999</v>
      </c>
      <c r="C49">
        <v>0.94818984059340261</v>
      </c>
      <c r="E49">
        <v>5.166666666666667</v>
      </c>
      <c r="F49">
        <v>66.241</v>
      </c>
      <c r="G49">
        <v>6.2776144773504142E-2</v>
      </c>
      <c r="L49">
        <v>1.9697212198812713E-4</v>
      </c>
      <c r="M49">
        <v>0.16862792005363156</v>
      </c>
      <c r="N49">
        <v>5.728378535676871E-4</v>
      </c>
      <c r="O49">
        <v>5.62</v>
      </c>
      <c r="P49">
        <v>3.2986107928870543</v>
      </c>
      <c r="Q49">
        <v>-5.3200542984720045E-2</v>
      </c>
      <c r="S49">
        <v>5.0376207325066875E-2</v>
      </c>
      <c r="T49">
        <v>4.1932996065814088</v>
      </c>
      <c r="U49">
        <v>6.0884489011328424E-2</v>
      </c>
      <c r="X49">
        <v>-8.5324483519907837</v>
      </c>
      <c r="Y49">
        <v>-1.7800606477553362</v>
      </c>
      <c r="Z49">
        <v>-7.4649078593622464</v>
      </c>
      <c r="AA49">
        <v>0.35208144021934001</v>
      </c>
      <c r="AB49">
        <v>-0.23278243657158601</v>
      </c>
      <c r="AC49">
        <v>-4.3690243369620997E-2</v>
      </c>
      <c r="AD49">
        <f t="shared" si="3"/>
        <v>1.065676683925032E-2</v>
      </c>
      <c r="AE49">
        <f t="shared" si="3"/>
        <v>-4.4440891968876989E-3</v>
      </c>
      <c r="AG49">
        <f t="shared" si="4"/>
        <v>3.810738177745944E-3</v>
      </c>
      <c r="AH49">
        <f t="shared" si="4"/>
        <v>5.9657375164805515E-3</v>
      </c>
      <c r="AI49">
        <f t="shared" si="4"/>
        <v>-1.1766037744189675E-2</v>
      </c>
      <c r="AL49">
        <f t="shared" si="5"/>
        <v>4.9733788716181948E-3</v>
      </c>
      <c r="AM49">
        <f t="shared" si="5"/>
        <v>1.7337849945442629E-2</v>
      </c>
      <c r="AN49">
        <f t="shared" si="5"/>
        <v>-1.1508401272420699E-2</v>
      </c>
    </row>
    <row r="50" spans="1:40" x14ac:dyDescent="0.25">
      <c r="A50" s="1">
        <v>25842</v>
      </c>
      <c r="B50">
        <v>26.623000000000001</v>
      </c>
      <c r="C50">
        <v>0.94185489472801742</v>
      </c>
      <c r="E50">
        <v>5.833333333333333</v>
      </c>
      <c r="F50">
        <v>65.941000000000003</v>
      </c>
      <c r="G50">
        <v>5.1463164136023386E-2</v>
      </c>
      <c r="L50">
        <v>1.9255750036163753E-4</v>
      </c>
      <c r="M50">
        <v>0.16741678305676119</v>
      </c>
      <c r="N50">
        <v>6.2370413231110466E-4</v>
      </c>
      <c r="O50">
        <v>-0.49</v>
      </c>
      <c r="P50">
        <v>3.2817755038372463</v>
      </c>
      <c r="Q50">
        <v>-5.9904055837947057E-2</v>
      </c>
      <c r="S50">
        <v>5.6695343676545294E-2</v>
      </c>
      <c r="T50">
        <v>4.1887604028303826</v>
      </c>
      <c r="U50">
        <v>5.0182683817104709E-2</v>
      </c>
      <c r="X50">
        <v>-8.5551157456620093</v>
      </c>
      <c r="Y50">
        <v>-1.787268868743332</v>
      </c>
      <c r="Z50">
        <v>-7.379834448975382</v>
      </c>
      <c r="AA50">
        <v>0.76820609448075505</v>
      </c>
      <c r="AB50">
        <v>-0.140298334860815</v>
      </c>
      <c r="AC50">
        <v>0.30720646447974498</v>
      </c>
      <c r="AD50">
        <f t="shared" si="3"/>
        <v>-1.6835289049808022E-2</v>
      </c>
      <c r="AE50">
        <f t="shared" si="3"/>
        <v>-6.7035128532270116E-3</v>
      </c>
      <c r="AG50">
        <f t="shared" si="4"/>
        <v>6.3191363514784188E-3</v>
      </c>
      <c r="AH50">
        <f t="shared" si="4"/>
        <v>-4.5392037510261218E-3</v>
      </c>
      <c r="AI50">
        <f t="shared" si="4"/>
        <v>-1.0701805194223715E-2</v>
      </c>
      <c r="AL50">
        <f t="shared" si="5"/>
        <v>-2.2667393671225611E-2</v>
      </c>
      <c r="AM50">
        <f t="shared" si="5"/>
        <v>-7.2082209879957837E-3</v>
      </c>
      <c r="AN50">
        <f t="shared" si="5"/>
        <v>8.5073410386864445E-2</v>
      </c>
    </row>
    <row r="51" spans="1:40" x14ac:dyDescent="0.25">
      <c r="A51" s="1">
        <v>25934</v>
      </c>
      <c r="B51">
        <v>27.536999999999999</v>
      </c>
      <c r="C51">
        <v>0.94073967844224549</v>
      </c>
      <c r="E51">
        <v>5.9333333333333336</v>
      </c>
      <c r="F51">
        <v>66.738</v>
      </c>
      <c r="G51">
        <v>3.6899996527764795E-2</v>
      </c>
      <c r="L51">
        <v>1.9805946746838905E-4</v>
      </c>
      <c r="M51">
        <v>0.17232814108114367</v>
      </c>
      <c r="N51">
        <v>6.9575307718495712E-4</v>
      </c>
      <c r="O51">
        <v>4.9800000000000004</v>
      </c>
      <c r="P51">
        <v>3.3155305549050635</v>
      </c>
      <c r="Q51">
        <v>-6.1088821195411758E-2</v>
      </c>
      <c r="S51">
        <v>5.7639779446414456E-2</v>
      </c>
      <c r="T51">
        <v>4.2007745058379475</v>
      </c>
      <c r="U51">
        <v>3.623548923342608E-2</v>
      </c>
      <c r="X51">
        <v>-8.5269432316135543</v>
      </c>
      <c r="Y51">
        <v>-1.7583548227186663</v>
      </c>
      <c r="Z51">
        <v>-7.2705157347366383</v>
      </c>
      <c r="AA51">
        <v>-0.21631053143533399</v>
      </c>
      <c r="AB51">
        <v>-0.63652223505936201</v>
      </c>
      <c r="AC51">
        <v>-0.229719829524939</v>
      </c>
      <c r="AD51">
        <f t="shared" si="3"/>
        <v>3.3755051067817288E-2</v>
      </c>
      <c r="AE51">
        <f t="shared" si="3"/>
        <v>-1.184765357464701E-3</v>
      </c>
      <c r="AG51">
        <f t="shared" si="4"/>
        <v>9.4443576986916189E-4</v>
      </c>
      <c r="AH51">
        <f t="shared" si="4"/>
        <v>1.2014103007564891E-2</v>
      </c>
      <c r="AI51">
        <f t="shared" si="4"/>
        <v>-1.3947194583678629E-2</v>
      </c>
      <c r="AL51">
        <f t="shared" si="5"/>
        <v>2.8172514048455E-2</v>
      </c>
      <c r="AM51">
        <f t="shared" si="5"/>
        <v>2.891404602466574E-2</v>
      </c>
      <c r="AN51">
        <f t="shared" si="5"/>
        <v>0.10931871423874373</v>
      </c>
    </row>
    <row r="52" spans="1:40" x14ac:dyDescent="0.25">
      <c r="A52" s="1">
        <v>26024</v>
      </c>
      <c r="B52">
        <v>27.707999999999998</v>
      </c>
      <c r="C52">
        <v>0.94080711077220036</v>
      </c>
      <c r="E52">
        <v>5.9</v>
      </c>
      <c r="F52">
        <v>67.102999999999994</v>
      </c>
      <c r="G52">
        <v>4.1502755901612114E-2</v>
      </c>
      <c r="L52">
        <v>1.9815915381149563E-4</v>
      </c>
      <c r="M52">
        <v>0.17238502873418624</v>
      </c>
      <c r="N52">
        <v>7.254678996188147E-4</v>
      </c>
      <c r="O52">
        <v>0.17</v>
      </c>
      <c r="P52">
        <v>3.3217211801603588</v>
      </c>
      <c r="Q52">
        <v>-6.1017143647587382E-2</v>
      </c>
      <c r="S52">
        <v>5.7325066619269352E-2</v>
      </c>
      <c r="T52">
        <v>4.2062287523671724</v>
      </c>
      <c r="U52">
        <v>4.0664627804310606E-2</v>
      </c>
      <c r="X52">
        <v>-8.5264400430209122</v>
      </c>
      <c r="Y52">
        <v>-1.7580247648123235</v>
      </c>
      <c r="Z52">
        <v>-7.2286937324923555</v>
      </c>
      <c r="AA52">
        <v>-0.14884544363894101</v>
      </c>
      <c r="AB52">
        <v>-0.22079598420850299</v>
      </c>
      <c r="AC52">
        <v>-7.6174503179512099E-4</v>
      </c>
      <c r="AD52">
        <f t="shared" si="3"/>
        <v>6.1906252552952346E-3</v>
      </c>
      <c r="AE52">
        <f t="shared" si="3"/>
        <v>7.1677547824375298E-5</v>
      </c>
      <c r="AG52">
        <f t="shared" si="4"/>
        <v>-3.1471282714510412E-4</v>
      </c>
      <c r="AH52">
        <f t="shared" si="4"/>
        <v>5.4542465292248821E-3</v>
      </c>
      <c r="AI52">
        <f t="shared" si="4"/>
        <v>4.4291385708845263E-3</v>
      </c>
      <c r="AL52">
        <f t="shared" si="5"/>
        <v>5.0318859264208982E-4</v>
      </c>
      <c r="AM52">
        <f t="shared" si="5"/>
        <v>3.3005790634277332E-4</v>
      </c>
      <c r="AN52">
        <f t="shared" si="5"/>
        <v>4.1822002244282785E-2</v>
      </c>
    </row>
    <row r="53" spans="1:40" x14ac:dyDescent="0.25">
      <c r="A53" s="1">
        <v>26115</v>
      </c>
      <c r="B53">
        <v>27.972000000000001</v>
      </c>
      <c r="C53">
        <v>0.9400537549656347</v>
      </c>
      <c r="E53">
        <v>6.0333333333333332</v>
      </c>
      <c r="F53">
        <v>67.355999999999995</v>
      </c>
      <c r="G53">
        <v>5.2279334519643755E-2</v>
      </c>
      <c r="L53">
        <v>1.9894312354643928E-4</v>
      </c>
      <c r="M53">
        <v>0.17450151860479343</v>
      </c>
      <c r="N53">
        <v>7.0088594600873852E-4</v>
      </c>
      <c r="O53">
        <v>8.65</v>
      </c>
      <c r="P53">
        <v>3.3312040098416205</v>
      </c>
      <c r="Q53">
        <v>-6.1818219219498136E-2</v>
      </c>
      <c r="S53">
        <v>5.8583324098897382E-2</v>
      </c>
      <c r="T53">
        <v>4.2099919857480623</v>
      </c>
      <c r="U53">
        <v>5.0958606179361619E-2</v>
      </c>
      <c r="X53">
        <v>-8.5224915854160486</v>
      </c>
      <c r="Y53">
        <v>-1.7458218347712566</v>
      </c>
      <c r="Z53">
        <v>-7.263165386009093</v>
      </c>
      <c r="AA53">
        <v>-2.6352708594239101E-2</v>
      </c>
      <c r="AB53">
        <v>-3.90635670168889E-2</v>
      </c>
      <c r="AC53">
        <v>-0.107929290393539</v>
      </c>
      <c r="AD53">
        <f t="shared" si="3"/>
        <v>9.4828296812616841E-3</v>
      </c>
      <c r="AE53">
        <f t="shared" si="3"/>
        <v>-8.0107557191075318E-4</v>
      </c>
      <c r="AG53">
        <f t="shared" si="4"/>
        <v>1.2582574796280305E-3</v>
      </c>
      <c r="AH53">
        <f t="shared" si="4"/>
        <v>3.7632333808899077E-3</v>
      </c>
      <c r="AI53">
        <f t="shared" si="4"/>
        <v>1.0293978375051013E-2</v>
      </c>
      <c r="AL53">
        <f t="shared" si="5"/>
        <v>3.94845760486362E-3</v>
      </c>
      <c r="AM53">
        <f t="shared" si="5"/>
        <v>1.2202930041066873E-2</v>
      </c>
      <c r="AN53">
        <f t="shared" si="5"/>
        <v>-3.4471653516737533E-2</v>
      </c>
    </row>
    <row r="54" spans="1:40" x14ac:dyDescent="0.25">
      <c r="A54" s="1">
        <v>26207</v>
      </c>
      <c r="B54">
        <v>28.027000000000001</v>
      </c>
      <c r="C54">
        <v>0.94034498251645804</v>
      </c>
      <c r="E54">
        <v>5.9333333333333336</v>
      </c>
      <c r="F54">
        <v>67.323999999999998</v>
      </c>
      <c r="G54">
        <v>4.5063935564425027E-2</v>
      </c>
      <c r="L54">
        <v>1.9820794613937569E-4</v>
      </c>
      <c r="M54">
        <v>0.17308492078876586</v>
      </c>
      <c r="N54">
        <v>6.818385407089952E-4</v>
      </c>
      <c r="O54">
        <v>-5.61</v>
      </c>
      <c r="P54">
        <v>3.3331683312646838</v>
      </c>
      <c r="Q54">
        <v>-6.1508468370014162E-2</v>
      </c>
      <c r="S54">
        <v>5.7639779446414456E-2</v>
      </c>
      <c r="T54">
        <v>4.2095167852639195</v>
      </c>
      <c r="U54">
        <v>4.407806590351173E-2</v>
      </c>
      <c r="X54">
        <v>-8.5261938453514663</v>
      </c>
      <c r="Y54">
        <v>-1.7539729333110528</v>
      </c>
      <c r="Z54">
        <v>-7.2907176719775091</v>
      </c>
      <c r="AA54">
        <v>-0.13999303052626999</v>
      </c>
      <c r="AB54">
        <v>-0.178907657096738</v>
      </c>
      <c r="AC54">
        <v>-0.27995935869184302</v>
      </c>
      <c r="AD54">
        <f t="shared" si="3"/>
        <v>1.9643214230633532E-3</v>
      </c>
      <c r="AE54">
        <f t="shared" si="3"/>
        <v>3.0975084948397374E-4</v>
      </c>
      <c r="AG54">
        <f t="shared" si="4"/>
        <v>-9.4354465248292635E-4</v>
      </c>
      <c r="AH54">
        <f t="shared" si="4"/>
        <v>-4.7520048414284588E-4</v>
      </c>
      <c r="AI54">
        <f t="shared" si="4"/>
        <v>-6.880540275849889E-3</v>
      </c>
      <c r="AL54">
        <f t="shared" si="5"/>
        <v>-3.7022599354177288E-3</v>
      </c>
      <c r="AM54">
        <f t="shared" si="5"/>
        <v>-8.15109853979612E-3</v>
      </c>
      <c r="AN54">
        <f t="shared" si="5"/>
        <v>-2.7552285968416079E-2</v>
      </c>
    </row>
    <row r="55" spans="1:40" x14ac:dyDescent="0.25">
      <c r="A55" s="1">
        <v>26299</v>
      </c>
      <c r="B55">
        <v>28.786000000000001</v>
      </c>
      <c r="C55">
        <v>0.94205896568390524</v>
      </c>
      <c r="E55">
        <v>5.7666666666666666</v>
      </c>
      <c r="F55">
        <v>68.569000000000003</v>
      </c>
      <c r="G55">
        <v>3.2981609706276109E-2</v>
      </c>
      <c r="L55">
        <v>2.0129366106080209E-4</v>
      </c>
      <c r="M55">
        <v>0.17542911348572607</v>
      </c>
      <c r="N55">
        <v>7.3703716653263876E-4</v>
      </c>
      <c r="O55">
        <v>1.33</v>
      </c>
      <c r="P55">
        <v>3.3598891578404793</v>
      </c>
      <c r="Q55">
        <v>-5.9687410097423267E-2</v>
      </c>
      <c r="S55">
        <v>5.606522393294891E-2</v>
      </c>
      <c r="T55">
        <v>4.2278405375527717</v>
      </c>
      <c r="U55">
        <v>3.2449387177748104E-2</v>
      </c>
      <c r="X55">
        <v>-8.5107457158252675</v>
      </c>
      <c r="Y55">
        <v>-1.7405202294327891</v>
      </c>
      <c r="Z55">
        <v>-7.2128722375584848</v>
      </c>
      <c r="AA55">
        <v>-0.67751179688625496</v>
      </c>
      <c r="AB55">
        <v>-0.20292849294829099</v>
      </c>
      <c r="AC55">
        <v>4.6767263491057101E-2</v>
      </c>
      <c r="AD55">
        <f t="shared" si="3"/>
        <v>2.6720826575795442E-2</v>
      </c>
      <c r="AE55">
        <f t="shared" si="3"/>
        <v>1.8210582725908947E-3</v>
      </c>
      <c r="AG55">
        <f t="shared" si="4"/>
        <v>-1.5745555134655462E-3</v>
      </c>
      <c r="AH55">
        <f t="shared" si="4"/>
        <v>1.8323752288852191E-2</v>
      </c>
      <c r="AI55">
        <f t="shared" si="4"/>
        <v>-1.1628678725763626E-2</v>
      </c>
      <c r="AL55">
        <f t="shared" si="5"/>
        <v>1.5448129526198784E-2</v>
      </c>
      <c r="AM55">
        <f t="shared" si="5"/>
        <v>1.3452703878263694E-2</v>
      </c>
      <c r="AN55">
        <f t="shared" si="5"/>
        <v>7.7845434419024251E-2</v>
      </c>
    </row>
    <row r="56" spans="1:40" x14ac:dyDescent="0.25">
      <c r="A56" s="1">
        <v>26390</v>
      </c>
      <c r="B56">
        <v>29.567</v>
      </c>
      <c r="C56">
        <v>0.94315533216346858</v>
      </c>
      <c r="E56">
        <v>5.7</v>
      </c>
      <c r="F56">
        <v>68.930999999999997</v>
      </c>
      <c r="G56">
        <v>4.0599029235313999E-2</v>
      </c>
      <c r="L56">
        <v>2.0567060149277613E-4</v>
      </c>
      <c r="M56">
        <v>0.17929834802207645</v>
      </c>
      <c r="N56">
        <v>7.5241666029025444E-4</v>
      </c>
      <c r="O56">
        <v>2.83</v>
      </c>
      <c r="P56">
        <v>3.3866588745410326</v>
      </c>
      <c r="Q56">
        <v>-5.8524288637526539E-2</v>
      </c>
      <c r="S56">
        <v>5.5434706888100517E-2</v>
      </c>
      <c r="T56">
        <v>4.2331060042636759</v>
      </c>
      <c r="U56">
        <v>3.9796536984253658E-2</v>
      </c>
      <c r="X56">
        <v>-8.4892346908543743</v>
      </c>
      <c r="Y56">
        <v>-1.718704111898846</v>
      </c>
      <c r="Z56">
        <v>-7.1922203179193716</v>
      </c>
      <c r="AA56">
        <v>-0.42415276554389902</v>
      </c>
      <c r="AB56">
        <v>-4.0030377135663098E-2</v>
      </c>
      <c r="AC56">
        <v>-0.31494937490128799</v>
      </c>
      <c r="AD56">
        <f t="shared" si="3"/>
        <v>2.6769716700553392E-2</v>
      </c>
      <c r="AE56">
        <f t="shared" si="3"/>
        <v>1.1631214598967279E-3</v>
      </c>
      <c r="AG56">
        <f t="shared" si="4"/>
        <v>-6.3051704484839294E-4</v>
      </c>
      <c r="AH56">
        <f t="shared" si="4"/>
        <v>5.2654667109042208E-3</v>
      </c>
      <c r="AI56">
        <f t="shared" si="4"/>
        <v>7.347149806505554E-3</v>
      </c>
      <c r="AL56">
        <f t="shared" si="5"/>
        <v>2.1511024970893189E-2</v>
      </c>
      <c r="AM56">
        <f t="shared" si="5"/>
        <v>2.181611753394308E-2</v>
      </c>
      <c r="AN56">
        <f t="shared" si="5"/>
        <v>2.0651919639113281E-2</v>
      </c>
    </row>
    <row r="57" spans="1:40" x14ac:dyDescent="0.25">
      <c r="A57" s="1">
        <v>26481</v>
      </c>
      <c r="B57">
        <v>29.907</v>
      </c>
      <c r="C57">
        <v>0.94390044723947908</v>
      </c>
      <c r="E57">
        <v>5.5666666666666664</v>
      </c>
      <c r="F57">
        <v>69.295000000000002</v>
      </c>
      <c r="G57">
        <v>4.422537282958143E-2</v>
      </c>
      <c r="L57">
        <v>2.0693592023414959E-4</v>
      </c>
      <c r="M57">
        <v>0.1799721731396291</v>
      </c>
      <c r="N57">
        <v>7.5558907578724495E-4</v>
      </c>
      <c r="O57">
        <v>2.4500000000000002</v>
      </c>
      <c r="P57">
        <v>3.3980925667086765</v>
      </c>
      <c r="Q57">
        <v>-5.7734576830523077E-2</v>
      </c>
      <c r="S57">
        <v>5.4172478888393133E-2</v>
      </c>
      <c r="T57">
        <v>4.2383727535207658</v>
      </c>
      <c r="U57">
        <v>4.3275340520767203E-2</v>
      </c>
      <c r="X57">
        <v>-8.4831013767099908</v>
      </c>
      <c r="Y57">
        <v>-1.7149530337114869</v>
      </c>
      <c r="Z57">
        <v>-7.1880128801078635</v>
      </c>
      <c r="AA57">
        <v>-0.34516098640646597</v>
      </c>
      <c r="AB57">
        <v>5.7412335562936397E-3</v>
      </c>
      <c r="AC57">
        <v>-2.0891825247838999E-2</v>
      </c>
      <c r="AD57">
        <f t="shared" si="3"/>
        <v>1.1433692167643894E-2</v>
      </c>
      <c r="AE57">
        <f t="shared" si="3"/>
        <v>7.8971180700346255E-4</v>
      </c>
      <c r="AG57">
        <f t="shared" si="4"/>
        <v>-1.262227999707384E-3</v>
      </c>
      <c r="AH57">
        <f t="shared" si="4"/>
        <v>5.2667492570899199E-3</v>
      </c>
      <c r="AI57">
        <f t="shared" si="4"/>
        <v>3.4788035365135445E-3</v>
      </c>
      <c r="AL57">
        <f t="shared" si="5"/>
        <v>6.1333141443835615E-3</v>
      </c>
      <c r="AM57">
        <f t="shared" si="5"/>
        <v>3.7510781873590915E-3</v>
      </c>
      <c r="AN57">
        <f t="shared" si="5"/>
        <v>4.207437811508008E-3</v>
      </c>
    </row>
    <row r="58" spans="1:40" x14ac:dyDescent="0.25">
      <c r="A58" s="1">
        <v>26573</v>
      </c>
      <c r="B58">
        <v>30.477</v>
      </c>
      <c r="C58">
        <v>0.94669728467908132</v>
      </c>
      <c r="E58">
        <v>5.3666666666666663</v>
      </c>
      <c r="F58">
        <v>69.879000000000005</v>
      </c>
      <c r="G58">
        <v>4.7507100269129077E-2</v>
      </c>
      <c r="L58">
        <v>2.0987501291188927E-4</v>
      </c>
      <c r="M58">
        <v>0.18176133630942795</v>
      </c>
      <c r="N58">
        <v>7.8550195686855116E-4</v>
      </c>
      <c r="O58">
        <v>3.63</v>
      </c>
      <c r="P58">
        <v>3.4169723007775175</v>
      </c>
      <c r="Q58">
        <v>-5.4775894047157193E-2</v>
      </c>
      <c r="S58">
        <v>5.2276144565371066E-2</v>
      </c>
      <c r="T58">
        <v>4.2467651749173267</v>
      </c>
      <c r="U58">
        <v>4.6413151091067625E-2</v>
      </c>
      <c r="X58">
        <v>-8.4689983810447647</v>
      </c>
      <c r="Y58">
        <v>-1.7050607914218656</v>
      </c>
      <c r="Z58">
        <v>-7.1491876090322979</v>
      </c>
      <c r="AA58">
        <v>-0.783434142112024</v>
      </c>
      <c r="AB58">
        <v>-0.1078313986514</v>
      </c>
      <c r="AC58">
        <v>-0.20333702311527199</v>
      </c>
      <c r="AD58">
        <f t="shared" si="3"/>
        <v>1.8879734068840914E-2</v>
      </c>
      <c r="AE58">
        <f t="shared" si="3"/>
        <v>2.9586827833658833E-3</v>
      </c>
      <c r="AG58">
        <f t="shared" si="4"/>
        <v>-1.8963343230220669E-3</v>
      </c>
      <c r="AH58">
        <f t="shared" si="4"/>
        <v>8.392421396560934E-3</v>
      </c>
      <c r="AI58">
        <f t="shared" si="4"/>
        <v>3.1378105703004228E-3</v>
      </c>
      <c r="AL58">
        <f t="shared" si="5"/>
        <v>1.4102995665226103E-2</v>
      </c>
      <c r="AM58">
        <f t="shared" si="5"/>
        <v>9.8922422896212669E-3</v>
      </c>
      <c r="AN58">
        <f t="shared" si="5"/>
        <v>3.8825271075565659E-2</v>
      </c>
    </row>
    <row r="59" spans="1:40" x14ac:dyDescent="0.25">
      <c r="A59" s="1">
        <v>26665</v>
      </c>
      <c r="B59">
        <v>31.635000000000002</v>
      </c>
      <c r="C59">
        <v>0.95023744130080812</v>
      </c>
      <c r="E59">
        <v>4.9333333333333336</v>
      </c>
      <c r="F59">
        <v>70.600999999999999</v>
      </c>
      <c r="G59">
        <v>5.7650272711011474E-2</v>
      </c>
      <c r="H59">
        <v>-4.24E-2</v>
      </c>
      <c r="L59">
        <v>2.1673152284124855E-4</v>
      </c>
      <c r="M59">
        <v>0.18616758157272187</v>
      </c>
      <c r="N59">
        <v>7.8786550108245874E-4</v>
      </c>
      <c r="O59">
        <v>4.3</v>
      </c>
      <c r="P59">
        <v>3.4542641025988479</v>
      </c>
      <c r="Q59">
        <v>-5.1043387405524707E-2</v>
      </c>
      <c r="S59">
        <v>4.8155041887047001E-2</v>
      </c>
      <c r="T59">
        <v>4.2570443087048329</v>
      </c>
      <c r="U59">
        <v>5.6049723697168291E-2</v>
      </c>
      <c r="V59">
        <v>-4.3325124738373653E-2</v>
      </c>
      <c r="X59">
        <v>-8.4368511923444629</v>
      </c>
      <c r="Y59">
        <v>-1.6811080347069334</v>
      </c>
      <c r="Z59">
        <v>-7.1461831665800597</v>
      </c>
      <c r="AA59">
        <v>-0.83006503199565296</v>
      </c>
      <c r="AB59">
        <v>0.16756614261432301</v>
      </c>
      <c r="AC59">
        <v>8.0439129789442704E-2</v>
      </c>
      <c r="AD59">
        <f t="shared" si="3"/>
        <v>3.7291801821330406E-2</v>
      </c>
      <c r="AE59">
        <f t="shared" si="3"/>
        <v>3.7325066416324867E-3</v>
      </c>
      <c r="AG59">
        <f t="shared" si="4"/>
        <v>-4.1211026783240651E-3</v>
      </c>
      <c r="AH59">
        <f t="shared" si="4"/>
        <v>1.0279133787506112E-2</v>
      </c>
      <c r="AI59">
        <f t="shared" si="4"/>
        <v>9.6365726061006657E-3</v>
      </c>
      <c r="AL59">
        <f t="shared" si="5"/>
        <v>3.2147188700301754E-2</v>
      </c>
      <c r="AM59">
        <f t="shared" si="5"/>
        <v>2.3952756714932244E-2</v>
      </c>
      <c r="AN59">
        <f t="shared" si="5"/>
        <v>3.0044424522381874E-3</v>
      </c>
    </row>
    <row r="60" spans="1:40" x14ac:dyDescent="0.25">
      <c r="A60" s="1">
        <v>26755</v>
      </c>
      <c r="B60">
        <v>31.978999999999999</v>
      </c>
      <c r="C60">
        <v>0.95084528468320972</v>
      </c>
      <c r="E60">
        <v>4.9333333333333336</v>
      </c>
      <c r="F60">
        <v>70.12</v>
      </c>
      <c r="G60">
        <v>7.4374437672630689E-2</v>
      </c>
      <c r="H60">
        <v>-7.1333333333333332E-2</v>
      </c>
      <c r="L60">
        <v>2.1795937840785168E-4</v>
      </c>
      <c r="M60">
        <v>0.18618936932712005</v>
      </c>
      <c r="N60">
        <v>7.3223373318793169E-4</v>
      </c>
      <c r="O60">
        <v>-2.34</v>
      </c>
      <c r="P60">
        <v>3.4650794373734413</v>
      </c>
      <c r="Q60">
        <v>-5.0403916650457715E-2</v>
      </c>
      <c r="S60">
        <v>4.8155041887047001E-2</v>
      </c>
      <c r="T60">
        <v>4.2502080600530334</v>
      </c>
      <c r="U60">
        <v>7.1738573755310411E-2</v>
      </c>
      <c r="V60">
        <v>-7.400541331049576E-2</v>
      </c>
      <c r="X60">
        <v>-8.4312018501168513</v>
      </c>
      <c r="Y60">
        <v>-1.6809910085342228</v>
      </c>
      <c r="Z60">
        <v>-7.2194107873370097</v>
      </c>
      <c r="AA60">
        <v>-0.27566585671946298</v>
      </c>
      <c r="AB60">
        <v>0.63400259168634798</v>
      </c>
      <c r="AC60">
        <v>0.26425226245566302</v>
      </c>
      <c r="AD60">
        <f t="shared" si="3"/>
        <v>1.0815334774593399E-2</v>
      </c>
      <c r="AE60">
        <f t="shared" si="3"/>
        <v>6.3947075506699119E-4</v>
      </c>
      <c r="AG60">
        <f t="shared" si="4"/>
        <v>0</v>
      </c>
      <c r="AH60">
        <f t="shared" si="4"/>
        <v>-6.836248651799437E-3</v>
      </c>
      <c r="AI60">
        <f t="shared" si="4"/>
        <v>1.568885005814212E-2</v>
      </c>
      <c r="AJ60">
        <f t="shared" si="4"/>
        <v>-3.0680288572122107E-2</v>
      </c>
      <c r="AL60">
        <f t="shared" si="5"/>
        <v>5.6493422276115979E-3</v>
      </c>
      <c r="AM60">
        <f t="shared" si="5"/>
        <v>1.1702617271058813E-4</v>
      </c>
      <c r="AN60">
        <f t="shared" si="5"/>
        <v>-7.3227620756949996E-2</v>
      </c>
    </row>
    <row r="61" spans="1:40" x14ac:dyDescent="0.25">
      <c r="A61" s="1">
        <v>26846</v>
      </c>
      <c r="B61">
        <v>31.891999999999999</v>
      </c>
      <c r="C61">
        <v>0.95181278374127631</v>
      </c>
      <c r="E61">
        <v>4.8</v>
      </c>
      <c r="F61">
        <v>69.954999999999998</v>
      </c>
      <c r="G61">
        <v>9.520569085443728E-2</v>
      </c>
      <c r="H61">
        <v>-0.30583333333333335</v>
      </c>
      <c r="L61">
        <v>2.1624920327099637E-4</v>
      </c>
      <c r="M61">
        <v>0.18462682620441859</v>
      </c>
      <c r="N61">
        <v>7.124226438293621E-4</v>
      </c>
      <c r="O61">
        <v>-3.99</v>
      </c>
      <c r="P61">
        <v>3.4623551946402489</v>
      </c>
      <c r="Q61">
        <v>-4.9386919263999525E-2</v>
      </c>
      <c r="S61">
        <v>4.6883585898850458E-2</v>
      </c>
      <c r="T61">
        <v>4.2478521781852496</v>
      </c>
      <c r="U61">
        <v>9.0942191156868246E-2</v>
      </c>
      <c r="V61">
        <v>-0.36504319360924914</v>
      </c>
      <c r="X61">
        <v>-8.4390790964550426</v>
      </c>
      <c r="Y61">
        <v>-1.6894186467540908</v>
      </c>
      <c r="Z61">
        <v>-7.2468392217796787</v>
      </c>
      <c r="AA61">
        <v>-6.6683969366200899E-2</v>
      </c>
      <c r="AB61">
        <v>0.58988700846763098</v>
      </c>
      <c r="AC61">
        <v>-1.3791122494430701E-2</v>
      </c>
      <c r="AD61">
        <f t="shared" si="3"/>
        <v>-2.7242427331923835E-3</v>
      </c>
      <c r="AE61">
        <f t="shared" si="3"/>
        <v>1.0169973864581905E-3</v>
      </c>
      <c r="AG61">
        <f t="shared" si="4"/>
        <v>-1.2714559881965432E-3</v>
      </c>
      <c r="AH61">
        <f t="shared" si="4"/>
        <v>-2.3558818677837934E-3</v>
      </c>
      <c r="AI61">
        <f t="shared" si="4"/>
        <v>1.9203617401557835E-2</v>
      </c>
      <c r="AJ61">
        <f t="shared" si="4"/>
        <v>-0.29103778029875338</v>
      </c>
      <c r="AL61">
        <f t="shared" si="5"/>
        <v>-7.8772463381913127E-3</v>
      </c>
      <c r="AM61">
        <f t="shared" si="5"/>
        <v>-8.4276382198680277E-3</v>
      </c>
      <c r="AN61">
        <f t="shared" si="5"/>
        <v>-2.7428434442668959E-2</v>
      </c>
    </row>
    <row r="62" spans="1:40" x14ac:dyDescent="0.25">
      <c r="A62" s="1">
        <v>26938</v>
      </c>
      <c r="B62">
        <v>31.852</v>
      </c>
      <c r="C62">
        <v>0.95205290409476795</v>
      </c>
      <c r="E62">
        <v>4.7666666666666666</v>
      </c>
      <c r="F62">
        <v>69.61</v>
      </c>
      <c r="G62">
        <v>9.1308171198913116E-2</v>
      </c>
      <c r="H62">
        <v>4.0900000000000006E-2</v>
      </c>
      <c r="L62">
        <v>2.1488807631589601E-4</v>
      </c>
      <c r="M62">
        <v>0.18331232622389196</v>
      </c>
      <c r="N62">
        <v>6.8944269786227347E-4</v>
      </c>
      <c r="O62">
        <v>1.07</v>
      </c>
      <c r="P62">
        <v>3.4611001743951983</v>
      </c>
      <c r="Q62">
        <v>-4.9134674206694193E-2</v>
      </c>
      <c r="S62">
        <v>4.6565469147320931E-2</v>
      </c>
      <c r="T62">
        <v>4.2429082351805754</v>
      </c>
      <c r="U62">
        <v>8.7377133691495273E-2</v>
      </c>
      <c r="V62">
        <v>4.0085723539285578E-2</v>
      </c>
      <c r="X62">
        <v>-8.4453932406578662</v>
      </c>
      <c r="Y62">
        <v>-1.6965638802223215</v>
      </c>
      <c r="Z62">
        <v>-7.2796269709832124</v>
      </c>
      <c r="AA62">
        <v>-8.8998731846588006E-2</v>
      </c>
      <c r="AB62">
        <v>0.744089924601681</v>
      </c>
      <c r="AC62">
        <v>0.12216623712095</v>
      </c>
      <c r="AD62">
        <f t="shared" si="3"/>
        <v>-1.255020245050531E-3</v>
      </c>
      <c r="AE62">
        <f t="shared" si="3"/>
        <v>2.5224505730533225E-4</v>
      </c>
      <c r="AG62">
        <f t="shared" si="4"/>
        <v>-3.1811675152952634E-4</v>
      </c>
      <c r="AH62">
        <f t="shared" si="4"/>
        <v>-4.9439430046742672E-3</v>
      </c>
      <c r="AI62">
        <f t="shared" si="4"/>
        <v>-3.5650574653729727E-3</v>
      </c>
      <c r="AJ62">
        <f t="shared" si="4"/>
        <v>0.40512891714853472</v>
      </c>
      <c r="AL62">
        <f t="shared" si="5"/>
        <v>-6.3141442028236128E-3</v>
      </c>
      <c r="AM62">
        <f t="shared" si="5"/>
        <v>-7.145233468230705E-3</v>
      </c>
      <c r="AN62">
        <f t="shared" si="5"/>
        <v>-3.2787749203533778E-2</v>
      </c>
    </row>
    <row r="63" spans="1:40" x14ac:dyDescent="0.25">
      <c r="A63" s="1">
        <v>27030</v>
      </c>
      <c r="B63">
        <v>31.643999999999998</v>
      </c>
      <c r="C63">
        <v>0.94889781386678917</v>
      </c>
      <c r="E63">
        <v>5.1333333333333329</v>
      </c>
      <c r="F63">
        <v>69.137</v>
      </c>
      <c r="G63">
        <v>8.4100341937295195E-2</v>
      </c>
      <c r="H63">
        <v>-1.4966666666666673E-2</v>
      </c>
      <c r="L63">
        <v>2.1239436997858873E-4</v>
      </c>
      <c r="M63">
        <v>0.18213122442368171</v>
      </c>
      <c r="N63">
        <v>6.4211418893371009E-4</v>
      </c>
      <c r="O63">
        <v>-3.17</v>
      </c>
      <c r="P63">
        <v>3.4545485571591499</v>
      </c>
      <c r="Q63">
        <v>-5.2454163865559518E-2</v>
      </c>
      <c r="S63">
        <v>5.0059199872736854E-2</v>
      </c>
      <c r="T63">
        <v>4.2360900433293587</v>
      </c>
      <c r="U63">
        <v>8.0750465096271526E-2</v>
      </c>
      <c r="V63">
        <v>-1.5079797435093604E-2</v>
      </c>
      <c r="X63">
        <v>-8.4570657756399417</v>
      </c>
      <c r="Y63">
        <v>-1.7030278383936361</v>
      </c>
      <c r="Z63">
        <v>-7.350744405707581</v>
      </c>
      <c r="AA63">
        <v>0.34899987232420798</v>
      </c>
      <c r="AB63">
        <v>0.57003495489881595</v>
      </c>
      <c r="AC63">
        <v>0.66904669237516601</v>
      </c>
      <c r="AD63">
        <f t="shared" si="3"/>
        <v>-6.5516172360484681E-3</v>
      </c>
      <c r="AE63">
        <f t="shared" si="3"/>
        <v>-3.3194896588653253E-3</v>
      </c>
      <c r="AG63">
        <f t="shared" si="4"/>
        <v>3.4937307254159222E-3</v>
      </c>
      <c r="AH63">
        <f t="shared" si="4"/>
        <v>-6.8181918512166817E-3</v>
      </c>
      <c r="AI63">
        <f t="shared" si="4"/>
        <v>-6.6266685952237475E-3</v>
      </c>
      <c r="AJ63">
        <f t="shared" si="4"/>
        <v>-5.5165520974379184E-2</v>
      </c>
      <c r="AL63">
        <f t="shared" si="5"/>
        <v>-1.1672534982075433E-2</v>
      </c>
      <c r="AM63">
        <f t="shared" si="5"/>
        <v>-6.463958171314621E-3</v>
      </c>
      <c r="AN63">
        <f t="shared" si="5"/>
        <v>-7.11174347243686E-2</v>
      </c>
    </row>
    <row r="64" spans="1:40" x14ac:dyDescent="0.25">
      <c r="A64" s="1">
        <v>27120</v>
      </c>
      <c r="B64">
        <v>31.634</v>
      </c>
      <c r="C64">
        <v>0.94813485665202324</v>
      </c>
      <c r="E64">
        <v>5.2</v>
      </c>
      <c r="F64">
        <v>69.099000000000004</v>
      </c>
      <c r="G64">
        <v>0.10428603202102374</v>
      </c>
      <c r="H64">
        <v>0.22476666666666667</v>
      </c>
      <c r="L64">
        <v>2.1124964106125665E-4</v>
      </c>
      <c r="M64">
        <v>0.18243083208272956</v>
      </c>
      <c r="N64">
        <v>6.0528758506013481E-4</v>
      </c>
      <c r="O64">
        <v>3.19</v>
      </c>
      <c r="P64">
        <v>3.4542324915412972</v>
      </c>
      <c r="Q64">
        <v>-5.3258532991889977E-2</v>
      </c>
      <c r="S64">
        <v>5.0693114315518165E-2</v>
      </c>
      <c r="T64">
        <v>4.2355402588888778</v>
      </c>
      <c r="U64">
        <v>9.9199001273234111E-2</v>
      </c>
      <c r="V64">
        <v>0.20275034966332056</v>
      </c>
      <c r="X64">
        <v>-8.4624699908467456</v>
      </c>
      <c r="Y64">
        <v>-1.7013841800855229</v>
      </c>
      <c r="Z64">
        <v>-7.4098068656682932</v>
      </c>
      <c r="AA64">
        <v>9.21857106555906E-2</v>
      </c>
      <c r="AB64">
        <v>0.80946421913845201</v>
      </c>
      <c r="AC64">
        <v>0.19345608454065699</v>
      </c>
      <c r="AD64">
        <f t="shared" si="3"/>
        <v>-3.1606561785268994E-4</v>
      </c>
      <c r="AE64">
        <f t="shared" si="3"/>
        <v>-8.0436912633045921E-4</v>
      </c>
      <c r="AG64">
        <f t="shared" si="4"/>
        <v>6.3391444278131093E-4</v>
      </c>
      <c r="AH64">
        <f t="shared" si="4"/>
        <v>-5.4978444048092712E-4</v>
      </c>
      <c r="AI64">
        <f t="shared" si="4"/>
        <v>1.8448536176962585E-2</v>
      </c>
      <c r="AJ64">
        <f t="shared" si="4"/>
        <v>0.21783014709841417</v>
      </c>
      <c r="AL64">
        <f t="shared" si="5"/>
        <v>-5.4042152068038973E-3</v>
      </c>
      <c r="AM64">
        <f t="shared" si="5"/>
        <v>1.6436583081131939E-3</v>
      </c>
      <c r="AN64">
        <f t="shared" si="5"/>
        <v>-5.9062459960712133E-2</v>
      </c>
    </row>
    <row r="65" spans="1:40" x14ac:dyDescent="0.25">
      <c r="A65" s="1">
        <v>27211</v>
      </c>
      <c r="B65">
        <v>31.202000000000002</v>
      </c>
      <c r="C65">
        <v>0.94391510303187964</v>
      </c>
      <c r="E65">
        <v>5.6333333333333337</v>
      </c>
      <c r="F65">
        <v>69.200999999999993</v>
      </c>
      <c r="G65">
        <v>0.1095994827747729</v>
      </c>
      <c r="H65">
        <v>0.87219999999999998</v>
      </c>
      <c r="L65">
        <v>2.0732501428590415E-4</v>
      </c>
      <c r="M65">
        <v>0.18095142964044647</v>
      </c>
      <c r="N65">
        <v>4.9493459492263464E-4</v>
      </c>
      <c r="O65">
        <v>-6.47</v>
      </c>
      <c r="P65">
        <v>3.4404821953250577</v>
      </c>
      <c r="Q65">
        <v>-5.7719050109812611E-2</v>
      </c>
      <c r="S65">
        <v>5.4803792040674017E-2</v>
      </c>
      <c r="T65">
        <v>4.2370153133862631</v>
      </c>
      <c r="U65">
        <v>0.10399912388172584</v>
      </c>
      <c r="V65">
        <v>0.62711420995550715</v>
      </c>
      <c r="X65">
        <v>-8.4812228787211641</v>
      </c>
      <c r="Y65">
        <v>-1.7095266282550665</v>
      </c>
      <c r="Z65">
        <v>-7.6110849355951391</v>
      </c>
      <c r="AA65">
        <v>0.41620626473967498</v>
      </c>
      <c r="AB65">
        <v>1.0434901986481699</v>
      </c>
      <c r="AC65">
        <v>0.40577106728309398</v>
      </c>
      <c r="AD65">
        <f t="shared" si="3"/>
        <v>-1.3750296216239466E-2</v>
      </c>
      <c r="AE65">
        <f t="shared" si="3"/>
        <v>-4.4605171179226341E-3</v>
      </c>
      <c r="AG65">
        <f t="shared" si="4"/>
        <v>4.1106777251558521E-3</v>
      </c>
      <c r="AH65">
        <f t="shared" si="4"/>
        <v>1.4750544973853863E-3</v>
      </c>
      <c r="AI65">
        <f t="shared" si="4"/>
        <v>4.8001226084917331E-3</v>
      </c>
      <c r="AJ65">
        <f t="shared" si="4"/>
        <v>0.42436386029218659</v>
      </c>
      <c r="AL65">
        <f t="shared" si="5"/>
        <v>-1.8752887874418533E-2</v>
      </c>
      <c r="AM65">
        <f t="shared" si="5"/>
        <v>-8.1424481695435702E-3</v>
      </c>
      <c r="AN65">
        <f t="shared" si="5"/>
        <v>-0.20127806992684594</v>
      </c>
    </row>
    <row r="66" spans="1:40" x14ac:dyDescent="0.25">
      <c r="A66" s="1">
        <v>27303</v>
      </c>
      <c r="B66">
        <v>30.968</v>
      </c>
      <c r="C66">
        <v>0.93419140917198917</v>
      </c>
      <c r="E66">
        <v>6.6</v>
      </c>
      <c r="F66">
        <v>68.994</v>
      </c>
      <c r="G66">
        <v>8.5076420551149459E-2</v>
      </c>
      <c r="H66">
        <v>0.92879999999999996</v>
      </c>
      <c r="L66">
        <v>2.04743046418914E-4</v>
      </c>
      <c r="M66">
        <v>0.18230229241843049</v>
      </c>
      <c r="N66">
        <v>4.589440650212999E-4</v>
      </c>
      <c r="O66">
        <v>5.52</v>
      </c>
      <c r="P66">
        <v>3.4329544132753469</v>
      </c>
      <c r="Q66">
        <v>-6.8073926875927046E-2</v>
      </c>
      <c r="S66">
        <v>6.3913325743652855E-2</v>
      </c>
      <c r="T66">
        <v>4.2340195442945827</v>
      </c>
      <c r="U66">
        <v>8.1650418199782443E-2</v>
      </c>
      <c r="V66">
        <v>0.6568980478848242</v>
      </c>
      <c r="X66">
        <v>-8.4937547971317802</v>
      </c>
      <c r="Y66">
        <v>-1.7020890223989071</v>
      </c>
      <c r="Z66">
        <v>-7.686582218028283</v>
      </c>
      <c r="AA66">
        <v>1.33226363646202</v>
      </c>
      <c r="AB66">
        <v>0.58591582609142101</v>
      </c>
      <c r="AC66">
        <v>9.3242398396986295E-2</v>
      </c>
      <c r="AD66">
        <f t="shared" si="3"/>
        <v>-7.5277820497108294E-3</v>
      </c>
      <c r="AE66">
        <f t="shared" si="3"/>
        <v>-1.0354876766114435E-2</v>
      </c>
      <c r="AG66">
        <f t="shared" si="4"/>
        <v>9.1095337029788379E-3</v>
      </c>
      <c r="AH66">
        <f t="shared" si="4"/>
        <v>-2.9957690916804225E-3</v>
      </c>
      <c r="AI66">
        <f t="shared" si="4"/>
        <v>-2.2348705681943401E-2</v>
      </c>
      <c r="AJ66">
        <f t="shared" si="4"/>
        <v>2.9783837929317047E-2</v>
      </c>
      <c r="AL66">
        <f t="shared" si="5"/>
        <v>-1.2531918410616072E-2</v>
      </c>
      <c r="AM66">
        <f t="shared" si="5"/>
        <v>7.4376058561593794E-3</v>
      </c>
      <c r="AN66">
        <f>Z66-Z65</f>
        <v>-7.5497282433143909E-2</v>
      </c>
    </row>
    <row r="67" spans="1:40" x14ac:dyDescent="0.25">
      <c r="A67" s="1">
        <v>27395</v>
      </c>
      <c r="B67">
        <v>30.231999999999999</v>
      </c>
      <c r="C67">
        <v>0.91758669003006432</v>
      </c>
      <c r="E67">
        <v>8.2666666666666657</v>
      </c>
      <c r="F67">
        <v>69.596000000000004</v>
      </c>
      <c r="G67">
        <v>5.8601485839585118E-2</v>
      </c>
      <c r="H67">
        <v>0.40336666666666665</v>
      </c>
      <c r="L67">
        <v>1.9891174903116711E-4</v>
      </c>
      <c r="M67">
        <v>0.18380634594166309</v>
      </c>
      <c r="N67">
        <v>5.1855312186787901E-4</v>
      </c>
      <c r="O67">
        <v>9.85</v>
      </c>
      <c r="P67">
        <v>3.4089009660471876</v>
      </c>
      <c r="Q67">
        <v>-8.6008218470450926E-2</v>
      </c>
      <c r="S67">
        <v>7.9427133631321825E-2</v>
      </c>
      <c r="T67">
        <v>4.2427070944244702</v>
      </c>
      <c r="U67">
        <v>5.6948684030019896E-2</v>
      </c>
      <c r="V67">
        <v>0.3388741117132042</v>
      </c>
      <c r="X67">
        <v>-8.522649303807853</v>
      </c>
      <c r="Y67">
        <v>-1.6938725433145518</v>
      </c>
      <c r="Z67">
        <v>-7.5644680825669806</v>
      </c>
      <c r="AA67">
        <v>1.9487882314944101</v>
      </c>
      <c r="AB67">
        <v>-0.13348505264378199</v>
      </c>
      <c r="AC67">
        <v>-0.20105427753086799</v>
      </c>
      <c r="AD67">
        <f t="shared" si="3"/>
        <v>-2.4053447228159275E-2</v>
      </c>
      <c r="AE67">
        <f t="shared" si="3"/>
        <v>-1.793429159452388E-2</v>
      </c>
      <c r="AG67">
        <f t="shared" si="4"/>
        <v>1.5513807887668971E-2</v>
      </c>
      <c r="AH67">
        <f t="shared" si="4"/>
        <v>8.6875501298875335E-3</v>
      </c>
      <c r="AI67">
        <f t="shared" si="4"/>
        <v>-2.4701734169762547E-2</v>
      </c>
      <c r="AJ67">
        <f t="shared" si="4"/>
        <v>-0.31802393617162</v>
      </c>
      <c r="AL67">
        <f t="shared" si="5"/>
        <v>-2.8894506676072851E-2</v>
      </c>
      <c r="AM67">
        <f t="shared" si="5"/>
        <v>8.2164790843552993E-3</v>
      </c>
      <c r="AN67">
        <f t="shared" si="5"/>
        <v>0.12211413546130245</v>
      </c>
    </row>
    <row r="68" spans="1:40" x14ac:dyDescent="0.25">
      <c r="A68" s="1">
        <v>27485</v>
      </c>
      <c r="B68">
        <v>30.433</v>
      </c>
      <c r="C68">
        <v>0.91147483781839955</v>
      </c>
      <c r="E68">
        <v>8.8666666666666671</v>
      </c>
      <c r="F68">
        <v>70.236999999999995</v>
      </c>
      <c r="G68">
        <v>4.7969288995949155E-2</v>
      </c>
      <c r="H68">
        <v>0.21859999999999999</v>
      </c>
      <c r="L68">
        <v>1.9928883882966184E-4</v>
      </c>
      <c r="M68">
        <v>0.18654566130513009</v>
      </c>
      <c r="N68">
        <v>5.8329185984580599E-4</v>
      </c>
      <c r="O68">
        <v>4.18</v>
      </c>
      <c r="P68">
        <v>3.4155275459703103</v>
      </c>
      <c r="Q68">
        <v>-9.2691290490310219E-2</v>
      </c>
      <c r="S68">
        <v>8.4953705880163682E-2</v>
      </c>
      <c r="T68">
        <v>4.2518752377085827</v>
      </c>
      <c r="U68">
        <v>4.6854281076289965E-2</v>
      </c>
      <c r="V68">
        <v>0.19770265883225688</v>
      </c>
      <c r="X68">
        <v>-8.5207553341718825</v>
      </c>
      <c r="Y68">
        <v>-1.6790792371296279</v>
      </c>
      <c r="Z68">
        <v>-7.4468228796495533</v>
      </c>
      <c r="AA68">
        <v>0.56014492256996395</v>
      </c>
      <c r="AB68">
        <v>-0.734920116883648</v>
      </c>
      <c r="AC68">
        <v>-0.18134265829680599</v>
      </c>
      <c r="AD68">
        <f t="shared" si="3"/>
        <v>6.6265799231226552E-3</v>
      </c>
      <c r="AE68">
        <f t="shared" si="3"/>
        <v>-6.683072019859293E-3</v>
      </c>
      <c r="AG68">
        <f t="shared" si="4"/>
        <v>5.5265722488418573E-3</v>
      </c>
      <c r="AH68">
        <f t="shared" si="4"/>
        <v>9.1681432841124177E-3</v>
      </c>
      <c r="AI68">
        <f t="shared" si="4"/>
        <v>-1.0094402953729931E-2</v>
      </c>
      <c r="AJ68">
        <f t="shared" si="4"/>
        <v>-0.14117145288094732</v>
      </c>
      <c r="AL68">
        <f t="shared" si="5"/>
        <v>1.8939696359705493E-3</v>
      </c>
      <c r="AM68">
        <f t="shared" si="5"/>
        <v>1.4793306184923916E-2</v>
      </c>
      <c r="AN68">
        <f t="shared" si="5"/>
        <v>0.11764520291742731</v>
      </c>
    </row>
    <row r="69" spans="1:40" x14ac:dyDescent="0.25">
      <c r="A69" s="1">
        <v>27576</v>
      </c>
      <c r="B69">
        <v>31.085000000000001</v>
      </c>
      <c r="C69">
        <v>0.91508755776687867</v>
      </c>
      <c r="E69">
        <v>8.4666666666666668</v>
      </c>
      <c r="F69">
        <v>70.066999999999993</v>
      </c>
      <c r="G69">
        <v>5.6090232682929987E-2</v>
      </c>
      <c r="H69">
        <v>0.27073333333333333</v>
      </c>
      <c r="L69">
        <v>2.0240397450172224E-4</v>
      </c>
      <c r="M69">
        <v>0.18860822951487224</v>
      </c>
      <c r="N69">
        <v>5.7054241356782717E-4</v>
      </c>
      <c r="O69">
        <v>-1.56</v>
      </c>
      <c r="P69">
        <v>3.4367253877213009</v>
      </c>
      <c r="Q69">
        <v>-8.8735526736258646E-2</v>
      </c>
      <c r="S69">
        <v>8.1272720128736362E-2</v>
      </c>
      <c r="T69">
        <v>4.2494519271373541</v>
      </c>
      <c r="U69">
        <v>5.4573629250041097E-2</v>
      </c>
      <c r="V69">
        <v>0.23959416164472577</v>
      </c>
      <c r="X69">
        <v>-8.5052449838775477</v>
      </c>
      <c r="Y69">
        <v>-1.668083274979328</v>
      </c>
      <c r="Z69">
        <v>-7.4689230468719661</v>
      </c>
      <c r="AA69">
        <v>-0.49235064965896402</v>
      </c>
      <c r="AB69">
        <v>-0.41216397666489801</v>
      </c>
      <c r="AC69">
        <v>0.25009612499030398</v>
      </c>
      <c r="AD69">
        <f t="shared" ref="AD69:AK112" si="6">P69-P68</f>
        <v>2.1197841750990598E-2</v>
      </c>
      <c r="AE69">
        <f t="shared" si="6"/>
        <v>3.9557637540515722E-3</v>
      </c>
      <c r="AG69">
        <f t="shared" si="4"/>
        <v>-3.6809857514273209E-3</v>
      </c>
      <c r="AH69">
        <f t="shared" si="4"/>
        <v>-2.4233105712285763E-3</v>
      </c>
      <c r="AI69">
        <f t="shared" si="4"/>
        <v>7.7193481737511324E-3</v>
      </c>
      <c r="AJ69">
        <f t="shared" si="4"/>
        <v>4.1891502812468895E-2</v>
      </c>
      <c r="AL69">
        <f t="shared" si="5"/>
        <v>1.5510350294334785E-2</v>
      </c>
      <c r="AM69">
        <f t="shared" si="5"/>
        <v>1.0995962150299965E-2</v>
      </c>
      <c r="AN69">
        <f t="shared" si="5"/>
        <v>-2.2100167222412814E-2</v>
      </c>
    </row>
    <row r="70" spans="1:40" x14ac:dyDescent="0.25">
      <c r="A70" s="1">
        <v>27668</v>
      </c>
      <c r="B70">
        <v>31.65</v>
      </c>
      <c r="C70">
        <v>0.91716915377165764</v>
      </c>
      <c r="E70">
        <v>8.3000000000000007</v>
      </c>
      <c r="F70">
        <v>69.924000000000007</v>
      </c>
      <c r="G70">
        <v>4.871315970940656E-2</v>
      </c>
      <c r="H70">
        <v>4.596666666666667E-2</v>
      </c>
      <c r="L70">
        <v>2.0507205059091852E-4</v>
      </c>
      <c r="M70">
        <v>0.18931873356895748</v>
      </c>
      <c r="N70">
        <v>5.7739823070011745E-4</v>
      </c>
      <c r="O70">
        <v>-4.28</v>
      </c>
      <c r="P70">
        <v>3.4547381485901854</v>
      </c>
      <c r="Q70">
        <v>-8.646335942778885E-2</v>
      </c>
      <c r="S70">
        <v>7.9734968018853519E-2</v>
      </c>
      <c r="T70">
        <v>4.2474089379489373</v>
      </c>
      <c r="U70">
        <v>4.7563850372420315E-2</v>
      </c>
      <c r="V70">
        <v>4.4941497703468794E-2</v>
      </c>
      <c r="X70">
        <v>-8.4921491742785129</v>
      </c>
      <c r="Y70">
        <v>-1.6643232633338974</v>
      </c>
      <c r="Z70">
        <v>-7.4569783549934812</v>
      </c>
      <c r="AA70">
        <v>-0.248795098617862</v>
      </c>
      <c r="AB70">
        <v>-0.18166913207475399</v>
      </c>
      <c r="AC70">
        <v>-4.1238788135949798E-2</v>
      </c>
      <c r="AD70">
        <f t="shared" si="6"/>
        <v>1.8012760868884481E-2</v>
      </c>
      <c r="AE70">
        <f t="shared" si="6"/>
        <v>2.2721673084697969E-3</v>
      </c>
      <c r="AG70">
        <f t="shared" si="4"/>
        <v>-1.5377521098828423E-3</v>
      </c>
      <c r="AH70">
        <f t="shared" si="4"/>
        <v>-2.0429891884168327E-3</v>
      </c>
      <c r="AI70">
        <f>U70-U69</f>
        <v>-7.0097788776207828E-3</v>
      </c>
      <c r="AJ70">
        <f t="shared" si="4"/>
        <v>-0.19465266394125696</v>
      </c>
      <c r="AL70">
        <f t="shared" si="5"/>
        <v>1.309580959903478E-2</v>
      </c>
      <c r="AM70">
        <f>Y70-Y69</f>
        <v>3.7600116454306054E-3</v>
      </c>
      <c r="AN70">
        <f t="shared" si="5"/>
        <v>1.1944691878484903E-2</v>
      </c>
    </row>
    <row r="71" spans="1:40" x14ac:dyDescent="0.25">
      <c r="A71" s="1">
        <v>27760</v>
      </c>
      <c r="B71">
        <v>32.646999999999998</v>
      </c>
      <c r="C71">
        <v>0.92253118566914605</v>
      </c>
      <c r="D71">
        <v>0.147715508</v>
      </c>
      <c r="E71">
        <v>7.7333333333333325</v>
      </c>
      <c r="F71">
        <v>70.453000000000003</v>
      </c>
      <c r="G71">
        <v>4.6479352286204645E-2</v>
      </c>
      <c r="H71">
        <v>-9.346666666666667E-2</v>
      </c>
      <c r="J71">
        <v>-0.61451683099999999</v>
      </c>
      <c r="K71">
        <v>-0.37886135500000001</v>
      </c>
      <c r="L71">
        <v>2.105239400290182E-4</v>
      </c>
      <c r="M71">
        <v>0.19249401048077025</v>
      </c>
      <c r="N71">
        <v>6.4175399000483625E-4</v>
      </c>
      <c r="O71">
        <v>0.41</v>
      </c>
      <c r="P71">
        <v>3.4857529678867931</v>
      </c>
      <c r="Q71">
        <v>-8.063409803544086E-2</v>
      </c>
      <c r="R71">
        <v>-1.912467098341802</v>
      </c>
      <c r="S71">
        <v>7.448885199073918E-2</v>
      </c>
      <c r="T71">
        <v>4.2549458208305193</v>
      </c>
      <c r="U71">
        <v>4.5431532452421493E-2</v>
      </c>
      <c r="V71">
        <v>-9.8127477997942206E-2</v>
      </c>
      <c r="X71">
        <v>-8.4659111819545245</v>
      </c>
      <c r="Y71">
        <v>-1.6476902401239697</v>
      </c>
      <c r="Z71">
        <v>-7.3513055208504499</v>
      </c>
      <c r="AA71">
        <v>-0.61453983383206601</v>
      </c>
      <c r="AB71">
        <v>-0.37785505555212601</v>
      </c>
      <c r="AC71">
        <v>-0.36920986337258699</v>
      </c>
      <c r="AD71">
        <f t="shared" si="6"/>
        <v>3.1014819296607765E-2</v>
      </c>
      <c r="AE71">
        <f t="shared" si="6"/>
        <v>5.8292613923479897E-3</v>
      </c>
      <c r="AG71">
        <f t="shared" si="4"/>
        <v>-5.2461160281143393E-3</v>
      </c>
      <c r="AH71">
        <f t="shared" si="4"/>
        <v>7.5368828815820521E-3</v>
      </c>
      <c r="AI71">
        <f t="shared" si="4"/>
        <v>-2.1323179199988218E-3</v>
      </c>
      <c r="AJ71">
        <f t="shared" si="4"/>
        <v>-0.143068975701411</v>
      </c>
      <c r="AL71">
        <f t="shared" si="5"/>
        <v>2.6237992323988379E-2</v>
      </c>
      <c r="AM71">
        <f t="shared" si="5"/>
        <v>1.6633023209927655E-2</v>
      </c>
      <c r="AN71">
        <f t="shared" si="5"/>
        <v>0.1056728341430313</v>
      </c>
    </row>
    <row r="72" spans="1:40" x14ac:dyDescent="0.25">
      <c r="A72" s="1">
        <v>27851</v>
      </c>
      <c r="B72">
        <v>32.966999999999999</v>
      </c>
      <c r="C72">
        <v>0.92449857032538141</v>
      </c>
      <c r="D72">
        <v>0.14642239200000001</v>
      </c>
      <c r="E72">
        <v>7.5666666666666673</v>
      </c>
      <c r="F72">
        <v>71.147000000000006</v>
      </c>
      <c r="G72">
        <v>4.6661514898033558E-2</v>
      </c>
      <c r="H72">
        <v>-6.1266666666666664E-2</v>
      </c>
      <c r="J72">
        <v>-0.22264893899999999</v>
      </c>
      <c r="K72">
        <v>-4.4896943000000002E-2</v>
      </c>
      <c r="L72">
        <v>2.1163352035641377E-4</v>
      </c>
      <c r="M72">
        <v>0.19394537416003391</v>
      </c>
      <c r="N72">
        <v>6.5244092938059842E-4</v>
      </c>
      <c r="O72">
        <v>3.32</v>
      </c>
      <c r="P72">
        <v>3.4955070611328964</v>
      </c>
      <c r="Q72">
        <v>-7.8503774586243663E-2</v>
      </c>
      <c r="R72">
        <v>-1.9212597383310377</v>
      </c>
      <c r="S72">
        <v>7.2940624401715171E-2</v>
      </c>
      <c r="T72">
        <v>4.2647481592055954</v>
      </c>
      <c r="U72">
        <v>4.5605589167996459E-2</v>
      </c>
      <c r="V72">
        <v>-6.3223830167035505E-2</v>
      </c>
      <c r="X72">
        <v>-8.460654456743594</v>
      </c>
      <c r="Y72">
        <v>-1.6401787360635838</v>
      </c>
      <c r="Z72">
        <v>-7.3347899525503921</v>
      </c>
      <c r="AA72">
        <v>-0.22328254063768599</v>
      </c>
      <c r="AB72">
        <v>-4.5563571886520902E-2</v>
      </c>
      <c r="AC72">
        <v>-0.15177791725224199</v>
      </c>
      <c r="AD72">
        <f t="shared" si="6"/>
        <v>9.7540932461033236E-3</v>
      </c>
      <c r="AE72">
        <f t="shared" si="6"/>
        <v>2.1303234491971967E-3</v>
      </c>
      <c r="AF72">
        <f t="shared" si="6"/>
        <v>-8.7926399892357399E-3</v>
      </c>
      <c r="AG72">
        <f t="shared" si="4"/>
        <v>-1.5482275890240094E-3</v>
      </c>
      <c r="AH72">
        <f t="shared" si="4"/>
        <v>9.8023383750760473E-3</v>
      </c>
      <c r="AI72">
        <f t="shared" si="4"/>
        <v>1.7405671557496616E-4</v>
      </c>
      <c r="AJ72">
        <f t="shared" si="4"/>
        <v>3.4903647830906701E-2</v>
      </c>
      <c r="AL72">
        <f t="shared" si="5"/>
        <v>5.2567252109305684E-3</v>
      </c>
      <c r="AM72">
        <f t="shared" si="5"/>
        <v>7.5115040603859207E-3</v>
      </c>
      <c r="AN72">
        <f t="shared" si="5"/>
        <v>1.6515568300057737E-2</v>
      </c>
    </row>
    <row r="73" spans="1:40" x14ac:dyDescent="0.25">
      <c r="A73" s="1">
        <v>27942</v>
      </c>
      <c r="B73">
        <v>33.179000000000002</v>
      </c>
      <c r="C73">
        <v>0.92276724265809285</v>
      </c>
      <c r="D73">
        <v>0.15178106599999999</v>
      </c>
      <c r="E73">
        <v>7.7333333333333325</v>
      </c>
      <c r="F73">
        <v>71.501000000000005</v>
      </c>
      <c r="G73">
        <v>4.7611294418533519E-2</v>
      </c>
      <c r="H73">
        <v>-0.13086666666666666</v>
      </c>
      <c r="J73">
        <v>-0.13091799800000001</v>
      </c>
      <c r="K73">
        <v>-1.3709710999999999E-2</v>
      </c>
      <c r="L73">
        <v>2.1196981990327548E-4</v>
      </c>
      <c r="M73">
        <v>0.19429020712660963</v>
      </c>
      <c r="N73">
        <v>6.6655167053181446E-4</v>
      </c>
      <c r="O73">
        <v>-0.3</v>
      </c>
      <c r="P73">
        <v>3.501917145670387</v>
      </c>
      <c r="Q73">
        <v>-8.037825108232953E-2</v>
      </c>
      <c r="R73">
        <v>-1.8853161517078028</v>
      </c>
      <c r="S73">
        <v>7.448885199073918E-2</v>
      </c>
      <c r="T73">
        <v>4.269711435616145</v>
      </c>
      <c r="U73">
        <v>4.6512614825198119E-2</v>
      </c>
      <c r="V73">
        <v>-0.14025873242156836</v>
      </c>
      <c r="X73">
        <v>-8.4590666523730729</v>
      </c>
      <c r="Y73">
        <v>-1.6384023246583561</v>
      </c>
      <c r="Z73">
        <v>-7.3133928961714156</v>
      </c>
      <c r="AA73">
        <v>-0.13028342064072199</v>
      </c>
      <c r="AB73">
        <v>-1.42463745187935E-2</v>
      </c>
      <c r="AC73">
        <v>0.208268895073149</v>
      </c>
      <c r="AD73">
        <f t="shared" si="6"/>
        <v>6.4100845374905902E-3</v>
      </c>
      <c r="AE73">
        <f t="shared" si="6"/>
        <v>-1.8744764960858668E-3</v>
      </c>
      <c r="AF73">
        <f t="shared" si="6"/>
        <v>3.5943586623234935E-2</v>
      </c>
      <c r="AG73">
        <f t="shared" si="4"/>
        <v>1.5482275890240094E-3</v>
      </c>
      <c r="AH73">
        <f t="shared" si="4"/>
        <v>4.9632764105496108E-3</v>
      </c>
      <c r="AI73">
        <f t="shared" si="4"/>
        <v>9.0702565720165995E-4</v>
      </c>
      <c r="AJ73">
        <f t="shared" si="4"/>
        <v>-7.7034902254532855E-2</v>
      </c>
      <c r="AL73">
        <f t="shared" si="5"/>
        <v>1.5878043705210843E-3</v>
      </c>
      <c r="AM73">
        <f t="shared" si="5"/>
        <v>1.7764114052276625E-3</v>
      </c>
      <c r="AN73">
        <f t="shared" si="5"/>
        <v>2.1397056378976487E-2</v>
      </c>
    </row>
    <row r="74" spans="1:40" x14ac:dyDescent="0.25">
      <c r="A74" s="1">
        <v>28034</v>
      </c>
      <c r="B74">
        <v>33.454999999999998</v>
      </c>
      <c r="C74">
        <v>0.92243551454484285</v>
      </c>
      <c r="D74">
        <v>0.14886076200000001</v>
      </c>
      <c r="E74">
        <v>7.7666666666666675</v>
      </c>
      <c r="F74">
        <v>71.98</v>
      </c>
      <c r="G74">
        <v>4.4159219248299617E-2</v>
      </c>
      <c r="H74">
        <v>-0.15603333333333333</v>
      </c>
      <c r="J74">
        <v>-0.13901850499999999</v>
      </c>
      <c r="K74">
        <v>-0.130461568</v>
      </c>
      <c r="L74">
        <v>2.1278828662655352E-4</v>
      </c>
      <c r="M74">
        <v>0.19547926619408512</v>
      </c>
      <c r="N74">
        <v>6.5258042767551625E-4</v>
      </c>
      <c r="O74">
        <v>3.96</v>
      </c>
      <c r="P74">
        <v>3.5102012522347801</v>
      </c>
      <c r="Q74">
        <v>-8.073780844319832E-2</v>
      </c>
      <c r="R74">
        <v>-1.904743893159806</v>
      </c>
      <c r="S74">
        <v>7.4798210075186236E-2</v>
      </c>
      <c r="T74">
        <v>4.2763883026508847</v>
      </c>
      <c r="U74">
        <v>4.3211986690677773E-2</v>
      </c>
      <c r="V74">
        <v>-0.16964227963688119</v>
      </c>
      <c r="X74">
        <v>-8.455212846059915</v>
      </c>
      <c r="Y74">
        <v>-1.6323009604541967</v>
      </c>
      <c r="Z74">
        <v>-7.3345761655580253</v>
      </c>
      <c r="AA74">
        <v>-0.140561274936989</v>
      </c>
      <c r="AB74">
        <v>-0.13109029494878999</v>
      </c>
      <c r="AC74">
        <v>-2.9462762007565899E-2</v>
      </c>
      <c r="AD74">
        <f t="shared" si="6"/>
        <v>8.2841065643930456E-3</v>
      </c>
      <c r="AE74">
        <f t="shared" si="6"/>
        <v>-3.5955736086878964E-4</v>
      </c>
      <c r="AF74">
        <f>R74-R73</f>
        <v>-1.9427741452003211E-2</v>
      </c>
      <c r="AG74">
        <f t="shared" si="4"/>
        <v>3.0935808444705615E-4</v>
      </c>
      <c r="AH74">
        <f t="shared" si="4"/>
        <v>6.6768670347396863E-3</v>
      </c>
      <c r="AI74">
        <f t="shared" si="4"/>
        <v>-3.3006281345203461E-3</v>
      </c>
      <c r="AJ74">
        <f t="shared" si="4"/>
        <v>-2.9383547215312833E-2</v>
      </c>
      <c r="AL74">
        <f t="shared" si="5"/>
        <v>3.8538063131579037E-3</v>
      </c>
      <c r="AM74">
        <f t="shared" si="5"/>
        <v>6.1013642041594096E-3</v>
      </c>
      <c r="AN74">
        <f t="shared" si="5"/>
        <v>-2.1183269386609638E-2</v>
      </c>
    </row>
    <row r="75" spans="1:40" x14ac:dyDescent="0.25">
      <c r="A75" s="1">
        <v>28126</v>
      </c>
      <c r="B75">
        <v>34.024999999999999</v>
      </c>
      <c r="C75">
        <v>0.924839990720144</v>
      </c>
      <c r="D75">
        <v>0.14818203299999999</v>
      </c>
      <c r="E75">
        <v>7.5</v>
      </c>
      <c r="F75">
        <v>72.016000000000005</v>
      </c>
      <c r="G75">
        <v>3.9298388203983486E-2</v>
      </c>
      <c r="H75">
        <v>-0.20233333333333331</v>
      </c>
      <c r="J75">
        <v>-0.43783939900000002</v>
      </c>
      <c r="K75">
        <v>-4.3967974E-2</v>
      </c>
      <c r="L75">
        <v>2.1546947331091564E-4</v>
      </c>
      <c r="M75">
        <v>0.19683907871574471</v>
      </c>
      <c r="N75">
        <v>6.4466693263927149E-4</v>
      </c>
      <c r="O75">
        <v>2.63</v>
      </c>
      <c r="P75">
        <v>3.5270955485375297</v>
      </c>
      <c r="Q75">
        <v>-7.8134539438247261E-2</v>
      </c>
      <c r="R75">
        <v>-1.9093138082874987</v>
      </c>
      <c r="S75">
        <v>7.2320661579626078E-2</v>
      </c>
      <c r="T75">
        <v>4.2768883165505773</v>
      </c>
      <c r="U75">
        <v>3.8545858763334509E-2</v>
      </c>
      <c r="V75">
        <v>-0.22606447974187349</v>
      </c>
      <c r="X75">
        <v>-8.4426913136242785</v>
      </c>
      <c r="Y75">
        <v>-1.625368743366453</v>
      </c>
      <c r="Z75">
        <v>-7.3467767580453858</v>
      </c>
      <c r="AA75">
        <v>-0.43888865978455599</v>
      </c>
      <c r="AB75">
        <v>-4.3773219195252601E-2</v>
      </c>
      <c r="AC75">
        <v>1.9750727583397899E-3</v>
      </c>
      <c r="AD75">
        <f t="shared" si="6"/>
        <v>1.6894296302749634E-2</v>
      </c>
      <c r="AE75">
        <f t="shared" si="6"/>
        <v>2.6032690049510587E-3</v>
      </c>
      <c r="AF75">
        <f t="shared" si="6"/>
        <v>-4.5699151276927807E-3</v>
      </c>
      <c r="AG75">
        <f t="shared" si="4"/>
        <v>-2.4775484955601584E-3</v>
      </c>
      <c r="AH75">
        <f t="shared" si="4"/>
        <v>5.0001389969267507E-4</v>
      </c>
      <c r="AI75">
        <f t="shared" si="4"/>
        <v>-4.6661279273432638E-3</v>
      </c>
      <c r="AJ75">
        <f t="shared" si="4"/>
        <v>-5.6422200104992298E-2</v>
      </c>
      <c r="AL75">
        <f t="shared" si="5"/>
        <v>1.2521532435636473E-2</v>
      </c>
      <c r="AM75">
        <f t="shared" si="5"/>
        <v>6.9322170877437195E-3</v>
      </c>
      <c r="AN75">
        <f t="shared" si="5"/>
        <v>-1.2200592487360495E-2</v>
      </c>
    </row>
    <row r="76" spans="1:40" x14ac:dyDescent="0.25">
      <c r="A76" s="1">
        <v>28216</v>
      </c>
      <c r="B76">
        <v>34.813000000000002</v>
      </c>
      <c r="C76">
        <v>0.9287238928967062</v>
      </c>
      <c r="D76">
        <v>0.14998436500000001</v>
      </c>
      <c r="E76">
        <v>7.1333333333333337</v>
      </c>
      <c r="F76">
        <v>72.221000000000004</v>
      </c>
      <c r="G76">
        <v>4.7151591083326352E-2</v>
      </c>
      <c r="H76">
        <v>-0.23089999999999999</v>
      </c>
      <c r="J76">
        <v>-0.63897793300000005</v>
      </c>
      <c r="K76">
        <v>1.7323584999999999E-2</v>
      </c>
      <c r="L76">
        <v>2.1942994730605352E-4</v>
      </c>
      <c r="M76">
        <v>0.19697490224557915</v>
      </c>
      <c r="N76">
        <v>6.2421736463034408E-4</v>
      </c>
      <c r="O76">
        <v>-2.69</v>
      </c>
      <c r="P76">
        <v>3.5499908802414524</v>
      </c>
      <c r="Q76">
        <v>-7.3943793281511405E-2</v>
      </c>
      <c r="R76">
        <v>-1.8972242236518859</v>
      </c>
      <c r="S76">
        <v>6.8903978647211067E-2</v>
      </c>
      <c r="T76">
        <v>4.2797308623333432</v>
      </c>
      <c r="U76">
        <v>4.6073707542881259E-2</v>
      </c>
      <c r="V76">
        <v>-0.26253427891912889</v>
      </c>
      <c r="X76">
        <v>-8.4244775230566447</v>
      </c>
      <c r="Y76">
        <v>-1.6246789581288221</v>
      </c>
      <c r="Z76">
        <v>-7.3790119094976445</v>
      </c>
      <c r="AA76">
        <v>-0.63965286428128698</v>
      </c>
      <c r="AB76">
        <v>1.6843103078771501E-2</v>
      </c>
      <c r="AC76">
        <v>-0.155452336831437</v>
      </c>
      <c r="AD76">
        <f t="shared" si="6"/>
        <v>2.2895331703922661E-2</v>
      </c>
      <c r="AE76">
        <f t="shared" si="6"/>
        <v>4.1907461567358556E-3</v>
      </c>
      <c r="AF76">
        <f t="shared" si="6"/>
        <v>1.2089584635612827E-2</v>
      </c>
      <c r="AG76">
        <f t="shared" si="4"/>
        <v>-3.4166829324150105E-3</v>
      </c>
      <c r="AH76">
        <f t="shared" si="4"/>
        <v>2.8425457827658818E-3</v>
      </c>
      <c r="AI76">
        <f t="shared" si="4"/>
        <v>7.5278487795467502E-3</v>
      </c>
      <c r="AJ76">
        <f t="shared" si="4"/>
        <v>-3.6469799177255402E-2</v>
      </c>
      <c r="AL76">
        <f t="shared" si="5"/>
        <v>1.8213790567633836E-2</v>
      </c>
      <c r="AM76">
        <f t="shared" si="5"/>
        <v>6.8978523763085775E-4</v>
      </c>
      <c r="AN76">
        <f t="shared" si="5"/>
        <v>-3.2235151452258748E-2</v>
      </c>
    </row>
    <row r="77" spans="1:40" x14ac:dyDescent="0.25">
      <c r="A77" s="1">
        <v>28307</v>
      </c>
      <c r="B77">
        <v>35.555</v>
      </c>
      <c r="C77">
        <v>0.93112933779372054</v>
      </c>
      <c r="D77">
        <v>0.142380058</v>
      </c>
      <c r="E77">
        <v>6.9</v>
      </c>
      <c r="F77">
        <v>72.623000000000005</v>
      </c>
      <c r="G77">
        <v>5.3842639477548977E-2</v>
      </c>
      <c r="H77">
        <v>-0.1512</v>
      </c>
      <c r="J77">
        <v>-0.34299168099999999</v>
      </c>
      <c r="K77">
        <v>0.14166885400000001</v>
      </c>
      <c r="L77">
        <v>2.2301323464843503E-4</v>
      </c>
      <c r="M77">
        <v>0.19961069635139397</v>
      </c>
      <c r="N77">
        <v>6.1506617324217521E-4</v>
      </c>
      <c r="O77">
        <v>6.96</v>
      </c>
      <c r="P77">
        <v>3.5710807933354811</v>
      </c>
      <c r="Q77">
        <v>-7.1357087837699451E-2</v>
      </c>
      <c r="R77">
        <v>-1.9492553319459085</v>
      </c>
      <c r="S77">
        <v>6.6723632042908126E-2</v>
      </c>
      <c r="T77">
        <v>4.2852816760665435</v>
      </c>
      <c r="U77">
        <v>5.2443140564656342E-2</v>
      </c>
      <c r="V77">
        <v>-0.16393169168236368</v>
      </c>
      <c r="X77">
        <v>-8.4082794400659289</v>
      </c>
      <c r="Y77">
        <v>-1.6113863276057696</v>
      </c>
      <c r="Z77">
        <v>-7.3937806971783235</v>
      </c>
      <c r="AA77">
        <v>-0.34439039301353103</v>
      </c>
      <c r="AB77">
        <v>0.140198858517849</v>
      </c>
      <c r="AC77">
        <v>-0.26879871379797399</v>
      </c>
      <c r="AD77">
        <f t="shared" si="6"/>
        <v>2.1089913094028745E-2</v>
      </c>
      <c r="AE77">
        <f t="shared" si="6"/>
        <v>2.5867054438119541E-3</v>
      </c>
      <c r="AF77">
        <f t="shared" si="6"/>
        <v>-5.2031108294022577E-2</v>
      </c>
      <c r="AG77">
        <f t="shared" si="4"/>
        <v>-2.1803466043029407E-3</v>
      </c>
      <c r="AH77">
        <f t="shared" si="4"/>
        <v>5.5508137332003216E-3</v>
      </c>
      <c r="AI77">
        <f t="shared" si="4"/>
        <v>6.3694330217750825E-3</v>
      </c>
      <c r="AJ77">
        <f t="shared" si="4"/>
        <v>9.860258723676521E-2</v>
      </c>
      <c r="AL77">
        <f t="shared" si="5"/>
        <v>1.619808299071579E-2</v>
      </c>
      <c r="AM77">
        <f t="shared" si="5"/>
        <v>1.3292630523052518E-2</v>
      </c>
      <c r="AN77">
        <f t="shared" si="5"/>
        <v>-1.4768787680679019E-2</v>
      </c>
    </row>
    <row r="78" spans="1:40" x14ac:dyDescent="0.25">
      <c r="A78" s="1">
        <v>28399</v>
      </c>
      <c r="B78">
        <v>35.445999999999998</v>
      </c>
      <c r="C78">
        <v>0.93364840701670415</v>
      </c>
      <c r="D78">
        <v>0.14742112499999999</v>
      </c>
      <c r="E78">
        <v>6.666666666666667</v>
      </c>
      <c r="F78">
        <v>72.808999999999997</v>
      </c>
      <c r="G78">
        <v>5.9233474300199783E-2</v>
      </c>
      <c r="H78">
        <v>-0.1963</v>
      </c>
      <c r="J78">
        <v>-0.381621141</v>
      </c>
      <c r="K78">
        <v>0.22936610700000001</v>
      </c>
      <c r="L78">
        <v>2.2134382415386536E-4</v>
      </c>
      <c r="M78">
        <v>0.19699981175567341</v>
      </c>
      <c r="N78">
        <v>5.8665334498980053E-4</v>
      </c>
      <c r="O78">
        <v>-5.19</v>
      </c>
      <c r="P78">
        <v>3.5680104116329479</v>
      </c>
      <c r="Q78">
        <v>-6.8655349507435071E-2</v>
      </c>
      <c r="R78">
        <v>-1.9144619919924812</v>
      </c>
      <c r="S78">
        <v>6.4538521137571164E-2</v>
      </c>
      <c r="T78">
        <v>4.2878395739351562</v>
      </c>
      <c r="U78">
        <v>5.754550908132848E-2</v>
      </c>
      <c r="V78">
        <v>-0.21852921376346435</v>
      </c>
      <c r="X78">
        <v>-8.4157932999936769</v>
      </c>
      <c r="Y78">
        <v>-1.6245525057995625</v>
      </c>
      <c r="Z78">
        <v>-7.4410764662617517</v>
      </c>
      <c r="AA78">
        <v>-0.379884513299795</v>
      </c>
      <c r="AB78">
        <v>0.228154455514606</v>
      </c>
      <c r="AC78">
        <v>-5.0187486408175802E-2</v>
      </c>
      <c r="AD78">
        <f t="shared" si="6"/>
        <v>-3.0703817025332647E-3</v>
      </c>
      <c r="AE78">
        <f t="shared" si="6"/>
        <v>2.7017383302643805E-3</v>
      </c>
      <c r="AF78">
        <f t="shared" si="6"/>
        <v>3.479333995342726E-2</v>
      </c>
      <c r="AG78">
        <f t="shared" si="4"/>
        <v>-2.1851109053369622E-3</v>
      </c>
      <c r="AH78">
        <f t="shared" si="4"/>
        <v>2.557897868612713E-3</v>
      </c>
      <c r="AI78">
        <f t="shared" si="4"/>
        <v>5.1023685166721386E-3</v>
      </c>
      <c r="AJ78">
        <f t="shared" si="4"/>
        <v>-5.4597522081100663E-2</v>
      </c>
      <c r="AL78">
        <f t="shared" si="5"/>
        <v>-7.5138599277480012E-3</v>
      </c>
      <c r="AM78">
        <f t="shared" si="5"/>
        <v>-1.3166178193792843E-2</v>
      </c>
      <c r="AN78">
        <f t="shared" si="5"/>
        <v>-4.7295769083428141E-2</v>
      </c>
    </row>
    <row r="79" spans="1:40" x14ac:dyDescent="0.25">
      <c r="A79" s="1">
        <v>28491</v>
      </c>
      <c r="B79">
        <v>35.628</v>
      </c>
      <c r="C79">
        <v>0.93677716791830956</v>
      </c>
      <c r="D79">
        <v>0.144794213</v>
      </c>
      <c r="E79">
        <v>6.333333333333333</v>
      </c>
      <c r="F79">
        <v>73.602000000000004</v>
      </c>
      <c r="G79">
        <v>6.1247362085128786E-2</v>
      </c>
      <c r="H79">
        <v>-0.33640000000000003</v>
      </c>
      <c r="J79">
        <v>-0.215636156</v>
      </c>
      <c r="K79">
        <v>0.38807549800000002</v>
      </c>
      <c r="L79">
        <v>2.2152721213214031E-4</v>
      </c>
      <c r="M79">
        <v>0.19698859579683159</v>
      </c>
      <c r="N79">
        <v>5.5555900988005897E-4</v>
      </c>
      <c r="O79">
        <v>3.36</v>
      </c>
      <c r="P79">
        <v>3.5731318455696233</v>
      </c>
      <c r="Q79">
        <v>-6.5309839414183876E-2</v>
      </c>
      <c r="R79">
        <v>-1.9324417652987749</v>
      </c>
      <c r="S79">
        <v>6.1408628128643422E-2</v>
      </c>
      <c r="T79">
        <v>4.2986721992786698</v>
      </c>
      <c r="U79">
        <v>5.9444972972607611E-2</v>
      </c>
      <c r="V79">
        <v>-0.41007572066584769</v>
      </c>
      <c r="X79">
        <v>-8.4149651221552944</v>
      </c>
      <c r="Y79">
        <v>-1.6246094412759868</v>
      </c>
      <c r="Z79">
        <v>-7.4955357261194804</v>
      </c>
      <c r="AA79">
        <v>-0.21728300160299999</v>
      </c>
      <c r="AB79">
        <v>0.38691895320110598</v>
      </c>
      <c r="AC79">
        <v>-1.2912038598287301E-2</v>
      </c>
      <c r="AD79">
        <f t="shared" si="6"/>
        <v>5.1214339366754125E-3</v>
      </c>
      <c r="AE79">
        <f t="shared" si="6"/>
        <v>3.3455100932511944E-3</v>
      </c>
      <c r="AF79">
        <f t="shared" si="6"/>
        <v>-1.7979773306293634E-2</v>
      </c>
      <c r="AG79">
        <f t="shared" si="4"/>
        <v>-3.1298930089277421E-3</v>
      </c>
      <c r="AH79">
        <f t="shared" si="4"/>
        <v>1.0832625343513591E-2</v>
      </c>
      <c r="AI79">
        <f t="shared" si="4"/>
        <v>1.8994638912791309E-3</v>
      </c>
      <c r="AJ79">
        <f t="shared" si="4"/>
        <v>-0.19154650690238334</v>
      </c>
      <c r="AL79">
        <f t="shared" si="5"/>
        <v>8.2817783838251557E-4</v>
      </c>
      <c r="AM79">
        <f t="shared" si="5"/>
        <v>-5.6935476424380127E-5</v>
      </c>
      <c r="AN79">
        <f t="shared" si="5"/>
        <v>-5.4459259857728703E-2</v>
      </c>
    </row>
    <row r="80" spans="1:40" x14ac:dyDescent="0.25">
      <c r="A80" s="1">
        <v>28581</v>
      </c>
      <c r="B80">
        <v>37.39</v>
      </c>
      <c r="C80">
        <v>0.9400505491415474</v>
      </c>
      <c r="D80">
        <v>0.143623471</v>
      </c>
      <c r="E80">
        <v>6</v>
      </c>
      <c r="F80">
        <v>73.272000000000006</v>
      </c>
      <c r="G80">
        <v>6.4589739580760669E-2</v>
      </c>
      <c r="H80">
        <v>-0.3241</v>
      </c>
      <c r="J80">
        <v>-1.0909015419999999</v>
      </c>
      <c r="K80">
        <v>-1.5228612000000001E-2</v>
      </c>
      <c r="L80">
        <v>2.3148119486147655E-4</v>
      </c>
      <c r="M80">
        <v>0.20102852570426416</v>
      </c>
      <c r="N80">
        <v>5.9388123613475724E-4</v>
      </c>
      <c r="O80">
        <v>-0.16</v>
      </c>
      <c r="P80">
        <v>3.6214032889890224</v>
      </c>
      <c r="Q80">
        <v>-6.1821629481450417E-2</v>
      </c>
      <c r="R80">
        <v>-1.940560188648822</v>
      </c>
      <c r="S80">
        <v>5.8268908123975824E-2</v>
      </c>
      <c r="T80">
        <v>4.2941785441006868</v>
      </c>
      <c r="U80">
        <v>6.2589503893769924E-2</v>
      </c>
      <c r="V80">
        <v>-0.39171014287582862</v>
      </c>
      <c r="X80">
        <v>-8.3710119194373434</v>
      </c>
      <c r="Y80">
        <v>-1.604308462065912</v>
      </c>
      <c r="Z80">
        <v>-7.4288311977592052</v>
      </c>
      <c r="AA80">
        <v>-1.0920498045551501</v>
      </c>
      <c r="AB80">
        <v>-1.53109039300024E-2</v>
      </c>
      <c r="AC80">
        <v>8.1209545372782604E-2</v>
      </c>
      <c r="AD80">
        <f t="shared" si="6"/>
        <v>4.8271443419399152E-2</v>
      </c>
      <c r="AE80">
        <f t="shared" si="6"/>
        <v>3.488209932733459E-3</v>
      </c>
      <c r="AF80">
        <f t="shared" si="6"/>
        <v>-8.1184233500470881E-3</v>
      </c>
      <c r="AG80">
        <f t="shared" si="4"/>
        <v>-3.1397200046675983E-3</v>
      </c>
      <c r="AH80">
        <f t="shared" si="4"/>
        <v>-4.493655177983058E-3</v>
      </c>
      <c r="AI80">
        <f t="shared" si="4"/>
        <v>3.1445309211623126E-3</v>
      </c>
      <c r="AJ80">
        <f t="shared" si="4"/>
        <v>1.8365577790019072E-2</v>
      </c>
      <c r="AL80">
        <f t="shared" si="5"/>
        <v>4.3953202717951001E-2</v>
      </c>
      <c r="AM80">
        <f t="shared" si="5"/>
        <v>2.0300979210074788E-2</v>
      </c>
      <c r="AN80">
        <f t="shared" si="5"/>
        <v>6.6704528360275184E-2</v>
      </c>
    </row>
    <row r="81" spans="1:40" x14ac:dyDescent="0.25">
      <c r="A81" s="1">
        <v>28672</v>
      </c>
      <c r="B81">
        <v>37.728000000000002</v>
      </c>
      <c r="C81">
        <v>0.93983198193074524</v>
      </c>
      <c r="D81">
        <v>0.139925313</v>
      </c>
      <c r="E81">
        <v>6.0333333333333332</v>
      </c>
      <c r="F81">
        <v>73.349000000000004</v>
      </c>
      <c r="G81">
        <v>7.2955366221190171E-2</v>
      </c>
      <c r="H81">
        <v>-0.34993333333333332</v>
      </c>
      <c r="J81">
        <v>-0.26081131400000002</v>
      </c>
      <c r="K81">
        <v>0.31718270199999998</v>
      </c>
      <c r="L81">
        <v>2.3250855082735037E-4</v>
      </c>
      <c r="M81">
        <v>0.20120909873831261</v>
      </c>
      <c r="N81">
        <v>6.2652656662455454E-4</v>
      </c>
      <c r="O81">
        <v>0.34</v>
      </c>
      <c r="P81">
        <v>3.6304025243549609</v>
      </c>
      <c r="Q81">
        <v>-6.205416232132125E-2</v>
      </c>
      <c r="R81">
        <v>-1.966646477294584</v>
      </c>
      <c r="S81">
        <v>5.8583324098897382E-2</v>
      </c>
      <c r="T81">
        <v>4.2952288712308899</v>
      </c>
      <c r="U81">
        <v>7.041686559902241E-2</v>
      </c>
      <c r="V81">
        <v>-0.4306803572492281</v>
      </c>
      <c r="X81">
        <v>-8.3665835558611032</v>
      </c>
      <c r="Y81">
        <v>-1.6034106194216344</v>
      </c>
      <c r="Z81">
        <v>-7.3753193796995085</v>
      </c>
      <c r="AA81">
        <v>-0.26095299391267801</v>
      </c>
      <c r="AB81">
        <v>0.31612088065813998</v>
      </c>
      <c r="AC81">
        <v>-8.3144504829239296E-2</v>
      </c>
      <c r="AD81">
        <f t="shared" si="6"/>
        <v>8.999235365938496E-3</v>
      </c>
      <c r="AE81">
        <f t="shared" si="6"/>
        <v>-2.3253283987083317E-4</v>
      </c>
      <c r="AF81">
        <f t="shared" si="6"/>
        <v>-2.6086288645762012E-2</v>
      </c>
      <c r="AG81">
        <f t="shared" si="4"/>
        <v>3.1441597492155859E-4</v>
      </c>
      <c r="AH81">
        <f t="shared" si="4"/>
        <v>1.0503271302031436E-3</v>
      </c>
      <c r="AI81">
        <f t="shared" si="4"/>
        <v>7.8273617052524863E-3</v>
      </c>
      <c r="AJ81">
        <f t="shared" si="4"/>
        <v>-3.8970214373399481E-2</v>
      </c>
      <c r="AL81">
        <f t="shared" si="5"/>
        <v>4.4283635762401019E-3</v>
      </c>
      <c r="AM81">
        <f t="shared" si="5"/>
        <v>8.9784264427761329E-4</v>
      </c>
      <c r="AN81">
        <f t="shared" si="5"/>
        <v>5.3511818059696736E-2</v>
      </c>
    </row>
    <row r="82" spans="1:40" x14ac:dyDescent="0.25">
      <c r="A82" s="1">
        <v>28764</v>
      </c>
      <c r="B82">
        <v>38.433</v>
      </c>
      <c r="C82">
        <v>0.94120811335766352</v>
      </c>
      <c r="D82">
        <v>0.13904970799999999</v>
      </c>
      <c r="E82">
        <v>5.9</v>
      </c>
      <c r="F82">
        <v>73.728999999999999</v>
      </c>
      <c r="G82">
        <v>8.8950099569818822E-2</v>
      </c>
      <c r="H82">
        <v>-0.39389999999999997</v>
      </c>
      <c r="J82">
        <v>-0.44547312999999999</v>
      </c>
      <c r="K82">
        <v>0.37109984400000001</v>
      </c>
      <c r="L82">
        <v>2.3575056433408577E-4</v>
      </c>
      <c r="M82">
        <v>0.20277013836997673</v>
      </c>
      <c r="N82">
        <v>5.9586318578859552E-4</v>
      </c>
      <c r="O82">
        <v>-0.39</v>
      </c>
      <c r="P82">
        <v>3.6489164655424062</v>
      </c>
      <c r="Q82">
        <v>-6.0591001939071763E-2</v>
      </c>
      <c r="R82">
        <v>-1.97292379826841</v>
      </c>
      <c r="S82">
        <v>5.7325066619269352E-2</v>
      </c>
      <c r="T82">
        <v>4.3003962089094454</v>
      </c>
      <c r="U82">
        <v>8.521402065101534E-2</v>
      </c>
      <c r="V82">
        <v>-0.50071029002489775</v>
      </c>
      <c r="X82">
        <v>-8.3527362426716607</v>
      </c>
      <c r="Y82">
        <v>-1.5956822648033353</v>
      </c>
      <c r="Z82">
        <v>-7.425499471296467</v>
      </c>
      <c r="AA82">
        <v>-0.44422662255379503</v>
      </c>
      <c r="AB82">
        <v>0.37002922729922</v>
      </c>
      <c r="AC82">
        <v>5.9977975011998197E-2</v>
      </c>
      <c r="AD82">
        <f t="shared" si="6"/>
        <v>1.8513941187445315E-2</v>
      </c>
      <c r="AE82">
        <f t="shared" si="6"/>
        <v>1.4631603822494871E-3</v>
      </c>
      <c r="AF82">
        <f t="shared" si="6"/>
        <v>-6.2773209738260505E-3</v>
      </c>
      <c r="AG82">
        <f t="shared" si="4"/>
        <v>-1.2582574796280305E-3</v>
      </c>
      <c r="AH82">
        <f t="shared" si="4"/>
        <v>5.1673376785554836E-3</v>
      </c>
      <c r="AI82">
        <f t="shared" si="4"/>
        <v>1.479715505199293E-2</v>
      </c>
      <c r="AJ82">
        <f t="shared" si="4"/>
        <v>-7.0029932775669657E-2</v>
      </c>
      <c r="AL82">
        <f t="shared" si="5"/>
        <v>1.3847313189442545E-2</v>
      </c>
      <c r="AM82">
        <f t="shared" si="5"/>
        <v>7.728354618299127E-3</v>
      </c>
      <c r="AN82">
        <f t="shared" si="5"/>
        <v>-5.0180091596958576E-2</v>
      </c>
    </row>
    <row r="83" spans="1:40" x14ac:dyDescent="0.25">
      <c r="A83" s="1">
        <v>28856</v>
      </c>
      <c r="B83">
        <v>38.357999999999997</v>
      </c>
      <c r="C83">
        <v>0.94127058132256947</v>
      </c>
      <c r="D83">
        <v>0.14148072</v>
      </c>
      <c r="E83">
        <v>5.8666666666666671</v>
      </c>
      <c r="F83">
        <v>73.929000000000002</v>
      </c>
      <c r="G83">
        <v>9.0667866922994556E-2</v>
      </c>
      <c r="H83">
        <v>-0.26229999999999998</v>
      </c>
      <c r="J83">
        <v>-0.13615380699999999</v>
      </c>
      <c r="K83">
        <v>0.48828587499999998</v>
      </c>
      <c r="L83">
        <v>2.3423874545054835E-4</v>
      </c>
      <c r="M83">
        <v>0.20096945743455716</v>
      </c>
      <c r="N83">
        <v>6.0667497170587123E-4</v>
      </c>
      <c r="O83">
        <v>-0.51</v>
      </c>
      <c r="P83">
        <v>3.6469631110126448</v>
      </c>
      <c r="Q83">
        <v>-6.0524634160137099E-2</v>
      </c>
      <c r="R83">
        <v>-1.9555918255992819</v>
      </c>
      <c r="S83">
        <v>5.7010254716779576E-2</v>
      </c>
      <c r="T83">
        <v>4.3031051731688574</v>
      </c>
      <c r="U83">
        <v>8.6790230551303638E-2</v>
      </c>
      <c r="V83">
        <v>-0.30421804109188044</v>
      </c>
      <c r="X83">
        <v>-8.3591696830349544</v>
      </c>
      <c r="Y83">
        <v>-1.6046023355310022</v>
      </c>
      <c r="Z83">
        <v>-7.4075173770301825</v>
      </c>
      <c r="AA83">
        <v>-0.136718400922234</v>
      </c>
      <c r="AB83">
        <v>0.48829676496789598</v>
      </c>
      <c r="AC83">
        <v>3.09839434666444E-2</v>
      </c>
      <c r="AD83">
        <f t="shared" si="6"/>
        <v>-1.9533545297614197E-3</v>
      </c>
      <c r="AE83">
        <f t="shared" si="6"/>
        <v>6.6367778934664501E-5</v>
      </c>
      <c r="AF83">
        <f t="shared" si="6"/>
        <v>1.7331972669128115E-2</v>
      </c>
      <c r="AG83">
        <f t="shared" si="4"/>
        <v>-3.1481190248977553E-4</v>
      </c>
      <c r="AH83">
        <f t="shared" si="4"/>
        <v>2.7089642594120278E-3</v>
      </c>
      <c r="AI83">
        <f t="shared" si="4"/>
        <v>1.5762099002882973E-3</v>
      </c>
      <c r="AJ83">
        <f t="shared" si="4"/>
        <v>0.19649224893301731</v>
      </c>
      <c r="AL83">
        <f t="shared" si="5"/>
        <v>-6.4334403632937409E-3</v>
      </c>
      <c r="AM83">
        <f t="shared" si="5"/>
        <v>-8.9200707276668734E-3</v>
      </c>
      <c r="AN83">
        <f t="shared" si="5"/>
        <v>1.7982094266284498E-2</v>
      </c>
    </row>
    <row r="84" spans="1:40" x14ac:dyDescent="0.25">
      <c r="A84" s="1">
        <v>28946</v>
      </c>
      <c r="B84">
        <v>38.408000000000001</v>
      </c>
      <c r="C84">
        <v>0.94291027250855486</v>
      </c>
      <c r="D84">
        <v>0.13938585000000001</v>
      </c>
      <c r="E84">
        <v>5.7</v>
      </c>
      <c r="F84">
        <v>73.563999999999993</v>
      </c>
      <c r="G84">
        <v>9.0656901116935029E-2</v>
      </c>
      <c r="H84">
        <v>-0.22973333333333337</v>
      </c>
      <c r="J84">
        <v>-3.2104463999999999E-2</v>
      </c>
      <c r="K84">
        <v>0.32019387599999999</v>
      </c>
      <c r="L84">
        <v>2.3355853253631873E-4</v>
      </c>
      <c r="M84">
        <v>0.20062838241017047</v>
      </c>
      <c r="N84">
        <v>6.1525395213452765E-4</v>
      </c>
      <c r="O84">
        <v>4.8</v>
      </c>
      <c r="P84">
        <v>3.648265771228639</v>
      </c>
      <c r="Q84">
        <v>-5.8784151980228766E-2</v>
      </c>
      <c r="R84">
        <v>-1.9705092922640837</v>
      </c>
      <c r="S84">
        <v>5.5434706888100517E-2</v>
      </c>
      <c r="T84">
        <v>4.2981557756367348</v>
      </c>
      <c r="U84">
        <v>8.6780176288664357E-2</v>
      </c>
      <c r="V84">
        <v>-0.26101850374313629</v>
      </c>
      <c r="X84">
        <v>-8.3620778375952263</v>
      </c>
      <c r="Y84">
        <v>-1.6063009258746386</v>
      </c>
      <c r="Z84">
        <v>-7.3934754450899645</v>
      </c>
      <c r="AA84">
        <v>-3.04276043881496E-2</v>
      </c>
      <c r="AB84">
        <v>0.32030199355918498</v>
      </c>
      <c r="AC84">
        <v>0.35564773321854098</v>
      </c>
      <c r="AD84">
        <f t="shared" si="6"/>
        <v>1.3026602159942335E-3</v>
      </c>
      <c r="AE84">
        <f t="shared" si="6"/>
        <v>1.7404821799083328E-3</v>
      </c>
      <c r="AF84">
        <f t="shared" si="6"/>
        <v>-1.491746666480176E-2</v>
      </c>
      <c r="AG84">
        <f t="shared" si="6"/>
        <v>-1.5755478286790595E-3</v>
      </c>
      <c r="AH84">
        <f t="shared" si="6"/>
        <v>-4.9493975321226458E-3</v>
      </c>
      <c r="AI84">
        <f t="shared" si="6"/>
        <v>-1.0054262639280775E-5</v>
      </c>
      <c r="AJ84">
        <f t="shared" si="6"/>
        <v>4.3199537348744155E-2</v>
      </c>
      <c r="AL84">
        <f t="shared" ref="AL84:AN147" si="7">X84-X83</f>
        <v>-2.9081545602718251E-3</v>
      </c>
      <c r="AM84">
        <f t="shared" si="7"/>
        <v>-1.6985903436363969E-3</v>
      </c>
      <c r="AN84">
        <f t="shared" si="7"/>
        <v>1.4041931940218078E-2</v>
      </c>
    </row>
    <row r="85" spans="1:40" x14ac:dyDescent="0.25">
      <c r="A85" s="1">
        <v>29037</v>
      </c>
      <c r="B85">
        <v>38.709000000000003</v>
      </c>
      <c r="C85">
        <v>0.94136768601011322</v>
      </c>
      <c r="D85">
        <v>0.14097277</v>
      </c>
      <c r="E85">
        <v>5.8666666666666671</v>
      </c>
      <c r="F85">
        <v>73.313000000000002</v>
      </c>
      <c r="G85">
        <v>9.9569403397532272E-2</v>
      </c>
      <c r="H85">
        <v>-0.2445</v>
      </c>
      <c r="J85">
        <v>3.415759E-3</v>
      </c>
      <c r="K85">
        <v>0.32468176799999998</v>
      </c>
      <c r="L85">
        <v>2.3431598062953997E-4</v>
      </c>
      <c r="M85">
        <v>0.20053345446526741</v>
      </c>
      <c r="N85">
        <v>6.4305891848264742E-4</v>
      </c>
      <c r="O85">
        <v>-5.19</v>
      </c>
      <c r="P85">
        <v>3.6560721311378193</v>
      </c>
      <c r="Q85">
        <v>-6.0421476066184775E-2</v>
      </c>
      <c r="R85">
        <v>-1.9591885278215229</v>
      </c>
      <c r="S85">
        <v>5.7010254716779576E-2</v>
      </c>
      <c r="T85">
        <v>4.2947379465097892</v>
      </c>
      <c r="U85">
        <v>9.4918651710414054E-2</v>
      </c>
      <c r="V85">
        <v>-0.28037549726934269</v>
      </c>
      <c r="X85">
        <v>-8.3588400089311961</v>
      </c>
      <c r="Y85">
        <v>-1.6067741909659257</v>
      </c>
      <c r="Z85">
        <v>-7.349274207313834</v>
      </c>
      <c r="AA85">
        <v>2.9133424852242399E-3</v>
      </c>
      <c r="AB85">
        <v>0.32336984291061599</v>
      </c>
      <c r="AC85">
        <v>6.0239345650806797E-2</v>
      </c>
      <c r="AD85">
        <f t="shared" si="6"/>
        <v>7.8063599091802161E-3</v>
      </c>
      <c r="AE85">
        <f t="shared" si="6"/>
        <v>-1.6373240859560087E-3</v>
      </c>
      <c r="AF85">
        <f t="shared" si="6"/>
        <v>1.1320764442560804E-2</v>
      </c>
      <c r="AG85">
        <f t="shared" si="6"/>
        <v>1.5755478286790595E-3</v>
      </c>
      <c r="AH85">
        <f t="shared" si="6"/>
        <v>-3.4178291269455485E-3</v>
      </c>
      <c r="AI85">
        <f t="shared" si="6"/>
        <v>8.1384754217496968E-3</v>
      </c>
      <c r="AJ85">
        <f t="shared" si="6"/>
        <v>-1.9356993526206401E-2</v>
      </c>
      <c r="AL85">
        <f t="shared" si="7"/>
        <v>3.2378286640302179E-3</v>
      </c>
      <c r="AM85">
        <f t="shared" si="7"/>
        <v>-4.7326509128708949E-4</v>
      </c>
      <c r="AN85">
        <f t="shared" si="7"/>
        <v>4.4201237776130498E-2</v>
      </c>
    </row>
    <row r="86" spans="1:40" x14ac:dyDescent="0.25">
      <c r="A86" s="1">
        <v>29129</v>
      </c>
      <c r="B86">
        <v>38.750999999999998</v>
      </c>
      <c r="C86">
        <v>0.94065204393114532</v>
      </c>
      <c r="D86">
        <v>0.138659431</v>
      </c>
      <c r="E86">
        <v>5.9666666666666668</v>
      </c>
      <c r="F86">
        <v>73.352999999999994</v>
      </c>
      <c r="G86">
        <v>0.12358080142206745</v>
      </c>
      <c r="H86">
        <v>-0.27693333333333331</v>
      </c>
      <c r="J86">
        <v>4.4142767999999999E-2</v>
      </c>
      <c r="K86">
        <v>0.678080444</v>
      </c>
      <c r="L86">
        <v>2.3336244015537019E-4</v>
      </c>
      <c r="M86">
        <v>0.20006959752765205</v>
      </c>
      <c r="N86">
        <v>6.3432798370017965E-4</v>
      </c>
      <c r="O86">
        <v>-0.6</v>
      </c>
      <c r="P86">
        <v>3.6571565619179882</v>
      </c>
      <c r="Q86">
        <v>-6.1181980435054843E-2</v>
      </c>
      <c r="R86">
        <v>-1.9757344890388835</v>
      </c>
      <c r="S86">
        <v>5.7954393260556049E-2</v>
      </c>
      <c r="T86">
        <v>4.295283403548118</v>
      </c>
      <c r="U86">
        <v>0.11652072943595947</v>
      </c>
      <c r="V86">
        <v>-0.32425385268334106</v>
      </c>
      <c r="X86">
        <v>-8.3629177758457907</v>
      </c>
      <c r="Y86">
        <v>-1.6090899853294953</v>
      </c>
      <c r="Z86">
        <v>-7.3629444128449757</v>
      </c>
      <c r="AA86">
        <v>4.82119408822076E-2</v>
      </c>
      <c r="AB86">
        <v>0.67782034945375202</v>
      </c>
      <c r="AC86">
        <v>0.26013160926816797</v>
      </c>
      <c r="AD86">
        <f t="shared" si="6"/>
        <v>1.0844307801689546E-3</v>
      </c>
      <c r="AE86">
        <f t="shared" si="6"/>
        <v>-7.6050436887006856E-4</v>
      </c>
      <c r="AF86">
        <f t="shared" si="6"/>
        <v>-1.6545961217360627E-2</v>
      </c>
      <c r="AG86">
        <f t="shared" si="6"/>
        <v>9.4413854377647238E-4</v>
      </c>
      <c r="AH86">
        <f t="shared" si="6"/>
        <v>5.4545703832875603E-4</v>
      </c>
      <c r="AI86">
        <f t="shared" si="6"/>
        <v>2.1602077725545413E-2</v>
      </c>
      <c r="AJ86">
        <f t="shared" si="6"/>
        <v>-4.3878355413998371E-2</v>
      </c>
      <c r="AL86">
        <f t="shared" si="7"/>
        <v>-4.0777669145946049E-3</v>
      </c>
      <c r="AM86">
        <f t="shared" si="7"/>
        <v>-2.3157943635696565E-3</v>
      </c>
      <c r="AN86">
        <f t="shared" si="7"/>
        <v>-1.3670205531141733E-2</v>
      </c>
    </row>
    <row r="87" spans="1:40" x14ac:dyDescent="0.25">
      <c r="A87" s="1">
        <v>29221</v>
      </c>
      <c r="B87">
        <v>38.841000000000001</v>
      </c>
      <c r="C87">
        <v>0.93708496376301598</v>
      </c>
      <c r="D87">
        <v>0.13750249</v>
      </c>
      <c r="E87">
        <v>6.3</v>
      </c>
      <c r="F87">
        <v>73.088999999999999</v>
      </c>
      <c r="G87">
        <v>0.13829833420838181</v>
      </c>
      <c r="H87">
        <v>-8.6666666666666656E-2</v>
      </c>
      <c r="J87">
        <v>0.16303144899999999</v>
      </c>
      <c r="K87">
        <v>0.72422044100000005</v>
      </c>
      <c r="L87">
        <v>2.3291277389333301E-4</v>
      </c>
      <c r="M87">
        <v>0.20149286029269059</v>
      </c>
      <c r="N87">
        <v>6.6142166680658665E-4</v>
      </c>
      <c r="O87">
        <v>8.2799999999999994</v>
      </c>
      <c r="P87">
        <v>3.6594763897446199</v>
      </c>
      <c r="Q87">
        <v>-6.4981324479951974E-2</v>
      </c>
      <c r="R87">
        <v>-1.9841132529485697</v>
      </c>
      <c r="S87">
        <v>6.1095099359810827E-2</v>
      </c>
      <c r="T87">
        <v>4.2916778766364931</v>
      </c>
      <c r="U87">
        <v>0.12953445794497789</v>
      </c>
      <c r="V87">
        <v>-9.0654368268130836E-2</v>
      </c>
      <c r="X87">
        <v>-8.3648465354619557</v>
      </c>
      <c r="Y87">
        <v>-1.6020013310137728</v>
      </c>
      <c r="Z87">
        <v>-7.3211189989471182</v>
      </c>
      <c r="AA87">
        <v>0.164751274514636</v>
      </c>
      <c r="AB87">
        <v>0.72520875667304197</v>
      </c>
      <c r="AC87">
        <v>0.59340950802079895</v>
      </c>
      <c r="AD87">
        <f t="shared" si="6"/>
        <v>2.3198278266316485E-3</v>
      </c>
      <c r="AE87">
        <f t="shared" si="6"/>
        <v>-3.7993440448971308E-3</v>
      </c>
      <c r="AF87">
        <f t="shared" si="6"/>
        <v>-8.378763909686171E-3</v>
      </c>
      <c r="AG87">
        <f t="shared" si="6"/>
        <v>3.1407060992547781E-3</v>
      </c>
      <c r="AH87">
        <f t="shared" si="6"/>
        <v>-3.6055269116248567E-3</v>
      </c>
      <c r="AI87">
        <f t="shared" si="6"/>
        <v>1.3013728509018427E-2</v>
      </c>
      <c r="AJ87">
        <f t="shared" si="6"/>
        <v>0.23359948441521022</v>
      </c>
      <c r="AL87">
        <f t="shared" si="7"/>
        <v>-1.92875961616501E-3</v>
      </c>
      <c r="AM87">
        <f t="shared" si="7"/>
        <v>7.0886543157224757E-3</v>
      </c>
      <c r="AN87">
        <f t="shared" si="7"/>
        <v>4.1825413897857544E-2</v>
      </c>
    </row>
    <row r="88" spans="1:40" x14ac:dyDescent="0.25">
      <c r="A88" s="1">
        <v>29312</v>
      </c>
      <c r="B88">
        <v>37.741</v>
      </c>
      <c r="C88">
        <v>0.92681860755541667</v>
      </c>
      <c r="D88">
        <v>0.13386295400000001</v>
      </c>
      <c r="E88">
        <v>7.333333333333333</v>
      </c>
      <c r="F88">
        <v>73.209999999999994</v>
      </c>
      <c r="G88">
        <v>0.11993471451250456</v>
      </c>
      <c r="H88">
        <v>-0.23436666666666667</v>
      </c>
      <c r="J88">
        <v>1.644028643</v>
      </c>
      <c r="K88">
        <v>0.63631589799999999</v>
      </c>
      <c r="L88">
        <v>2.2543245567926599E-4</v>
      </c>
      <c r="M88">
        <v>0.19914852775064801</v>
      </c>
      <c r="N88">
        <v>6.4768799477548929E-4</v>
      </c>
      <c r="O88">
        <v>-2.77</v>
      </c>
      <c r="P88">
        <v>3.6307470366746832</v>
      </c>
      <c r="Q88">
        <v>-7.59974094184937E-2</v>
      </c>
      <c r="R88">
        <v>-2.0109387337210687</v>
      </c>
      <c r="S88">
        <v>7.0769070888207164E-2</v>
      </c>
      <c r="T88">
        <v>4.293332023658551</v>
      </c>
      <c r="U88">
        <v>0.11327039299420404</v>
      </c>
      <c r="V88">
        <v>-0.26705190095453785</v>
      </c>
      <c r="X88">
        <v>-8.3974899752458221</v>
      </c>
      <c r="Y88">
        <v>-1.6137043620473983</v>
      </c>
      <c r="Z88">
        <v>-7.3421014671093108</v>
      </c>
      <c r="AA88">
        <v>1.6448364252918199</v>
      </c>
      <c r="AB88">
        <v>0.63685330010112196</v>
      </c>
      <c r="AC88">
        <v>9.9652728370564405E-3</v>
      </c>
      <c r="AD88">
        <f t="shared" si="6"/>
        <v>-2.8729353069936625E-2</v>
      </c>
      <c r="AE88">
        <f t="shared" si="6"/>
        <v>-1.1016084938541726E-2</v>
      </c>
      <c r="AF88">
        <f t="shared" si="6"/>
        <v>-2.6825480772499022E-2</v>
      </c>
      <c r="AG88">
        <f t="shared" si="6"/>
        <v>9.6739715283963371E-3</v>
      </c>
      <c r="AH88">
        <f t="shared" si="6"/>
        <v>1.6541470220579058E-3</v>
      </c>
      <c r="AI88">
        <f t="shared" si="6"/>
        <v>-1.6264064950773857E-2</v>
      </c>
      <c r="AJ88">
        <f t="shared" si="6"/>
        <v>-0.17639753268640701</v>
      </c>
      <c r="AL88">
        <f t="shared" si="7"/>
        <v>-3.2643439783866413E-2</v>
      </c>
      <c r="AM88">
        <f t="shared" si="7"/>
        <v>-1.1703031033625466E-2</v>
      </c>
      <c r="AN88">
        <f t="shared" si="7"/>
        <v>-2.0982468162192625E-2</v>
      </c>
    </row>
    <row r="89" spans="1:40" x14ac:dyDescent="0.25">
      <c r="A89" s="1">
        <v>29403</v>
      </c>
      <c r="B89">
        <v>37.718000000000004</v>
      </c>
      <c r="C89">
        <v>0.92324854836601711</v>
      </c>
      <c r="D89">
        <v>0.14388458300000001</v>
      </c>
      <c r="E89">
        <v>7.666666666666667</v>
      </c>
      <c r="F89">
        <v>73.302000000000007</v>
      </c>
      <c r="G89">
        <v>8.999802628964125E-2</v>
      </c>
      <c r="H89">
        <v>-1.2433333333333329E-2</v>
      </c>
      <c r="J89">
        <v>0.43570387999999999</v>
      </c>
      <c r="K89">
        <v>-0.66789409600000005</v>
      </c>
      <c r="L89">
        <v>2.2436366448358528E-4</v>
      </c>
      <c r="M89">
        <v>0.19977374594997083</v>
      </c>
      <c r="N89">
        <v>7.3324569282597009E-4</v>
      </c>
      <c r="O89">
        <v>-2</v>
      </c>
      <c r="P89">
        <v>3.6301374340901735</v>
      </c>
      <c r="Q89">
        <v>-7.9856797559374137E-2</v>
      </c>
      <c r="R89">
        <v>-1.938743807729008</v>
      </c>
      <c r="S89">
        <v>7.3869848566455482E-2</v>
      </c>
      <c r="T89">
        <v>4.2945878936499779</v>
      </c>
      <c r="U89">
        <v>8.6175885495964458E-2</v>
      </c>
      <c r="V89">
        <v>-1.2511273937071396E-2</v>
      </c>
      <c r="X89">
        <v>-8.4022423204053496</v>
      </c>
      <c r="Y89">
        <v>-1.6105698230534349</v>
      </c>
      <c r="Z89">
        <v>-7.2180297242106084</v>
      </c>
      <c r="AA89">
        <v>0.43652696348553699</v>
      </c>
      <c r="AB89">
        <v>-0.66846762395833803</v>
      </c>
      <c r="AC89">
        <v>4.4306301047920202E-3</v>
      </c>
      <c r="AD89">
        <f t="shared" si="6"/>
        <v>-6.0960258450970528E-4</v>
      </c>
      <c r="AE89">
        <f t="shared" si="6"/>
        <v>-3.8593881408804376E-3</v>
      </c>
      <c r="AF89">
        <f t="shared" si="6"/>
        <v>7.2194925992060677E-2</v>
      </c>
      <c r="AG89">
        <f t="shared" si="6"/>
        <v>3.1007776782483176E-3</v>
      </c>
      <c r="AH89">
        <f t="shared" si="6"/>
        <v>1.2558699914269056E-3</v>
      </c>
      <c r="AI89">
        <f t="shared" si="6"/>
        <v>-2.7094507498239578E-2</v>
      </c>
      <c r="AJ89">
        <f t="shared" si="6"/>
        <v>0.25454062701746644</v>
      </c>
      <c r="AL89">
        <f t="shared" si="7"/>
        <v>-4.7523451595274935E-3</v>
      </c>
      <c r="AM89">
        <f t="shared" si="7"/>
        <v>3.1345389939634316E-3</v>
      </c>
      <c r="AN89">
        <f t="shared" si="7"/>
        <v>0.12407174289870238</v>
      </c>
    </row>
    <row r="90" spans="1:40" x14ac:dyDescent="0.25">
      <c r="A90" s="1">
        <v>29495</v>
      </c>
      <c r="B90">
        <v>38.612000000000002</v>
      </c>
      <c r="C90">
        <v>0.92607151167300084</v>
      </c>
      <c r="D90">
        <v>0.144438024</v>
      </c>
      <c r="E90">
        <v>7.4</v>
      </c>
      <c r="F90">
        <v>73.608999999999995</v>
      </c>
      <c r="G90">
        <v>0.14883709024769171</v>
      </c>
      <c r="H90">
        <v>5.4066666666666666E-2</v>
      </c>
      <c r="J90">
        <v>-0.592548568</v>
      </c>
      <c r="K90">
        <v>0.15547109100000001</v>
      </c>
      <c r="L90">
        <v>2.2888780869503359E-4</v>
      </c>
      <c r="M90">
        <v>0.20194839234042289</v>
      </c>
      <c r="N90">
        <v>7.8920016914255011E-4</v>
      </c>
      <c r="O90">
        <v>-3.52</v>
      </c>
      <c r="P90">
        <v>3.6535631089863689</v>
      </c>
      <c r="Q90">
        <v>-7.6803820889038185E-2</v>
      </c>
      <c r="R90">
        <v>-1.9349047630873939</v>
      </c>
      <c r="S90">
        <v>7.1389996086672999E-2</v>
      </c>
      <c r="T90">
        <v>4.2987673008676177</v>
      </c>
      <c r="U90">
        <v>0.13875020486975723</v>
      </c>
      <c r="V90">
        <v>5.2655699225798075E-2</v>
      </c>
      <c r="X90">
        <v>-8.3822785928215442</v>
      </c>
      <c r="Y90">
        <v>-1.599743097685645</v>
      </c>
      <c r="Z90">
        <v>-7.1444905694943088</v>
      </c>
      <c r="AA90">
        <v>-0.60907650413001002</v>
      </c>
      <c r="AB90">
        <v>0.17543686256000801</v>
      </c>
      <c r="AC90">
        <v>0.27555334753419902</v>
      </c>
      <c r="AD90">
        <f t="shared" si="6"/>
        <v>2.3425674896195403E-2</v>
      </c>
      <c r="AE90">
        <f t="shared" si="6"/>
        <v>3.0529766703359523E-3</v>
      </c>
      <c r="AF90">
        <f t="shared" si="6"/>
        <v>3.8390446416141089E-3</v>
      </c>
      <c r="AG90">
        <f t="shared" si="6"/>
        <v>-2.4798524797824822E-3</v>
      </c>
      <c r="AH90">
        <f t="shared" si="6"/>
        <v>4.1794072176397634E-3</v>
      </c>
      <c r="AI90">
        <f t="shared" si="6"/>
        <v>5.2574319373792769E-2</v>
      </c>
      <c r="AJ90">
        <f t="shared" si="6"/>
        <v>6.5166973162869471E-2</v>
      </c>
      <c r="AL90">
        <f t="shared" si="7"/>
        <v>1.996372758380538E-2</v>
      </c>
      <c r="AM90">
        <f t="shared" si="7"/>
        <v>1.0826725367789836E-2</v>
      </c>
      <c r="AN90">
        <f t="shared" si="7"/>
        <v>7.3539154716299571E-2</v>
      </c>
    </row>
    <row r="91" spans="1:40" x14ac:dyDescent="0.25">
      <c r="A91" s="1">
        <v>29587</v>
      </c>
      <c r="B91">
        <v>39.432000000000002</v>
      </c>
      <c r="C91">
        <v>0.92579297520788373</v>
      </c>
      <c r="D91">
        <v>0.138873207</v>
      </c>
      <c r="E91">
        <v>7.4333333333333327</v>
      </c>
      <c r="F91">
        <v>73.427999999999997</v>
      </c>
      <c r="G91">
        <v>0.15851499881272327</v>
      </c>
      <c r="H91">
        <v>0.14966666666666667</v>
      </c>
      <c r="J91">
        <v>3.3501375999999999E-2</v>
      </c>
      <c r="K91">
        <v>0.33851183099999999</v>
      </c>
      <c r="L91">
        <v>2.3294088457516881E-4</v>
      </c>
      <c r="M91">
        <v>0.20512600981809256</v>
      </c>
      <c r="N91">
        <v>7.7702097326504366E-4</v>
      </c>
      <c r="O91">
        <v>4.83</v>
      </c>
      <c r="P91">
        <v>3.6745776694030767</v>
      </c>
      <c r="Q91">
        <v>-7.710463822118184E-2</v>
      </c>
      <c r="R91">
        <v>-1.9741939419967784</v>
      </c>
      <c r="S91">
        <v>7.170031416519114E-2</v>
      </c>
      <c r="T91">
        <v>4.2963053342684034</v>
      </c>
      <c r="U91">
        <v>0.14713901155894393</v>
      </c>
      <c r="V91">
        <v>0.13947204528659413</v>
      </c>
      <c r="X91">
        <v>-8.3647258508591449</v>
      </c>
      <c r="Y91">
        <v>-1.5841308066438775</v>
      </c>
      <c r="Z91">
        <v>-7.1600432153418172</v>
      </c>
      <c r="AA91">
        <v>3.30582132363594E-2</v>
      </c>
      <c r="AB91">
        <v>0.33988921019817703</v>
      </c>
      <c r="AC91">
        <v>0.22842848301063501</v>
      </c>
      <c r="AD91">
        <f t="shared" si="6"/>
        <v>2.1014560416707795E-2</v>
      </c>
      <c r="AE91">
        <f t="shared" si="6"/>
        <v>-3.0081733214365469E-4</v>
      </c>
      <c r="AF91">
        <f t="shared" si="6"/>
        <v>-3.9289178909384548E-2</v>
      </c>
      <c r="AG91">
        <f t="shared" si="6"/>
        <v>3.1031807851814031E-4</v>
      </c>
      <c r="AH91">
        <f t="shared" si="6"/>
        <v>-2.4619665992142714E-3</v>
      </c>
      <c r="AI91">
        <f t="shared" si="6"/>
        <v>8.3888066891867064E-3</v>
      </c>
      <c r="AJ91">
        <f t="shared" si="6"/>
        <v>8.6816346060796051E-2</v>
      </c>
      <c r="AL91">
        <f t="shared" si="7"/>
        <v>1.755274196239931E-2</v>
      </c>
      <c r="AM91">
        <f t="shared" si="7"/>
        <v>1.5612291041767534E-2</v>
      </c>
      <c r="AN91">
        <f t="shared" si="7"/>
        <v>-1.5552645847508373E-2</v>
      </c>
    </row>
    <row r="92" spans="1:40" x14ac:dyDescent="0.25">
      <c r="A92" s="1">
        <v>29677</v>
      </c>
      <c r="B92">
        <v>38.953000000000003</v>
      </c>
      <c r="C92">
        <v>0.92607099218173405</v>
      </c>
      <c r="D92">
        <v>0.13657960999999999</v>
      </c>
      <c r="E92">
        <v>7.4</v>
      </c>
      <c r="F92">
        <v>73.356999999999999</v>
      </c>
      <c r="G92">
        <v>0.16894012073176265</v>
      </c>
      <c r="H92">
        <v>0.43419999999999997</v>
      </c>
      <c r="J92">
        <v>0.25043700600000002</v>
      </c>
      <c r="K92">
        <v>0.41630487999999999</v>
      </c>
      <c r="L92">
        <v>2.2935520528506747E-4</v>
      </c>
      <c r="M92">
        <v>0.20296658821753316</v>
      </c>
      <c r="N92">
        <v>7.8192619982689294E-4</v>
      </c>
      <c r="O92">
        <v>-3.91</v>
      </c>
      <c r="P92">
        <v>3.6623557911735793</v>
      </c>
      <c r="Q92">
        <v>-7.680438185156209E-2</v>
      </c>
      <c r="R92">
        <v>-1.9908476109225928</v>
      </c>
      <c r="S92">
        <v>7.1389996086672999E-2</v>
      </c>
      <c r="T92">
        <v>4.2953379328917345</v>
      </c>
      <c r="U92">
        <v>0.15609745853623003</v>
      </c>
      <c r="V92">
        <v>0.36060720246633737</v>
      </c>
      <c r="X92">
        <v>-8.3802386413640875</v>
      </c>
      <c r="Y92">
        <v>-1.5947139035481932</v>
      </c>
      <c r="Z92">
        <v>-7.1537501954953324</v>
      </c>
      <c r="AA92">
        <v>0.25300957928164503</v>
      </c>
      <c r="AB92">
        <v>0.41717385795485401</v>
      </c>
      <c r="AC92">
        <v>-0.16339411975492299</v>
      </c>
      <c r="AD92">
        <f t="shared" si="6"/>
        <v>-1.2221878229497385E-2</v>
      </c>
      <c r="AE92">
        <f t="shared" si="6"/>
        <v>3.0025636961975022E-4</v>
      </c>
      <c r="AF92">
        <f t="shared" si="6"/>
        <v>-1.6653668925814324E-2</v>
      </c>
      <c r="AG92">
        <f t="shared" si="6"/>
        <v>-3.1031807851814031E-4</v>
      </c>
      <c r="AH92">
        <f t="shared" si="6"/>
        <v>-9.6740137666895265E-4</v>
      </c>
      <c r="AI92">
        <f t="shared" si="6"/>
        <v>8.9584469772860942E-3</v>
      </c>
      <c r="AJ92">
        <f t="shared" si="6"/>
        <v>0.22113515717974325</v>
      </c>
      <c r="AL92">
        <f t="shared" si="7"/>
        <v>-1.5512790504942586E-2</v>
      </c>
      <c r="AM92">
        <f t="shared" si="7"/>
        <v>-1.0583096904315692E-2</v>
      </c>
      <c r="AN92">
        <f t="shared" si="7"/>
        <v>6.293019846484782E-3</v>
      </c>
    </row>
    <row r="93" spans="1:40" x14ac:dyDescent="0.25">
      <c r="A93" s="1">
        <v>29768</v>
      </c>
      <c r="B93">
        <v>39.296999999999997</v>
      </c>
      <c r="C93">
        <v>0.92588804422944027</v>
      </c>
      <c r="D93">
        <v>0.134465313</v>
      </c>
      <c r="E93">
        <v>7.4</v>
      </c>
      <c r="F93">
        <v>73.474000000000004</v>
      </c>
      <c r="G93">
        <v>0.16891587568222632</v>
      </c>
      <c r="H93">
        <v>0.38229999999999997</v>
      </c>
      <c r="J93">
        <v>0.20421651299999999</v>
      </c>
      <c r="K93">
        <v>0.57035571100000004</v>
      </c>
      <c r="L93">
        <v>2.3059860456655301E-4</v>
      </c>
      <c r="M93">
        <v>0.20467509454063684</v>
      </c>
      <c r="N93">
        <v>7.3742417929774525E-4</v>
      </c>
      <c r="O93">
        <v>8.41</v>
      </c>
      <c r="P93">
        <v>3.6711481800836214</v>
      </c>
      <c r="Q93">
        <v>-7.7001954205261042E-2</v>
      </c>
      <c r="R93">
        <v>-2.0064490091118929</v>
      </c>
      <c r="S93">
        <v>7.1389996086672999E-2</v>
      </c>
      <c r="T93">
        <v>4.2969316021409103</v>
      </c>
      <c r="U93">
        <v>0.15607671726767089</v>
      </c>
      <c r="V93">
        <v>0.32374877848817457</v>
      </c>
      <c r="X93">
        <v>-8.3748320014635276</v>
      </c>
      <c r="Y93">
        <v>-1.5863314618136035</v>
      </c>
      <c r="Z93">
        <v>-7.2123472827672481</v>
      </c>
      <c r="AA93">
        <v>0.20599731094280799</v>
      </c>
      <c r="AB93">
        <v>0.57169840869736099</v>
      </c>
      <c r="AC93">
        <v>0.106852826190156</v>
      </c>
      <c r="AD93">
        <f t="shared" si="6"/>
        <v>8.7923889100420816E-3</v>
      </c>
      <c r="AE93">
        <f t="shared" si="6"/>
        <v>-1.975723536989521E-4</v>
      </c>
      <c r="AF93">
        <f t="shared" si="6"/>
        <v>-1.5601398189300175E-2</v>
      </c>
      <c r="AG93">
        <f t="shared" si="6"/>
        <v>0</v>
      </c>
      <c r="AH93">
        <f t="shared" si="6"/>
        <v>1.5936692491758109E-3</v>
      </c>
      <c r="AI93">
        <f t="shared" si="6"/>
        <v>-2.0741268559137938E-5</v>
      </c>
      <c r="AJ93">
        <f t="shared" si="6"/>
        <v>-3.6858423978162802E-2</v>
      </c>
      <c r="AL93">
        <f t="shared" si="7"/>
        <v>5.4066399005598953E-3</v>
      </c>
      <c r="AM93">
        <f t="shared" si="7"/>
        <v>8.3824417345896851E-3</v>
      </c>
      <c r="AN93">
        <f t="shared" si="7"/>
        <v>-5.8597087271915704E-2</v>
      </c>
    </row>
    <row r="94" spans="1:40" x14ac:dyDescent="0.25">
      <c r="A94" s="1">
        <v>29860</v>
      </c>
      <c r="B94">
        <v>38.715000000000003</v>
      </c>
      <c r="C94">
        <v>0.91765187730001341</v>
      </c>
      <c r="D94">
        <v>0.141869573</v>
      </c>
      <c r="E94">
        <v>8.2333333333333343</v>
      </c>
      <c r="F94">
        <v>73.369</v>
      </c>
      <c r="G94">
        <v>0.13231675736111387</v>
      </c>
      <c r="H94">
        <v>0.49936666666666674</v>
      </c>
      <c r="J94">
        <v>1.0635698410000001</v>
      </c>
      <c r="K94">
        <v>0.22349888200000001</v>
      </c>
      <c r="L94">
        <v>2.2641674951751569E-4</v>
      </c>
      <c r="M94">
        <v>0.20232324558413653</v>
      </c>
      <c r="N94">
        <v>7.1446673294734591E-4</v>
      </c>
      <c r="O94">
        <v>-2.0099999999999998</v>
      </c>
      <c r="P94">
        <v>3.656227121838687</v>
      </c>
      <c r="Q94">
        <v>-8.5937178910649781E-2</v>
      </c>
      <c r="R94">
        <v>-1.9528471434604748</v>
      </c>
      <c r="S94">
        <v>7.9119204452599248E-2</v>
      </c>
      <c r="T94">
        <v>4.2955015030841581</v>
      </c>
      <c r="U94">
        <v>0.12426576162878296</v>
      </c>
      <c r="V94">
        <v>0.40504279672504179</v>
      </c>
      <c r="X94">
        <v>-8.3931332324039509</v>
      </c>
      <c r="Y94">
        <v>-1.597888634913704</v>
      </c>
      <c r="Z94">
        <v>-7.2439741215840412</v>
      </c>
      <c r="AA94">
        <v>1.0616295595132901</v>
      </c>
      <c r="AB94">
        <v>0.22418077456416399</v>
      </c>
      <c r="AC94">
        <v>-7.0513905888898804E-2</v>
      </c>
      <c r="AD94">
        <f t="shared" si="6"/>
        <v>-1.4921058244934393E-2</v>
      </c>
      <c r="AE94">
        <f t="shared" si="6"/>
        <v>-8.935224705388739E-3</v>
      </c>
      <c r="AF94">
        <f t="shared" si="6"/>
        <v>5.3601865651418112E-2</v>
      </c>
      <c r="AG94">
        <f t="shared" si="6"/>
        <v>7.7292083659262489E-3</v>
      </c>
      <c r="AH94">
        <f t="shared" si="6"/>
        <v>-1.4300990567521765E-3</v>
      </c>
      <c r="AI94">
        <f t="shared" si="6"/>
        <v>-3.1810955638887931E-2</v>
      </c>
      <c r="AJ94">
        <f t="shared" si="6"/>
        <v>8.1294018236867216E-2</v>
      </c>
      <c r="AL94">
        <f t="shared" si="7"/>
        <v>-1.8301230940423352E-2</v>
      </c>
      <c r="AM94">
        <f t="shared" si="7"/>
        <v>-1.1557173100100515E-2</v>
      </c>
      <c r="AN94">
        <f t="shared" si="7"/>
        <v>-3.1626838816793068E-2</v>
      </c>
    </row>
    <row r="95" spans="1:40" x14ac:dyDescent="0.25">
      <c r="A95" s="1">
        <v>29952</v>
      </c>
      <c r="B95">
        <v>37.878</v>
      </c>
      <c r="C95">
        <v>0.91162765182568739</v>
      </c>
      <c r="D95">
        <v>0.143465079</v>
      </c>
      <c r="E95">
        <v>8.8333333333333339</v>
      </c>
      <c r="F95">
        <v>74.328000000000003</v>
      </c>
      <c r="G95">
        <v>0.14015472718363819</v>
      </c>
      <c r="H95">
        <v>0.77606666666666668</v>
      </c>
      <c r="I95">
        <v>0.79333333333333333</v>
      </c>
      <c r="J95">
        <v>0.88196661600000004</v>
      </c>
      <c r="K95">
        <v>0.131775689</v>
      </c>
      <c r="L95">
        <v>2.2086683732076945E-4</v>
      </c>
      <c r="M95">
        <v>0.20123536157319571</v>
      </c>
      <c r="N95">
        <v>6.6590086123955524E-4</v>
      </c>
      <c r="O95">
        <v>1.73</v>
      </c>
      <c r="P95">
        <v>3.6343704686135441</v>
      </c>
      <c r="Q95">
        <v>-9.2523648782272566E-2</v>
      </c>
      <c r="R95">
        <v>-1.9416636253137201</v>
      </c>
      <c r="S95">
        <v>8.4647474060284736E-2</v>
      </c>
      <c r="T95">
        <v>4.3084877313390111</v>
      </c>
      <c r="U95">
        <v>0.13116397879620076</v>
      </c>
      <c r="V95">
        <v>0.57440118140300012</v>
      </c>
      <c r="W95">
        <v>7.9020298958540573E-3</v>
      </c>
      <c r="X95">
        <v>-8.4179505841102191</v>
      </c>
      <c r="Y95">
        <v>-1.6032801028534596</v>
      </c>
      <c r="Z95">
        <v>-7.3143697555018532</v>
      </c>
      <c r="AA95">
        <v>0.88631891892104897</v>
      </c>
      <c r="AB95">
        <v>0.130462228476905</v>
      </c>
      <c r="AC95">
        <v>-0.10598663044470299</v>
      </c>
      <c r="AD95">
        <f t="shared" si="6"/>
        <v>-2.1856653225142963E-2</v>
      </c>
      <c r="AE95">
        <f t="shared" si="6"/>
        <v>-6.5864698716227854E-3</v>
      </c>
      <c r="AF95">
        <f t="shared" si="6"/>
        <v>1.1183518146754778E-2</v>
      </c>
      <c r="AG95">
        <f t="shared" si="6"/>
        <v>5.5282696076854876E-3</v>
      </c>
      <c r="AH95">
        <f t="shared" si="6"/>
        <v>1.2986228254852961E-2</v>
      </c>
      <c r="AI95">
        <f t="shared" si="6"/>
        <v>6.8982171674178E-3</v>
      </c>
      <c r="AJ95">
        <f t="shared" si="6"/>
        <v>0.16935838467795833</v>
      </c>
      <c r="AL95">
        <f t="shared" si="7"/>
        <v>-2.4817351706268198E-2</v>
      </c>
      <c r="AM95">
        <f t="shared" si="7"/>
        <v>-5.3914679397555343E-3</v>
      </c>
      <c r="AN95">
        <f t="shared" si="7"/>
        <v>-7.0395633917812006E-2</v>
      </c>
    </row>
    <row r="96" spans="1:40" x14ac:dyDescent="0.25">
      <c r="A96" s="1">
        <v>30042</v>
      </c>
      <c r="B96">
        <v>38.061</v>
      </c>
      <c r="C96">
        <v>0.90580653363684804</v>
      </c>
      <c r="D96">
        <v>0.13956131699999999</v>
      </c>
      <c r="E96">
        <v>9.4333333333333336</v>
      </c>
      <c r="F96">
        <v>74.19</v>
      </c>
      <c r="G96">
        <v>0.13647483786557979</v>
      </c>
      <c r="H96">
        <v>0.78680000000000005</v>
      </c>
      <c r="I96">
        <v>0.88666666666666671</v>
      </c>
      <c r="J96">
        <v>0.57345141799999999</v>
      </c>
      <c r="K96">
        <v>-0.18352876000000001</v>
      </c>
      <c r="L96">
        <v>2.2125915591210323E-4</v>
      </c>
      <c r="M96">
        <v>0.20170434928385483</v>
      </c>
      <c r="N96">
        <v>6.6348874161919157E-4</v>
      </c>
      <c r="O96">
        <v>-2.69</v>
      </c>
      <c r="P96">
        <v>3.639190135826571</v>
      </c>
      <c r="Q96">
        <v>-9.8929534774039637E-2</v>
      </c>
      <c r="R96">
        <v>-1.9692512259067143</v>
      </c>
      <c r="S96">
        <v>9.0145349851345966E-2</v>
      </c>
      <c r="T96">
        <v>4.3066293702014349</v>
      </c>
      <c r="U96">
        <v>0.12793122404387974</v>
      </c>
      <c r="V96">
        <v>0.58042631049582649</v>
      </c>
      <c r="W96">
        <v>8.8275886026789839E-3</v>
      </c>
      <c r="X96">
        <v>-8.4161758922789005</v>
      </c>
      <c r="Y96">
        <v>-1.6009522711218054</v>
      </c>
      <c r="Z96">
        <v>-7.3179986725059933</v>
      </c>
      <c r="AA96">
        <v>0.57417159040078702</v>
      </c>
      <c r="AB96">
        <v>-0.18461906154235899</v>
      </c>
      <c r="AC96">
        <v>0.10403536573651399</v>
      </c>
      <c r="AD96">
        <f t="shared" si="6"/>
        <v>4.8196672130269569E-3</v>
      </c>
      <c r="AE96">
        <f t="shared" si="6"/>
        <v>-6.4058859917670713E-3</v>
      </c>
      <c r="AF96">
        <f t="shared" si="6"/>
        <v>-2.7587600592994255E-2</v>
      </c>
      <c r="AG96">
        <f t="shared" si="6"/>
        <v>5.4978757910612297E-3</v>
      </c>
      <c r="AH96">
        <f t="shared" si="6"/>
        <v>-1.8583611375762032E-3</v>
      </c>
      <c r="AI96">
        <f t="shared" si="6"/>
        <v>-3.2327547523210154E-3</v>
      </c>
      <c r="AJ96">
        <f t="shared" si="6"/>
        <v>6.0251290928263757E-3</v>
      </c>
      <c r="AK96">
        <f t="shared" si="6"/>
        <v>9.2555870682492665E-4</v>
      </c>
      <c r="AL96">
        <f t="shared" si="7"/>
        <v>1.77469183131862E-3</v>
      </c>
      <c r="AM96">
        <f t="shared" si="7"/>
        <v>2.3278317316541841E-3</v>
      </c>
      <c r="AN96">
        <f t="shared" si="7"/>
        <v>-3.628917004140142E-3</v>
      </c>
    </row>
    <row r="97" spans="1:40" x14ac:dyDescent="0.25">
      <c r="A97" s="1">
        <v>30133</v>
      </c>
      <c r="B97">
        <v>37.856000000000002</v>
      </c>
      <c r="C97">
        <v>0.90063544817644159</v>
      </c>
      <c r="D97">
        <v>0.14540684700000001</v>
      </c>
      <c r="E97">
        <v>9.9</v>
      </c>
      <c r="F97">
        <v>74.058999999999997</v>
      </c>
      <c r="G97">
        <v>0.10802167047749461</v>
      </c>
      <c r="H97">
        <v>0.46056666666666662</v>
      </c>
      <c r="I97">
        <v>3.43</v>
      </c>
      <c r="J97">
        <v>0.75175464000000003</v>
      </c>
      <c r="K97">
        <v>-0.35640251000000001</v>
      </c>
      <c r="L97">
        <v>2.1942708755984743E-4</v>
      </c>
      <c r="M97">
        <v>0.20189994197242711</v>
      </c>
      <c r="N97">
        <v>6.5981923078409319E-4</v>
      </c>
      <c r="O97">
        <v>-2.72</v>
      </c>
      <c r="P97">
        <v>3.6337894877959762</v>
      </c>
      <c r="Q97">
        <v>-0.10465471126697674</v>
      </c>
      <c r="R97">
        <v>-1.9282196242074101</v>
      </c>
      <c r="S97">
        <v>9.4400675421484281E-2</v>
      </c>
      <c r="T97">
        <v>4.3048620728288185</v>
      </c>
      <c r="U97">
        <v>0.10257614632651772</v>
      </c>
      <c r="V97">
        <v>0.37882448827199489</v>
      </c>
      <c r="W97">
        <v>3.3724869401620894E-2</v>
      </c>
      <c r="X97">
        <v>-8.424490555757405</v>
      </c>
      <c r="Y97">
        <v>-1.5999830410708797</v>
      </c>
      <c r="Z97">
        <v>-7.3235446532106465</v>
      </c>
      <c r="AA97">
        <v>0.75146020262278301</v>
      </c>
      <c r="AB97">
        <v>-0.356557359168651</v>
      </c>
      <c r="AC97">
        <v>0.28832200872825497</v>
      </c>
      <c r="AD97">
        <f t="shared" si="6"/>
        <v>-5.4006480305948124E-3</v>
      </c>
      <c r="AE97">
        <f t="shared" si="6"/>
        <v>-5.7251764929371063E-3</v>
      </c>
      <c r="AF97">
        <f t="shared" si="6"/>
        <v>4.1031601699304199E-2</v>
      </c>
      <c r="AG97">
        <f t="shared" si="6"/>
        <v>4.2553255701383158E-3</v>
      </c>
      <c r="AH97">
        <f t="shared" si="6"/>
        <v>-1.7672973726163832E-3</v>
      </c>
      <c r="AI97">
        <f t="shared" si="6"/>
        <v>-2.5355077717362021E-2</v>
      </c>
      <c r="AJ97">
        <f t="shared" si="6"/>
        <v>-0.20160182222383161</v>
      </c>
      <c r="AK97">
        <f t="shared" si="6"/>
        <v>2.489728079894191E-2</v>
      </c>
      <c r="AL97">
        <f t="shared" si="7"/>
        <v>-8.3146634785045137E-3</v>
      </c>
      <c r="AM97">
        <f t="shared" si="7"/>
        <v>9.6923005092564019E-4</v>
      </c>
      <c r="AN97">
        <f t="shared" si="7"/>
        <v>-5.5459807046531751E-3</v>
      </c>
    </row>
    <row r="98" spans="1:40" x14ac:dyDescent="0.25">
      <c r="A98" s="1">
        <v>30225</v>
      </c>
      <c r="B98">
        <v>37.817</v>
      </c>
      <c r="C98">
        <v>0.89329992760088561</v>
      </c>
      <c r="D98">
        <v>0.140192333</v>
      </c>
      <c r="E98">
        <v>10.666666666666668</v>
      </c>
      <c r="F98">
        <v>74.308999999999997</v>
      </c>
      <c r="G98">
        <v>9.3546939011617716E-2</v>
      </c>
      <c r="H98">
        <v>0.51896666666666669</v>
      </c>
      <c r="I98">
        <v>2.4933333333333332</v>
      </c>
      <c r="J98">
        <v>0.84726904400000003</v>
      </c>
      <c r="K98">
        <v>-0.86367489200000003</v>
      </c>
      <c r="L98">
        <v>2.1853726754735735E-4</v>
      </c>
      <c r="M98">
        <v>0.20354654751830625</v>
      </c>
      <c r="N98">
        <v>7.9015598935157892E-4</v>
      </c>
      <c r="O98">
        <v>0.64</v>
      </c>
      <c r="P98">
        <v>3.6327587369746017</v>
      </c>
      <c r="Q98">
        <v>-0.11283288932115582</v>
      </c>
      <c r="R98">
        <v>-1.9647399920396147</v>
      </c>
      <c r="S98">
        <v>0.1013524942602875</v>
      </c>
      <c r="T98">
        <v>4.3082320749398173</v>
      </c>
      <c r="U98">
        <v>8.9426485692716343E-2</v>
      </c>
      <c r="V98">
        <v>0.41803027911128138</v>
      </c>
      <c r="W98">
        <v>2.4627569824730095E-2</v>
      </c>
      <c r="X98">
        <v>-8.4285539971150083</v>
      </c>
      <c r="Y98">
        <v>-1.5918605655215965</v>
      </c>
      <c r="Z98">
        <v>-7.143280177119439</v>
      </c>
      <c r="AA98">
        <v>0.84780273587324495</v>
      </c>
      <c r="AB98">
        <v>-0.86526285763177202</v>
      </c>
      <c r="AC98">
        <v>-0.26533762519956</v>
      </c>
      <c r="AD98">
        <f t="shared" si="6"/>
        <v>-1.0307508213744931E-3</v>
      </c>
      <c r="AE98">
        <f t="shared" si="6"/>
        <v>-8.1781780541790722E-3</v>
      </c>
      <c r="AF98">
        <f t="shared" si="6"/>
        <v>-3.6520367832204581E-2</v>
      </c>
      <c r="AG98">
        <f t="shared" si="6"/>
        <v>6.9518188388032198E-3</v>
      </c>
      <c r="AH98">
        <f t="shared" si="6"/>
        <v>3.3700021109988043E-3</v>
      </c>
      <c r="AI98">
        <f t="shared" si="6"/>
        <v>-1.314966063380138E-2</v>
      </c>
      <c r="AJ98">
        <f t="shared" si="6"/>
        <v>3.9205790839286492E-2</v>
      </c>
      <c r="AK98">
        <f t="shared" si="6"/>
        <v>-9.0972995768907987E-3</v>
      </c>
      <c r="AL98">
        <f t="shared" si="7"/>
        <v>-4.0634413576032813E-3</v>
      </c>
      <c r="AM98">
        <f t="shared" si="7"/>
        <v>8.1224755492832479E-3</v>
      </c>
      <c r="AN98">
        <f t="shared" si="7"/>
        <v>0.18026447609120755</v>
      </c>
    </row>
    <row r="99" spans="1:40" x14ac:dyDescent="0.25">
      <c r="A99" s="1">
        <v>30317</v>
      </c>
      <c r="B99">
        <v>38.542000000000002</v>
      </c>
      <c r="C99">
        <v>0.89609720531700787</v>
      </c>
      <c r="D99">
        <v>0.14000378499999999</v>
      </c>
      <c r="E99">
        <v>10.366666666666667</v>
      </c>
      <c r="F99">
        <v>74.658000000000001</v>
      </c>
      <c r="G99">
        <v>8.3482981594214009E-2</v>
      </c>
      <c r="H99">
        <v>0.28570000000000001</v>
      </c>
      <c r="I99">
        <v>2.1733333333333333</v>
      </c>
      <c r="J99">
        <v>-5.4258256999999997E-2</v>
      </c>
      <c r="K99">
        <v>-0.80559194300000003</v>
      </c>
      <c r="L99">
        <v>2.2213769055646812E-4</v>
      </c>
      <c r="M99">
        <v>0.20635765547519097</v>
      </c>
      <c r="N99">
        <v>8.5108018020614194E-4</v>
      </c>
      <c r="O99">
        <v>-1.43</v>
      </c>
      <c r="P99">
        <v>3.651748555775729</v>
      </c>
      <c r="Q99">
        <v>-0.1097063838145947</v>
      </c>
      <c r="R99">
        <v>-1.9660858210240055</v>
      </c>
      <c r="S99">
        <v>9.8637969896999439E-2</v>
      </c>
      <c r="T99">
        <v>4.3129176850215494</v>
      </c>
      <c r="U99">
        <v>8.0180834989716954E-2</v>
      </c>
      <c r="V99">
        <v>0.25130331710806614</v>
      </c>
      <c r="W99">
        <v>2.1500531446002558E-2</v>
      </c>
      <c r="X99">
        <v>-8.4122131406218834</v>
      </c>
      <c r="Y99">
        <v>-1.5781444240038638</v>
      </c>
      <c r="Z99">
        <v>-7.0690042150205858</v>
      </c>
      <c r="AA99">
        <v>-5.5842170426816502E-2</v>
      </c>
      <c r="AB99">
        <v>-0.80733454284982697</v>
      </c>
      <c r="AC99">
        <v>-0.162400573970231</v>
      </c>
      <c r="AD99">
        <f t="shared" si="6"/>
        <v>1.8989818801127267E-2</v>
      </c>
      <c r="AE99">
        <f t="shared" si="6"/>
        <v>3.1265055065611141E-3</v>
      </c>
      <c r="AF99">
        <f t="shared" si="6"/>
        <v>-1.34582898439084E-3</v>
      </c>
      <c r="AG99">
        <f t="shared" si="6"/>
        <v>-2.7145243632880622E-3</v>
      </c>
      <c r="AH99">
        <f t="shared" si="6"/>
        <v>4.6856100817320723E-3</v>
      </c>
      <c r="AI99">
        <f t="shared" si="6"/>
        <v>-9.245650702999389E-3</v>
      </c>
      <c r="AJ99">
        <f t="shared" si="6"/>
        <v>-0.16672696200321524</v>
      </c>
      <c r="AK99">
        <f t="shared" si="6"/>
        <v>-3.1270383787275376E-3</v>
      </c>
      <c r="AL99">
        <f t="shared" si="7"/>
        <v>1.6340856493124889E-2</v>
      </c>
      <c r="AM99">
        <f t="shared" si="7"/>
        <v>1.3716141517732705E-2</v>
      </c>
      <c r="AN99">
        <f t="shared" si="7"/>
        <v>7.4275962098853121E-2</v>
      </c>
    </row>
    <row r="100" spans="1:40" x14ac:dyDescent="0.25">
      <c r="A100" s="1">
        <v>30407</v>
      </c>
      <c r="B100">
        <v>39.835999999999999</v>
      </c>
      <c r="C100">
        <v>0.89904738488109548</v>
      </c>
      <c r="D100">
        <v>0.149206213</v>
      </c>
      <c r="E100">
        <v>10.133333333333333</v>
      </c>
      <c r="F100">
        <v>74.516000000000005</v>
      </c>
      <c r="G100">
        <v>8.4676473812134695E-2</v>
      </c>
      <c r="H100">
        <v>2.2066666666666672E-2</v>
      </c>
      <c r="I100">
        <v>1.8266666666666669</v>
      </c>
      <c r="J100">
        <v>-0.51554990199999995</v>
      </c>
      <c r="K100">
        <v>-0.53534300800000001</v>
      </c>
      <c r="L100">
        <v>2.2899912047230059E-4</v>
      </c>
      <c r="M100">
        <v>0.21115073291245423</v>
      </c>
      <c r="N100">
        <v>9.3548022404004046E-4</v>
      </c>
      <c r="O100">
        <v>-1.0900000000000001</v>
      </c>
      <c r="P100">
        <v>3.6847710260693929</v>
      </c>
      <c r="Q100">
        <v>-0.1064195374667482</v>
      </c>
      <c r="R100">
        <v>-1.9024259499883316</v>
      </c>
      <c r="S100">
        <v>9.6521566990621893E-2</v>
      </c>
      <c r="T100">
        <v>4.3110138674274623</v>
      </c>
      <c r="U100">
        <v>8.1281761709374317E-2</v>
      </c>
      <c r="V100">
        <v>2.1826721226107113E-2</v>
      </c>
      <c r="W100">
        <v>1.8101835363982303E-2</v>
      </c>
      <c r="X100">
        <v>-8.3817923951497217</v>
      </c>
      <c r="Y100">
        <v>-1.5551830265570399</v>
      </c>
      <c r="Z100">
        <v>-6.9744505519283653</v>
      </c>
      <c r="AA100">
        <v>-0.51766009230429699</v>
      </c>
      <c r="AB100">
        <v>-0.53624784262175795</v>
      </c>
      <c r="AC100">
        <v>0.10322659645044401</v>
      </c>
      <c r="AD100">
        <f t="shared" si="6"/>
        <v>3.3022470293663897E-2</v>
      </c>
      <c r="AE100">
        <f t="shared" si="6"/>
        <v>3.2868463478464977E-3</v>
      </c>
      <c r="AF100">
        <f t="shared" si="6"/>
        <v>6.3659871035673943E-2</v>
      </c>
      <c r="AG100">
        <f t="shared" si="6"/>
        <v>-2.1164029063775458E-3</v>
      </c>
      <c r="AH100">
        <f t="shared" si="6"/>
        <v>-1.9038175940870872E-3</v>
      </c>
      <c r="AI100">
        <f t="shared" si="6"/>
        <v>1.1009267196573636E-3</v>
      </c>
      <c r="AJ100">
        <f t="shared" si="6"/>
        <v>-0.22947659588195901</v>
      </c>
      <c r="AK100">
        <f t="shared" si="6"/>
        <v>-3.3986960820202548E-3</v>
      </c>
      <c r="AL100">
        <f t="shared" si="7"/>
        <v>3.042074547216167E-2</v>
      </c>
      <c r="AM100">
        <f t="shared" si="7"/>
        <v>2.2961397446823906E-2</v>
      </c>
      <c r="AN100">
        <f t="shared" si="7"/>
        <v>9.4553663092220575E-2</v>
      </c>
    </row>
    <row r="101" spans="1:40" x14ac:dyDescent="0.25">
      <c r="A101" s="1">
        <v>30498</v>
      </c>
      <c r="B101">
        <v>40.82</v>
      </c>
      <c r="C101">
        <v>0.906469215100287</v>
      </c>
      <c r="D101">
        <v>0.143404794</v>
      </c>
      <c r="E101">
        <v>9.3666666666666671</v>
      </c>
      <c r="F101">
        <v>74.239000000000004</v>
      </c>
      <c r="G101">
        <v>9.1276609226716668E-2</v>
      </c>
      <c r="H101">
        <v>-0.10023333333333334</v>
      </c>
      <c r="I101">
        <v>2.11</v>
      </c>
      <c r="J101">
        <v>-0.68587032199999998</v>
      </c>
      <c r="K101">
        <v>-0.10052238199999999</v>
      </c>
      <c r="L101">
        <v>2.3399388933155249E-4</v>
      </c>
      <c r="M101">
        <v>0.21211952529772385</v>
      </c>
      <c r="N101">
        <v>9.4889241745916197E-4</v>
      </c>
      <c r="O101">
        <v>-4.55</v>
      </c>
      <c r="P101">
        <v>3.7091721573816994</v>
      </c>
      <c r="Q101">
        <v>-9.8198209540077588E-2</v>
      </c>
      <c r="R101">
        <v>-1.9420839204130764</v>
      </c>
      <c r="S101">
        <v>8.9535965310854795E-2</v>
      </c>
      <c r="T101">
        <v>4.3072896185596399</v>
      </c>
      <c r="U101">
        <v>8.7348212045489412E-2</v>
      </c>
      <c r="V101">
        <v>-0.10561980853057726</v>
      </c>
      <c r="W101">
        <v>2.0880477579355131E-2</v>
      </c>
      <c r="X101">
        <v>-8.3602155569152732</v>
      </c>
      <c r="Y101">
        <v>-1.5506053646106588</v>
      </c>
      <c r="Z101">
        <v>-6.9602151298910151</v>
      </c>
      <c r="AA101">
        <v>-0.68671746293803804</v>
      </c>
      <c r="AB101">
        <v>-9.9475907552711906E-2</v>
      </c>
      <c r="AC101">
        <v>8.1445091805943504E-2</v>
      </c>
      <c r="AD101">
        <f t="shared" si="6"/>
        <v>2.4401131312306479E-2</v>
      </c>
      <c r="AE101">
        <f t="shared" si="6"/>
        <v>8.2213279266706157E-3</v>
      </c>
      <c r="AF101">
        <f t="shared" si="6"/>
        <v>-3.9657970424744837E-2</v>
      </c>
      <c r="AG101">
        <f t="shared" si="6"/>
        <v>-6.9856016797670978E-3</v>
      </c>
      <c r="AH101">
        <f t="shared" si="6"/>
        <v>-3.7242488678224106E-3</v>
      </c>
      <c r="AI101">
        <f t="shared" si="6"/>
        <v>6.0664503361150951E-3</v>
      </c>
      <c r="AJ101">
        <f t="shared" si="6"/>
        <v>-0.12744652975668436</v>
      </c>
      <c r="AK101">
        <f t="shared" si="6"/>
        <v>2.7786422153728285E-3</v>
      </c>
      <c r="AL101">
        <f t="shared" si="7"/>
        <v>2.1576838234448559E-2</v>
      </c>
      <c r="AM101">
        <f t="shared" si="7"/>
        <v>4.5776619463810952E-3</v>
      </c>
      <c r="AN101">
        <f t="shared" si="7"/>
        <v>1.4235422037350176E-2</v>
      </c>
    </row>
    <row r="102" spans="1:40" x14ac:dyDescent="0.25">
      <c r="A102" s="1">
        <v>30590</v>
      </c>
      <c r="B102">
        <v>41.81</v>
      </c>
      <c r="C102">
        <v>0.91465491365039941</v>
      </c>
      <c r="D102">
        <v>0.141762996</v>
      </c>
      <c r="E102">
        <v>8.5333333333333332</v>
      </c>
      <c r="F102">
        <v>74.403999999999996</v>
      </c>
      <c r="G102">
        <v>9.0028543488882964E-2</v>
      </c>
      <c r="H102">
        <v>4.02E-2</v>
      </c>
      <c r="I102">
        <v>2.5333333333333332</v>
      </c>
      <c r="J102">
        <v>-0.70474102800000005</v>
      </c>
      <c r="K102">
        <v>1.5112911999999999E-2</v>
      </c>
      <c r="L102">
        <v>2.3898256644755645E-4</v>
      </c>
      <c r="M102">
        <v>0.21383960890556991</v>
      </c>
      <c r="N102">
        <v>9.4750881204153548E-4</v>
      </c>
      <c r="O102">
        <v>0.69</v>
      </c>
      <c r="P102">
        <v>3.7331355453684738</v>
      </c>
      <c r="Q102">
        <v>-8.9208428394607478E-2</v>
      </c>
      <c r="R102">
        <v>-1.9535986580371805</v>
      </c>
      <c r="S102">
        <v>8.1887159472184112E-2</v>
      </c>
      <c r="T102">
        <v>4.3095097038347046</v>
      </c>
      <c r="U102">
        <v>8.6203882585235661E-2</v>
      </c>
      <c r="V102">
        <v>3.9413002356835057E-2</v>
      </c>
      <c r="W102">
        <v>2.5017762975287943E-2</v>
      </c>
      <c r="X102">
        <v>-8.3391199524273603</v>
      </c>
      <c r="Y102">
        <v>-1.5425290360646222</v>
      </c>
      <c r="Z102">
        <v>-6.961674320743251</v>
      </c>
      <c r="AA102">
        <v>-0.70726492153501197</v>
      </c>
      <c r="AB102">
        <v>1.49321490791131E-2</v>
      </c>
      <c r="AC102">
        <v>-0.306197865246783</v>
      </c>
      <c r="AD102">
        <f t="shared" si="6"/>
        <v>2.3963387986774443E-2</v>
      </c>
      <c r="AE102">
        <f t="shared" si="6"/>
        <v>8.9897811454701104E-3</v>
      </c>
      <c r="AF102">
        <f t="shared" si="6"/>
        <v>-1.1514737624104043E-2</v>
      </c>
      <c r="AG102">
        <f t="shared" si="6"/>
        <v>-7.6488058386706831E-3</v>
      </c>
      <c r="AH102">
        <f t="shared" si="6"/>
        <v>2.220085275064676E-3</v>
      </c>
      <c r="AI102">
        <f t="shared" si="6"/>
        <v>-1.1443294602537513E-3</v>
      </c>
      <c r="AJ102">
        <f t="shared" si="6"/>
        <v>0.14503281088741232</v>
      </c>
      <c r="AK102">
        <f t="shared" si="6"/>
        <v>4.1372853959328118E-3</v>
      </c>
      <c r="AL102">
        <f t="shared" si="7"/>
        <v>2.1095604487912922E-2</v>
      </c>
      <c r="AM102">
        <f t="shared" si="7"/>
        <v>8.0763285460365708E-3</v>
      </c>
      <c r="AN102">
        <f t="shared" si="7"/>
        <v>-1.4591908522358921E-3</v>
      </c>
    </row>
    <row r="103" spans="1:40" x14ac:dyDescent="0.25">
      <c r="A103" s="1">
        <v>30682</v>
      </c>
      <c r="B103">
        <v>42.771999999999998</v>
      </c>
      <c r="C103">
        <v>0.92135676977635061</v>
      </c>
      <c r="D103">
        <v>0.14166235199999999</v>
      </c>
      <c r="E103">
        <v>7.8666666666666654</v>
      </c>
      <c r="F103">
        <v>74.239999999999995</v>
      </c>
      <c r="G103">
        <v>9.2971783015008913E-2</v>
      </c>
      <c r="H103">
        <v>1.6500000000000001E-2</v>
      </c>
      <c r="I103">
        <v>2.4066666666666667</v>
      </c>
      <c r="J103">
        <v>-0.73453017700000001</v>
      </c>
      <c r="K103">
        <v>-1.4967232E-2</v>
      </c>
      <c r="L103">
        <v>2.4346677747482623E-4</v>
      </c>
      <c r="M103">
        <v>0.21458091288538728</v>
      </c>
      <c r="N103">
        <v>9.1283913653121139E-4</v>
      </c>
      <c r="O103">
        <v>3.28</v>
      </c>
      <c r="P103">
        <v>3.7558836828944102</v>
      </c>
      <c r="Q103">
        <v>-8.190794555761427E-2</v>
      </c>
      <c r="R103">
        <v>-1.9543088556602259</v>
      </c>
      <c r="S103">
        <v>7.5725710528135565E-2</v>
      </c>
      <c r="T103">
        <v>4.3073030884779451</v>
      </c>
      <c r="U103">
        <v>8.890039277242219E-2</v>
      </c>
      <c r="V103">
        <v>1.636535408626423E-2</v>
      </c>
      <c r="W103">
        <v>2.3781628664798441E-2</v>
      </c>
      <c r="X103">
        <v>-8.3205300622251155</v>
      </c>
      <c r="Y103">
        <v>-1.5390683954933364</v>
      </c>
      <c r="Z103">
        <v>-6.9989508850822268</v>
      </c>
      <c r="AA103">
        <v>-0.73708283692194099</v>
      </c>
      <c r="AB103">
        <v>-1.51509227569639E-2</v>
      </c>
      <c r="AC103">
        <v>-6.0849574988359398E-3</v>
      </c>
      <c r="AD103">
        <f t="shared" si="6"/>
        <v>2.2748137525936407E-2</v>
      </c>
      <c r="AE103">
        <f t="shared" si="6"/>
        <v>7.3004828369932079E-3</v>
      </c>
      <c r="AF103">
        <f t="shared" si="6"/>
        <v>-7.1019762304547207E-4</v>
      </c>
      <c r="AG103">
        <f t="shared" si="6"/>
        <v>-6.1614489440485476E-3</v>
      </c>
      <c r="AH103">
        <f t="shared" si="6"/>
        <v>-2.2066153567594782E-3</v>
      </c>
      <c r="AI103">
        <f t="shared" si="6"/>
        <v>2.6965101871865294E-3</v>
      </c>
      <c r="AJ103">
        <f t="shared" si="6"/>
        <v>-2.3047648270570827E-2</v>
      </c>
      <c r="AK103">
        <f t="shared" si="6"/>
        <v>-1.236134310489502E-3</v>
      </c>
      <c r="AL103">
        <f t="shared" si="7"/>
        <v>1.8589890202244774E-2</v>
      </c>
      <c r="AM103">
        <f t="shared" si="7"/>
        <v>3.4606405712858113E-3</v>
      </c>
      <c r="AN103">
        <f t="shared" si="7"/>
        <v>-3.7276564338975859E-2</v>
      </c>
    </row>
    <row r="104" spans="1:40" x14ac:dyDescent="0.25">
      <c r="A104" s="1">
        <v>30773</v>
      </c>
      <c r="B104">
        <v>43.585999999999999</v>
      </c>
      <c r="C104">
        <v>0.92528863884614931</v>
      </c>
      <c r="D104">
        <v>0.139862765</v>
      </c>
      <c r="E104">
        <v>7.4333333333333327</v>
      </c>
      <c r="F104">
        <v>74.293999999999997</v>
      </c>
      <c r="G104">
        <v>0.10299513350155642</v>
      </c>
      <c r="H104">
        <v>-4.9466666666666673E-2</v>
      </c>
      <c r="I104">
        <v>3.0166666666666666</v>
      </c>
      <c r="J104">
        <v>-0.46414591199999999</v>
      </c>
      <c r="K104">
        <v>0.31707221099999999</v>
      </c>
      <c r="L104">
        <v>2.4747196593328602E-4</v>
      </c>
      <c r="M104">
        <v>0.21590678459866203</v>
      </c>
      <c r="N104">
        <v>8.8440974686538915E-4</v>
      </c>
      <c r="O104">
        <v>3.42</v>
      </c>
      <c r="P104">
        <v>3.774735997873619</v>
      </c>
      <c r="Q104">
        <v>-7.7649548148852846E-2</v>
      </c>
      <c r="R104">
        <v>-1.9670935871320661</v>
      </c>
      <c r="S104">
        <v>7.170031416519114E-2</v>
      </c>
      <c r="T104">
        <v>4.3080301947617468</v>
      </c>
      <c r="U104">
        <v>9.8029328205019778E-2</v>
      </c>
      <c r="V104">
        <v>-5.0732048406773339E-2</v>
      </c>
      <c r="W104">
        <v>2.9720601449081275E-2</v>
      </c>
      <c r="X104">
        <v>-8.3042132513273614</v>
      </c>
      <c r="Y104">
        <v>-1.532908517227646</v>
      </c>
      <c r="Z104">
        <v>-7.030590088162711</v>
      </c>
      <c r="AA104">
        <v>-0.46414237491198301</v>
      </c>
      <c r="AB104">
        <v>0.31651735485202298</v>
      </c>
      <c r="AC104">
        <v>-0.18297525045923299</v>
      </c>
      <c r="AD104">
        <f t="shared" si="6"/>
        <v>1.8852314979208806E-2</v>
      </c>
      <c r="AE104">
        <f t="shared" si="6"/>
        <v>4.2583974087614246E-3</v>
      </c>
      <c r="AF104">
        <f t="shared" si="6"/>
        <v>-1.2784731471840116E-2</v>
      </c>
      <c r="AG104">
        <f t="shared" si="6"/>
        <v>-4.025396362944425E-3</v>
      </c>
      <c r="AH104">
        <f t="shared" si="6"/>
        <v>7.2710628380168174E-4</v>
      </c>
      <c r="AI104">
        <f t="shared" si="6"/>
        <v>9.1289354325975874E-3</v>
      </c>
      <c r="AJ104">
        <f t="shared" si="6"/>
        <v>-6.709740249303757E-2</v>
      </c>
      <c r="AK104">
        <f t="shared" si="6"/>
        <v>5.9389727842828338E-3</v>
      </c>
      <c r="AL104">
        <f t="shared" si="7"/>
        <v>1.6316810897754053E-2</v>
      </c>
      <c r="AM104">
        <f t="shared" si="7"/>
        <v>6.1598782656904216E-3</v>
      </c>
      <c r="AN104">
        <f t="shared" si="7"/>
        <v>-3.163920308048418E-2</v>
      </c>
    </row>
    <row r="105" spans="1:40" x14ac:dyDescent="0.25">
      <c r="A105" s="1">
        <v>30864</v>
      </c>
      <c r="B105">
        <v>43.968000000000004</v>
      </c>
      <c r="C105">
        <v>0.92555730269303205</v>
      </c>
      <c r="D105">
        <v>0.135728037</v>
      </c>
      <c r="E105">
        <v>7.4333333333333327</v>
      </c>
      <c r="F105">
        <v>74.778000000000006</v>
      </c>
      <c r="G105">
        <v>0.11071323257933929</v>
      </c>
      <c r="H105">
        <v>2.4700000000000003E-2</v>
      </c>
      <c r="I105">
        <v>2.1266666666666669</v>
      </c>
      <c r="J105">
        <v>-0.12726188799999999</v>
      </c>
      <c r="K105">
        <v>0.28398072299999999</v>
      </c>
      <c r="L105">
        <v>2.4897647158753084E-4</v>
      </c>
      <c r="M105">
        <v>0.21675786472608649</v>
      </c>
      <c r="N105">
        <v>9.0904801004180948E-4</v>
      </c>
      <c r="O105">
        <v>1.59</v>
      </c>
      <c r="P105">
        <v>3.7834620965998842</v>
      </c>
      <c r="Q105">
        <v>-7.7359233495709792E-2</v>
      </c>
      <c r="R105">
        <v>-1.9971021233127637</v>
      </c>
      <c r="S105">
        <v>7.170031416519114E-2</v>
      </c>
      <c r="T105">
        <v>4.3145237240722949</v>
      </c>
      <c r="U105">
        <v>0.10500236084945475</v>
      </c>
      <c r="V105">
        <v>2.4399886823535121E-2</v>
      </c>
      <c r="W105">
        <v>2.1043686928349108E-2</v>
      </c>
      <c r="X105">
        <v>-8.2981521575805228</v>
      </c>
      <c r="Y105">
        <v>-1.5289743791996635</v>
      </c>
      <c r="Z105">
        <v>-7.0031126488539055</v>
      </c>
      <c r="AA105">
        <v>-0.12483016019217601</v>
      </c>
      <c r="AB105">
        <v>0.28352598000847301</v>
      </c>
      <c r="AC105">
        <v>-0.18686663521656099</v>
      </c>
      <c r="AD105">
        <f t="shared" si="6"/>
        <v>8.7260987262651746E-3</v>
      </c>
      <c r="AE105">
        <f t="shared" si="6"/>
        <v>2.9031465314305338E-4</v>
      </c>
      <c r="AF105">
        <f t="shared" si="6"/>
        <v>-3.0008536180697654E-2</v>
      </c>
      <c r="AG105">
        <f t="shared" si="6"/>
        <v>0</v>
      </c>
      <c r="AH105">
        <f t="shared" si="6"/>
        <v>6.4935293105481406E-3</v>
      </c>
      <c r="AI105">
        <f t="shared" si="6"/>
        <v>6.9730326444349677E-3</v>
      </c>
      <c r="AJ105">
        <f t="shared" si="6"/>
        <v>7.5131935230308464E-2</v>
      </c>
      <c r="AK105">
        <f t="shared" si="6"/>
        <v>-8.6769145207321666E-3</v>
      </c>
      <c r="AL105">
        <f t="shared" si="7"/>
        <v>6.0610937468386084E-3</v>
      </c>
      <c r="AM105">
        <f t="shared" si="7"/>
        <v>3.9341380279824811E-3</v>
      </c>
      <c r="AN105">
        <f t="shared" si="7"/>
        <v>2.7477439308805529E-2</v>
      </c>
    </row>
    <row r="106" spans="1:40" x14ac:dyDescent="0.25">
      <c r="A106" s="1">
        <v>30956</v>
      </c>
      <c r="B106">
        <v>44.304000000000002</v>
      </c>
      <c r="C106">
        <v>0.92724859235055568</v>
      </c>
      <c r="D106">
        <v>0.13759291300000001</v>
      </c>
      <c r="E106">
        <v>7.3</v>
      </c>
      <c r="F106">
        <v>74.742999999999995</v>
      </c>
      <c r="G106">
        <v>9.0769128335571228E-2</v>
      </c>
      <c r="H106">
        <v>-0.11296666666666667</v>
      </c>
      <c r="I106">
        <v>2.6166666666666667</v>
      </c>
      <c r="J106">
        <v>-6.3511767999999996E-2</v>
      </c>
      <c r="K106">
        <v>-5.5319282999999997E-2</v>
      </c>
      <c r="L106">
        <v>2.5011855565341105E-4</v>
      </c>
      <c r="M106">
        <v>0.21717228627646656</v>
      </c>
      <c r="N106">
        <v>9.326378068333221E-4</v>
      </c>
      <c r="O106">
        <v>1.49</v>
      </c>
      <c r="P106">
        <v>3.7910749664286065</v>
      </c>
      <c r="Q106">
        <v>-7.5533580704119571E-2</v>
      </c>
      <c r="R106">
        <v>-1.983455859169754</v>
      </c>
      <c r="S106">
        <v>7.045846364856137E-2</v>
      </c>
      <c r="T106">
        <v>4.3140555624008341</v>
      </c>
      <c r="U106">
        <v>8.6883069732879292E-2</v>
      </c>
      <c r="V106">
        <v>-0.11987271752146617</v>
      </c>
      <c r="W106">
        <v>2.5830176701018084E-2</v>
      </c>
      <c r="X106">
        <v>-8.2935755298963905</v>
      </c>
      <c r="Y106">
        <v>-1.5270642944755604</v>
      </c>
      <c r="Z106">
        <v>-6.9774936352381189</v>
      </c>
      <c r="AA106">
        <v>-6.7770637266847095E-2</v>
      </c>
      <c r="AB106">
        <v>-5.6561603607182598E-2</v>
      </c>
      <c r="AC106">
        <v>-0.18121479407878999</v>
      </c>
      <c r="AD106">
        <f t="shared" si="6"/>
        <v>7.6128698287223351E-3</v>
      </c>
      <c r="AE106">
        <f t="shared" si="6"/>
        <v>1.825652791590221E-3</v>
      </c>
      <c r="AF106">
        <f t="shared" si="6"/>
        <v>1.3646264143009734E-2</v>
      </c>
      <c r="AG106">
        <f t="shared" si="6"/>
        <v>-1.2418505166297694E-3</v>
      </c>
      <c r="AH106">
        <f t="shared" si="6"/>
        <v>-4.6816167146079835E-4</v>
      </c>
      <c r="AI106">
        <f t="shared" si="6"/>
        <v>-1.8119291116575453E-2</v>
      </c>
      <c r="AJ106">
        <f t="shared" si="6"/>
        <v>-0.14427260434500128</v>
      </c>
      <c r="AK106">
        <f t="shared" si="6"/>
        <v>4.7864897726689754E-3</v>
      </c>
      <c r="AL106">
        <f t="shared" si="7"/>
        <v>4.5766276841323617E-3</v>
      </c>
      <c r="AM106">
        <f t="shared" si="7"/>
        <v>1.9100847241031449E-3</v>
      </c>
      <c r="AN106">
        <f t="shared" si="7"/>
        <v>2.5619013615786557E-2</v>
      </c>
    </row>
    <row r="107" spans="1:40" x14ac:dyDescent="0.25">
      <c r="A107" s="1">
        <v>31048</v>
      </c>
      <c r="B107">
        <v>44.790999999999997</v>
      </c>
      <c r="C107">
        <v>0.92728068675002684</v>
      </c>
      <c r="D107">
        <v>0.14278696099999999</v>
      </c>
      <c r="E107">
        <v>7.2333333333333325</v>
      </c>
      <c r="F107">
        <v>75.001000000000005</v>
      </c>
      <c r="G107">
        <v>8.0692019471428691E-2</v>
      </c>
      <c r="H107">
        <v>-3.7166666666666667E-2</v>
      </c>
      <c r="I107">
        <v>3.1133333333333333</v>
      </c>
      <c r="J107">
        <v>-9.7443153000000005E-2</v>
      </c>
      <c r="K107">
        <v>-0.12430158199999999</v>
      </c>
      <c r="L107">
        <v>2.5231238945032163E-4</v>
      </c>
      <c r="M107">
        <v>0.21788398590347283</v>
      </c>
      <c r="N107">
        <v>9.9874945077229856E-4</v>
      </c>
      <c r="O107">
        <v>4.5999999999999996</v>
      </c>
      <c r="P107">
        <v>3.8020072263821234</v>
      </c>
      <c r="Q107">
        <v>-7.5498968794956378E-2</v>
      </c>
      <c r="R107">
        <v>-1.9464015427694312</v>
      </c>
      <c r="S107">
        <v>6.9836959588779626E-2</v>
      </c>
      <c r="T107">
        <v>4.3175014467807555</v>
      </c>
      <c r="U107">
        <v>7.7601594707719504E-2</v>
      </c>
      <c r="V107">
        <v>-3.7874952428926537E-2</v>
      </c>
      <c r="W107">
        <v>3.0658520953792588E-2</v>
      </c>
      <c r="X107">
        <v>-8.2848425974970752</v>
      </c>
      <c r="Y107">
        <v>-1.5237925326030037</v>
      </c>
      <c r="Z107">
        <v>-6.909006610799036</v>
      </c>
      <c r="AA107">
        <v>-9.6458661054232606E-2</v>
      </c>
      <c r="AB107">
        <v>-0.124379990716238</v>
      </c>
      <c r="AC107">
        <v>7.7435795120194897E-3</v>
      </c>
      <c r="AD107">
        <f t="shared" si="6"/>
        <v>1.0932259953516876E-2</v>
      </c>
      <c r="AE107">
        <f t="shared" si="6"/>
        <v>3.4611909163193011E-5</v>
      </c>
      <c r="AF107">
        <f t="shared" si="6"/>
        <v>3.7054316400322751E-2</v>
      </c>
      <c r="AG107">
        <f t="shared" si="6"/>
        <v>-6.2150405978174394E-4</v>
      </c>
      <c r="AH107">
        <f t="shared" si="6"/>
        <v>3.4458843799214378E-3</v>
      </c>
      <c r="AI107">
        <f t="shared" si="6"/>
        <v>-9.2814750251597883E-3</v>
      </c>
      <c r="AJ107">
        <f t="shared" si="6"/>
        <v>8.1997765092539629E-2</v>
      </c>
      <c r="AK107">
        <f t="shared" si="6"/>
        <v>4.8283442527745045E-3</v>
      </c>
      <c r="AL107">
        <f t="shared" si="7"/>
        <v>8.7329323993152741E-3</v>
      </c>
      <c r="AM107">
        <f t="shared" si="7"/>
        <v>3.2717618725566222E-3</v>
      </c>
      <c r="AN107">
        <f t="shared" si="7"/>
        <v>6.8487024439082944E-2</v>
      </c>
    </row>
    <row r="108" spans="1:40" x14ac:dyDescent="0.25">
      <c r="A108" s="1">
        <v>31138</v>
      </c>
      <c r="B108">
        <v>45.234999999999999</v>
      </c>
      <c r="C108">
        <v>0.92719300784302372</v>
      </c>
      <c r="D108">
        <v>0.13692504999999999</v>
      </c>
      <c r="E108">
        <v>7.3</v>
      </c>
      <c r="F108">
        <v>75.081999999999994</v>
      </c>
      <c r="G108">
        <v>7.7059750099854357E-2</v>
      </c>
      <c r="H108">
        <v>-4.2366666666666664E-2</v>
      </c>
      <c r="I108">
        <v>3.1</v>
      </c>
      <c r="J108">
        <v>-1.0536254E-2</v>
      </c>
      <c r="K108">
        <v>-0.13606289699999999</v>
      </c>
      <c r="L108">
        <v>2.5420633225810079E-4</v>
      </c>
      <c r="M108">
        <v>0.21890310815350175</v>
      </c>
      <c r="N108">
        <v>1.0385173030020341E-3</v>
      </c>
      <c r="O108">
        <v>-1.41</v>
      </c>
      <c r="P108">
        <v>3.811871123477705</v>
      </c>
      <c r="Q108">
        <v>-7.559352813793771E-2</v>
      </c>
      <c r="R108">
        <v>-1.988321583149008</v>
      </c>
      <c r="S108">
        <v>7.045846364856137E-2</v>
      </c>
      <c r="T108">
        <v>4.3185808496160467</v>
      </c>
      <c r="U108">
        <v>7.4234874908234397E-2</v>
      </c>
      <c r="V108">
        <v>-4.3290316098865814E-2</v>
      </c>
      <c r="W108">
        <v>3.0529205034822791E-2</v>
      </c>
      <c r="X108">
        <v>-8.2773642889837742</v>
      </c>
      <c r="Y108">
        <v>-1.5191260755888352</v>
      </c>
      <c r="Z108">
        <v>-6.8699612532538961</v>
      </c>
      <c r="AA108">
        <v>-1.2197078600104E-2</v>
      </c>
      <c r="AB108">
        <v>-0.13867253277758601</v>
      </c>
      <c r="AC108">
        <v>-0.117686444920812</v>
      </c>
      <c r="AD108">
        <f t="shared" si="6"/>
        <v>9.863897095581553E-3</v>
      </c>
      <c r="AE108">
        <f t="shared" si="6"/>
        <v>-9.455934298133184E-5</v>
      </c>
      <c r="AF108">
        <f t="shared" si="6"/>
        <v>-4.1920040379576751E-2</v>
      </c>
      <c r="AG108">
        <f t="shared" si="6"/>
        <v>6.2150405978174394E-4</v>
      </c>
      <c r="AH108">
        <f t="shared" si="6"/>
        <v>1.0794028352911766E-3</v>
      </c>
      <c r="AI108">
        <f t="shared" si="6"/>
        <v>-3.3667197994851072E-3</v>
      </c>
      <c r="AJ108">
        <f t="shared" si="6"/>
        <v>-5.4153636699392771E-3</v>
      </c>
      <c r="AK108">
        <f t="shared" si="6"/>
        <v>-1.2931591896979747E-4</v>
      </c>
      <c r="AL108">
        <f t="shared" si="7"/>
        <v>7.4783085133010019E-3</v>
      </c>
      <c r="AM108">
        <f t="shared" si="7"/>
        <v>4.666457014168568E-3</v>
      </c>
      <c r="AN108">
        <f t="shared" si="7"/>
        <v>3.9045357545139936E-2</v>
      </c>
    </row>
    <row r="109" spans="1:40" x14ac:dyDescent="0.25">
      <c r="A109" s="1">
        <v>31229</v>
      </c>
      <c r="B109">
        <v>45.939</v>
      </c>
      <c r="C109">
        <v>0.92797735169515982</v>
      </c>
      <c r="D109">
        <v>0.141192911</v>
      </c>
      <c r="E109">
        <v>7.2</v>
      </c>
      <c r="F109">
        <v>75.712000000000003</v>
      </c>
      <c r="G109">
        <v>7.6533137060609449E-2</v>
      </c>
      <c r="H109">
        <v>0.12923333333333334</v>
      </c>
      <c r="I109">
        <v>2.9966666666666666</v>
      </c>
      <c r="J109">
        <v>-2.1926495000000001E-2</v>
      </c>
      <c r="K109">
        <v>-0.171156222</v>
      </c>
      <c r="L109">
        <v>2.5748684232651206E-4</v>
      </c>
      <c r="M109">
        <v>0.22201811040109859</v>
      </c>
      <c r="N109">
        <v>1.0554163653993822E-3</v>
      </c>
      <c r="O109">
        <v>2.97</v>
      </c>
      <c r="P109">
        <v>3.8273144295011798</v>
      </c>
      <c r="Q109">
        <v>-7.4747951994660916E-2</v>
      </c>
      <c r="R109">
        <v>-1.9576281605657639</v>
      </c>
      <c r="S109">
        <v>6.9526062648610304E-2</v>
      </c>
      <c r="T109">
        <v>4.3269366683559216</v>
      </c>
      <c r="U109">
        <v>7.3745819569241935E-2</v>
      </c>
      <c r="V109">
        <v>0.12153893638528843</v>
      </c>
      <c r="W109">
        <v>2.9526439258321813E-2</v>
      </c>
      <c r="X109">
        <v>-8.2645419369271362</v>
      </c>
      <c r="Y109">
        <v>-1.5049963220538658</v>
      </c>
      <c r="Z109">
        <v>-6.8538199307652103</v>
      </c>
      <c r="AA109">
        <v>-2.1859086315206E-2</v>
      </c>
      <c r="AB109">
        <v>-0.173067386995893</v>
      </c>
      <c r="AC109">
        <v>-0.19229980821294901</v>
      </c>
      <c r="AD109">
        <f t="shared" si="6"/>
        <v>1.5443306023474879E-2</v>
      </c>
      <c r="AE109">
        <f t="shared" si="6"/>
        <v>8.4557614327679387E-4</v>
      </c>
      <c r="AF109">
        <f t="shared" si="6"/>
        <v>3.0693422583244034E-2</v>
      </c>
      <c r="AG109">
        <f t="shared" si="6"/>
        <v>-9.3240099995106629E-4</v>
      </c>
      <c r="AH109">
        <f t="shared" si="6"/>
        <v>8.3558187398748984E-3</v>
      </c>
      <c r="AI109">
        <f t="shared" si="6"/>
        <v>-4.8905533899246123E-4</v>
      </c>
      <c r="AJ109">
        <f t="shared" si="6"/>
        <v>0.16482925248415425</v>
      </c>
      <c r="AK109">
        <f t="shared" si="6"/>
        <v>-1.0027657765009773E-3</v>
      </c>
      <c r="AL109">
        <f t="shared" si="7"/>
        <v>1.2822352056637953E-2</v>
      </c>
      <c r="AM109">
        <f t="shared" si="7"/>
        <v>1.4129753534969369E-2</v>
      </c>
      <c r="AN109">
        <f t="shared" si="7"/>
        <v>1.6141322488685717E-2</v>
      </c>
    </row>
    <row r="110" spans="1:40" x14ac:dyDescent="0.25">
      <c r="A110" s="1">
        <v>31321</v>
      </c>
      <c r="B110">
        <v>46.354999999999997</v>
      </c>
      <c r="C110">
        <v>0.9295421559572502</v>
      </c>
      <c r="D110">
        <v>0.13353093699999999</v>
      </c>
      <c r="E110">
        <v>7.0333333333333332</v>
      </c>
      <c r="F110">
        <v>76.45</v>
      </c>
      <c r="G110">
        <v>7.6759770523646062E-2</v>
      </c>
      <c r="H110">
        <v>0.17660000000000001</v>
      </c>
      <c r="I110">
        <v>2.36</v>
      </c>
      <c r="J110">
        <v>-0.148639672</v>
      </c>
      <c r="K110">
        <v>-7.4624149000000001E-2</v>
      </c>
      <c r="L110">
        <v>2.5905186625759327E-4</v>
      </c>
      <c r="M110">
        <v>0.22318799577306259</v>
      </c>
      <c r="N110">
        <v>1.1009215327957259E-3</v>
      </c>
      <c r="O110">
        <v>-1.25</v>
      </c>
      <c r="P110">
        <v>3.8363291610589454</v>
      </c>
      <c r="Q110">
        <v>-7.3063119479248498E-2</v>
      </c>
      <c r="R110">
        <v>-2.0134220901611806</v>
      </c>
      <c r="S110">
        <v>6.7970126439267212E-2</v>
      </c>
      <c r="T110">
        <v>4.3366369323750718</v>
      </c>
      <c r="U110">
        <v>7.395631899834898E-2</v>
      </c>
      <c r="V110">
        <v>0.16262892344821861</v>
      </c>
      <c r="W110">
        <v>2.3325825303496757E-2</v>
      </c>
      <c r="X110">
        <v>-8.2584822604924337</v>
      </c>
      <c r="Y110">
        <v>-1.4997408323000569</v>
      </c>
      <c r="Z110">
        <v>-6.8116076928133902</v>
      </c>
      <c r="AA110">
        <v>-0.14957853065173801</v>
      </c>
      <c r="AB110">
        <v>-7.5825857602943997E-2</v>
      </c>
      <c r="AC110">
        <v>8.3024724582990705E-2</v>
      </c>
      <c r="AD110">
        <f t="shared" si="6"/>
        <v>9.014731557765554E-3</v>
      </c>
      <c r="AE110">
        <f t="shared" si="6"/>
        <v>1.6848325154124183E-3</v>
      </c>
      <c r="AF110">
        <f t="shared" si="6"/>
        <v>-5.5793929595416625E-2</v>
      </c>
      <c r="AG110">
        <f t="shared" si="6"/>
        <v>-1.5559362093430923E-3</v>
      </c>
      <c r="AH110">
        <f t="shared" si="6"/>
        <v>9.7002640191501399E-3</v>
      </c>
      <c r="AI110">
        <f t="shared" si="6"/>
        <v>2.1049942910704444E-4</v>
      </c>
      <c r="AJ110">
        <f t="shared" si="6"/>
        <v>4.1089987062930183E-2</v>
      </c>
      <c r="AK110">
        <f t="shared" si="6"/>
        <v>-6.2006139548250565E-3</v>
      </c>
      <c r="AL110">
        <f t="shared" si="7"/>
        <v>6.0596764347025101E-3</v>
      </c>
      <c r="AM110">
        <f t="shared" si="7"/>
        <v>5.2554897538088508E-3</v>
      </c>
      <c r="AN110">
        <f t="shared" si="7"/>
        <v>4.2212237951820164E-2</v>
      </c>
    </row>
    <row r="111" spans="1:40" x14ac:dyDescent="0.25">
      <c r="A111" s="1">
        <v>31413</v>
      </c>
      <c r="B111">
        <v>46.838000000000001</v>
      </c>
      <c r="C111">
        <v>0.92992838898011332</v>
      </c>
      <c r="D111">
        <v>0.134954993</v>
      </c>
      <c r="E111">
        <v>7.0333333333333332</v>
      </c>
      <c r="F111">
        <v>77.135000000000005</v>
      </c>
      <c r="G111">
        <v>8.1926355760804134E-2</v>
      </c>
      <c r="H111">
        <v>0.2213</v>
      </c>
      <c r="I111">
        <v>1.4366666666666665</v>
      </c>
      <c r="J111">
        <v>6.5350496999999994E-2</v>
      </c>
      <c r="K111">
        <v>-0.19519931400000001</v>
      </c>
      <c r="L111">
        <v>2.6046434033087727E-4</v>
      </c>
      <c r="M111">
        <v>0.22543361983207447</v>
      </c>
      <c r="N111">
        <v>1.2232262848139396E-3</v>
      </c>
      <c r="O111">
        <v>3.77</v>
      </c>
      <c r="P111">
        <v>3.8466948392696585</v>
      </c>
      <c r="Q111">
        <v>-7.2647696896224551E-2</v>
      </c>
      <c r="R111">
        <v>-2.0028139413140882</v>
      </c>
      <c r="S111">
        <v>6.7970126439267212E-2</v>
      </c>
      <c r="T111">
        <v>4.3455571334639025</v>
      </c>
      <c r="U111">
        <v>7.8743115040245365E-2</v>
      </c>
      <c r="V111">
        <v>0.19991586519490584</v>
      </c>
      <c r="W111">
        <v>1.4264444013704473E-2</v>
      </c>
      <c r="X111">
        <v>-8.253044595465898</v>
      </c>
      <c r="Y111">
        <v>-1.4897295321900426</v>
      </c>
      <c r="Z111">
        <v>-6.7062634150142904</v>
      </c>
      <c r="AA111">
        <v>6.4641009435196004E-2</v>
      </c>
      <c r="AB111">
        <v>-0.19705014128573001</v>
      </c>
      <c r="AC111">
        <v>-0.29234356072471501</v>
      </c>
      <c r="AD111">
        <f t="shared" si="6"/>
        <v>1.0365678210713103E-2</v>
      </c>
      <c r="AE111">
        <f t="shared" si="6"/>
        <v>4.1542258302394719E-4</v>
      </c>
      <c r="AF111">
        <f t="shared" si="6"/>
        <v>1.060814884709238E-2</v>
      </c>
      <c r="AG111">
        <f t="shared" si="6"/>
        <v>0</v>
      </c>
      <c r="AH111">
        <f t="shared" si="6"/>
        <v>8.920201088830737E-3</v>
      </c>
      <c r="AI111">
        <f t="shared" si="6"/>
        <v>4.7867960418963851E-3</v>
      </c>
      <c r="AJ111">
        <f t="shared" si="6"/>
        <v>3.728694174668723E-2</v>
      </c>
      <c r="AK111">
        <f t="shared" si="6"/>
        <v>-9.0613812897922842E-3</v>
      </c>
      <c r="AL111">
        <f t="shared" si="7"/>
        <v>5.437665026535754E-3</v>
      </c>
      <c r="AM111">
        <f t="shared" si="7"/>
        <v>1.0011300110014387E-2</v>
      </c>
      <c r="AN111">
        <f t="shared" si="7"/>
        <v>0.10534427779909983</v>
      </c>
    </row>
    <row r="112" spans="1:40" x14ac:dyDescent="0.25">
      <c r="A112" s="1">
        <v>31503</v>
      </c>
      <c r="B112">
        <v>47.08</v>
      </c>
      <c r="C112">
        <v>0.92828282255870875</v>
      </c>
      <c r="D112">
        <v>0.13398732099999999</v>
      </c>
      <c r="E112">
        <v>7.166666666666667</v>
      </c>
      <c r="F112">
        <v>78.397999999999996</v>
      </c>
      <c r="G112">
        <v>6.6755748290202727E-2</v>
      </c>
      <c r="H112">
        <v>0.21786666666666665</v>
      </c>
      <c r="I112">
        <v>1.2766666666666666</v>
      </c>
      <c r="J112">
        <v>0.23155187999999999</v>
      </c>
      <c r="K112">
        <v>-0.23814498000000001</v>
      </c>
      <c r="L112">
        <v>2.610899451533654E-4</v>
      </c>
      <c r="M112">
        <v>0.22712562186423255</v>
      </c>
      <c r="N112">
        <v>1.3342871878483371E-3</v>
      </c>
      <c r="O112">
        <v>3.24</v>
      </c>
      <c r="P112">
        <v>3.8518482823920759</v>
      </c>
      <c r="Q112">
        <v>-7.441882693930138E-2</v>
      </c>
      <c r="R112">
        <v>-2.010010102910909</v>
      </c>
      <c r="S112">
        <v>6.9215069021473119E-2</v>
      </c>
      <c r="T112">
        <v>4.3617984168268897</v>
      </c>
      <c r="U112">
        <v>6.4622031672534511E-2</v>
      </c>
      <c r="V112">
        <v>0.19710069422054247</v>
      </c>
      <c r="W112">
        <v>1.2685859807182511E-2</v>
      </c>
      <c r="X112">
        <v>-8.2506455925626891</v>
      </c>
      <c r="Y112">
        <v>-1.4822520142872384</v>
      </c>
      <c r="Z112">
        <v>-6.6193580714141866</v>
      </c>
      <c r="AA112">
        <v>0.23118314902187101</v>
      </c>
      <c r="AB112">
        <v>-0.23891233369607101</v>
      </c>
      <c r="AC112">
        <v>-0.39049654180534099</v>
      </c>
      <c r="AD112">
        <f t="shared" si="6"/>
        <v>5.1534431224173893E-3</v>
      </c>
      <c r="AE112">
        <f t="shared" si="6"/>
        <v>-1.7711300430768295E-3</v>
      </c>
      <c r="AF112">
        <f t="shared" ref="AF112:AN152" si="8">R112-R111</f>
        <v>-7.1961615968207937E-3</v>
      </c>
      <c r="AG112">
        <f t="shared" si="8"/>
        <v>1.2449425822059074E-3</v>
      </c>
      <c r="AH112">
        <f t="shared" si="8"/>
        <v>1.6241283362987247E-2</v>
      </c>
      <c r="AI112">
        <f t="shared" si="8"/>
        <v>-1.4121083367710854E-2</v>
      </c>
      <c r="AJ112">
        <f t="shared" si="8"/>
        <v>-2.8151709743633735E-3</v>
      </c>
      <c r="AK112">
        <f t="shared" si="8"/>
        <v>-1.5785842065219619E-3</v>
      </c>
      <c r="AL112">
        <f t="shared" si="7"/>
        <v>2.3990029032088245E-3</v>
      </c>
      <c r="AM112">
        <f t="shared" si="7"/>
        <v>7.4775179028041538E-3</v>
      </c>
      <c r="AN112">
        <f t="shared" si="7"/>
        <v>8.6905343600103713E-2</v>
      </c>
    </row>
    <row r="113" spans="1:40" x14ac:dyDescent="0.25">
      <c r="A113" s="1">
        <v>31594</v>
      </c>
      <c r="B113">
        <v>47.521000000000001</v>
      </c>
      <c r="C113">
        <v>0.93017813541449323</v>
      </c>
      <c r="D113">
        <v>0.132704142</v>
      </c>
      <c r="E113">
        <v>6.9666666666666668</v>
      </c>
      <c r="F113">
        <v>78.929000000000002</v>
      </c>
      <c r="G113">
        <v>5.9942550845913739E-2</v>
      </c>
      <c r="H113">
        <v>0.54306666666666659</v>
      </c>
      <c r="I113">
        <v>1.6266666666666667</v>
      </c>
      <c r="J113">
        <v>-7.6189084000000004E-2</v>
      </c>
      <c r="K113">
        <v>-0.12802153099999999</v>
      </c>
      <c r="L113">
        <v>2.6278506492070165E-4</v>
      </c>
      <c r="M113">
        <v>0.22802166778571492</v>
      </c>
      <c r="N113">
        <v>1.3336208866966018E-3</v>
      </c>
      <c r="O113">
        <v>0.33</v>
      </c>
      <c r="P113">
        <v>3.8611717186040169</v>
      </c>
      <c r="Q113">
        <v>-7.2379167720496781E-2</v>
      </c>
      <c r="R113">
        <v>-2.0196331248680996</v>
      </c>
      <c r="S113">
        <v>6.7347073459610218E-2</v>
      </c>
      <c r="T113">
        <v>4.3685487141861064</v>
      </c>
      <c r="U113">
        <v>5.821470934007248E-2</v>
      </c>
      <c r="V113">
        <v>0.43377177832367592</v>
      </c>
      <c r="W113">
        <v>1.61357819094037E-2</v>
      </c>
      <c r="X113">
        <v>-8.2441741035596756</v>
      </c>
      <c r="Y113">
        <v>-1.4783146203952824</v>
      </c>
      <c r="Z113">
        <v>-6.6198575647602631</v>
      </c>
      <c r="AA113">
        <v>-7.7875577447376096E-2</v>
      </c>
      <c r="AB113">
        <v>-0.12837096002467599</v>
      </c>
      <c r="AC113">
        <v>0.31149633908281898</v>
      </c>
      <c r="AD113">
        <f t="shared" ref="AD113:AH176" si="9">P113-P112</f>
        <v>9.323436211940983E-3</v>
      </c>
      <c r="AE113">
        <f t="shared" si="9"/>
        <v>2.0396592188045987E-3</v>
      </c>
      <c r="AF113">
        <f t="shared" si="8"/>
        <v>-9.6230219571906694E-3</v>
      </c>
      <c r="AG113">
        <f t="shared" si="8"/>
        <v>-1.8679955618629007E-3</v>
      </c>
      <c r="AH113">
        <f t="shared" si="8"/>
        <v>6.7502973592166171E-3</v>
      </c>
      <c r="AI113">
        <f t="shared" si="8"/>
        <v>-6.4073223324620301E-3</v>
      </c>
      <c r="AJ113">
        <f t="shared" si="8"/>
        <v>0.23667108410313345</v>
      </c>
      <c r="AK113">
        <f t="shared" si="8"/>
        <v>3.4499221022211892E-3</v>
      </c>
      <c r="AL113">
        <f t="shared" si="7"/>
        <v>6.4714890030135308E-3</v>
      </c>
      <c r="AM113">
        <f t="shared" si="7"/>
        <v>3.9373938919560203E-3</v>
      </c>
      <c r="AN113">
        <f t="shared" si="7"/>
        <v>-4.9949334607646279E-4</v>
      </c>
    </row>
    <row r="114" spans="1:40" x14ac:dyDescent="0.25">
      <c r="A114" s="1">
        <v>31686</v>
      </c>
      <c r="B114">
        <v>47.779000000000003</v>
      </c>
      <c r="C114">
        <v>0.93173788020609349</v>
      </c>
      <c r="D114">
        <v>0.13401255500000001</v>
      </c>
      <c r="E114">
        <v>6.833333333333333</v>
      </c>
      <c r="F114">
        <v>79.483000000000004</v>
      </c>
      <c r="G114">
        <v>5.9056523075210199E-2</v>
      </c>
      <c r="H114">
        <v>0.58266666666666667</v>
      </c>
      <c r="I114">
        <v>1.76</v>
      </c>
      <c r="J114">
        <v>-7.7593285999999997E-2</v>
      </c>
      <c r="K114">
        <v>-3.5601379000000002E-2</v>
      </c>
      <c r="L114">
        <v>2.6344112700907015E-4</v>
      </c>
      <c r="M114">
        <v>0.22757979606464457</v>
      </c>
      <c r="N114">
        <v>1.3436991701816778E-3</v>
      </c>
      <c r="O114">
        <v>-1.04</v>
      </c>
      <c r="P114">
        <v>3.8665862124195391</v>
      </c>
      <c r="Q114">
        <v>-7.0703748267235883E-2</v>
      </c>
      <c r="R114">
        <v>-2.0098217893903865</v>
      </c>
      <c r="S114">
        <v>6.6099801704523689E-2</v>
      </c>
      <c r="T114">
        <v>4.3755431623160197</v>
      </c>
      <c r="U114">
        <v>5.7378439203624808E-2</v>
      </c>
      <c r="V114">
        <v>0.45911118807931189</v>
      </c>
      <c r="W114">
        <v>1.7446913603720703E-2</v>
      </c>
      <c r="X114">
        <v>-8.2416806418569166</v>
      </c>
      <c r="Y114">
        <v>-1.4802543501577072</v>
      </c>
      <c r="Z114">
        <v>-6.6123288936452962</v>
      </c>
      <c r="AA114">
        <v>-7.7978046465484493E-2</v>
      </c>
      <c r="AB114">
        <v>-3.6127628493850199E-2</v>
      </c>
      <c r="AC114">
        <v>4.0237439743224503E-2</v>
      </c>
      <c r="AD114">
        <f t="shared" si="9"/>
        <v>5.414493815522281E-3</v>
      </c>
      <c r="AE114">
        <f t="shared" si="9"/>
        <v>1.6754194532608985E-3</v>
      </c>
      <c r="AF114">
        <f t="shared" si="8"/>
        <v>9.8113354777131789E-3</v>
      </c>
      <c r="AG114">
        <f t="shared" si="8"/>
        <v>-1.2472717550865292E-3</v>
      </c>
      <c r="AH114">
        <f t="shared" si="8"/>
        <v>6.9944481299133443E-3</v>
      </c>
      <c r="AI114">
        <f t="shared" si="8"/>
        <v>-8.3627013644767267E-4</v>
      </c>
      <c r="AJ114">
        <f t="shared" si="8"/>
        <v>2.5339409755635978E-2</v>
      </c>
      <c r="AK114">
        <f t="shared" si="8"/>
        <v>1.3111316943170033E-3</v>
      </c>
      <c r="AL114">
        <f t="shared" si="7"/>
        <v>2.4934617027589923E-3</v>
      </c>
      <c r="AM114">
        <f t="shared" si="7"/>
        <v>-1.9397297624248466E-3</v>
      </c>
      <c r="AN114">
        <f t="shared" si="7"/>
        <v>7.5286711149669117E-3</v>
      </c>
    </row>
    <row r="115" spans="1:40" x14ac:dyDescent="0.25">
      <c r="A115" s="1">
        <v>31778</v>
      </c>
      <c r="B115">
        <v>48.152000000000001</v>
      </c>
      <c r="C115">
        <v>0.93388422811746818</v>
      </c>
      <c r="D115">
        <v>0.128672651</v>
      </c>
      <c r="E115">
        <v>6.6</v>
      </c>
      <c r="F115">
        <v>78.959999999999994</v>
      </c>
      <c r="G115">
        <v>5.8332635482484352E-2</v>
      </c>
      <c r="H115">
        <v>0.46566666666666662</v>
      </c>
      <c r="I115">
        <v>1.4966666666666666</v>
      </c>
      <c r="J115">
        <v>-0.12440509600000001</v>
      </c>
      <c r="K115">
        <v>-0.109752156</v>
      </c>
      <c r="L115">
        <v>2.6456997489024788E-4</v>
      </c>
      <c r="M115">
        <v>0.22673829894418424</v>
      </c>
      <c r="N115">
        <v>1.5346069527090512E-3</v>
      </c>
      <c r="O115">
        <v>-4.2</v>
      </c>
      <c r="P115">
        <v>3.8743626742454698</v>
      </c>
      <c r="Q115">
        <v>-6.8402801201096639E-2</v>
      </c>
      <c r="R115">
        <v>-2.0504836889042948</v>
      </c>
      <c r="S115">
        <v>6.3913325743652855E-2</v>
      </c>
      <c r="T115">
        <v>4.3689413951252263</v>
      </c>
      <c r="U115">
        <v>5.6694684289699031E-2</v>
      </c>
      <c r="V115">
        <v>0.38231020153056339</v>
      </c>
      <c r="W115">
        <v>1.4855771231986333E-2</v>
      </c>
      <c r="X115">
        <v>-8.2374047863038626</v>
      </c>
      <c r="Y115">
        <v>-1.4839587946516448</v>
      </c>
      <c r="Z115">
        <v>-6.4794809875982011</v>
      </c>
      <c r="AA115">
        <v>-0.12520942399002399</v>
      </c>
      <c r="AB115">
        <v>-0.110916623044855</v>
      </c>
      <c r="AC115">
        <v>0.265355744141336</v>
      </c>
      <c r="AD115">
        <f t="shared" si="9"/>
        <v>7.776461825930614E-3</v>
      </c>
      <c r="AE115">
        <f t="shared" si="9"/>
        <v>2.3009470661392445E-3</v>
      </c>
      <c r="AF115">
        <f t="shared" si="8"/>
        <v>-4.0661899513908306E-2</v>
      </c>
      <c r="AG115">
        <f t="shared" si="8"/>
        <v>-2.1864759608708345E-3</v>
      </c>
      <c r="AH115">
        <f t="shared" si="8"/>
        <v>-6.6017671907934172E-3</v>
      </c>
      <c r="AI115">
        <f t="shared" si="8"/>
        <v>-6.8375491392577703E-4</v>
      </c>
      <c r="AJ115">
        <f t="shared" si="8"/>
        <v>-7.6800986548748507E-2</v>
      </c>
      <c r="AK115">
        <f t="shared" si="8"/>
        <v>-2.5911423717343701E-3</v>
      </c>
      <c r="AL115">
        <f t="shared" si="7"/>
        <v>4.2758555530539866E-3</v>
      </c>
      <c r="AM115">
        <f t="shared" si="7"/>
        <v>-3.7044444939375865E-3</v>
      </c>
      <c r="AN115">
        <f t="shared" si="7"/>
        <v>0.13284790604709507</v>
      </c>
    </row>
    <row r="116" spans="1:40" x14ac:dyDescent="0.25">
      <c r="A116" s="1">
        <v>31868</v>
      </c>
      <c r="B116">
        <v>48.752000000000002</v>
      </c>
      <c r="C116">
        <v>0.93728481174858203</v>
      </c>
      <c r="D116">
        <v>0.13022908899999999</v>
      </c>
      <c r="E116">
        <v>6.2666666666666666</v>
      </c>
      <c r="F116">
        <v>78.691000000000003</v>
      </c>
      <c r="G116">
        <v>6.3262299784500112E-2</v>
      </c>
      <c r="H116">
        <v>-1.7033333333333345E-2</v>
      </c>
      <c r="I116">
        <v>2.5099999999999998</v>
      </c>
      <c r="J116">
        <v>-0.30596319399999999</v>
      </c>
      <c r="K116">
        <v>0.14816943599999999</v>
      </c>
      <c r="L116">
        <v>2.6709473119045405E-4</v>
      </c>
      <c r="M116">
        <v>0.22814551179215395</v>
      </c>
      <c r="N116">
        <v>1.6067029352735032E-3</v>
      </c>
      <c r="O116">
        <v>4.34</v>
      </c>
      <c r="P116">
        <v>3.8867462222433526</v>
      </c>
      <c r="Q116">
        <v>-6.4768081619408183E-2</v>
      </c>
      <c r="R116">
        <v>-2.0384601563429721</v>
      </c>
      <c r="S116">
        <v>6.0781472259858894E-2</v>
      </c>
      <c r="T116">
        <v>4.3655287905612017</v>
      </c>
      <c r="U116">
        <v>6.1341823186741543E-2</v>
      </c>
      <c r="V116">
        <v>-1.7180069209852957E-2</v>
      </c>
      <c r="W116">
        <v>2.4790168807218689E-2</v>
      </c>
      <c r="X116">
        <v>-8.2279071640239962</v>
      </c>
      <c r="Y116">
        <v>-1.4777716439821336</v>
      </c>
      <c r="Z116">
        <v>-6.4335710660208401</v>
      </c>
      <c r="AA116">
        <v>-0.30636512579609998</v>
      </c>
      <c r="AB116">
        <v>0.14842349998085599</v>
      </c>
      <c r="AC116">
        <v>6.0928854578675598E-2</v>
      </c>
      <c r="AD116">
        <f t="shared" si="9"/>
        <v>1.2383547997882882E-2</v>
      </c>
      <c r="AE116">
        <f t="shared" si="9"/>
        <v>3.6347195816884559E-3</v>
      </c>
      <c r="AF116">
        <f t="shared" si="8"/>
        <v>1.2023532561322714E-2</v>
      </c>
      <c r="AG116">
        <f t="shared" si="8"/>
        <v>-3.1318534837939602E-3</v>
      </c>
      <c r="AH116">
        <f t="shared" si="8"/>
        <v>-3.4126045640245906E-3</v>
      </c>
      <c r="AI116">
        <f t="shared" si="8"/>
        <v>4.6471388970425118E-3</v>
      </c>
      <c r="AJ116">
        <f t="shared" si="8"/>
        <v>-0.39949027074041632</v>
      </c>
      <c r="AK116">
        <f t="shared" si="8"/>
        <v>9.9343975752323559E-3</v>
      </c>
      <c r="AL116">
        <f t="shared" si="7"/>
        <v>9.4976222798663912E-3</v>
      </c>
      <c r="AM116">
        <f t="shared" si="7"/>
        <v>6.1871506695112544E-3</v>
      </c>
      <c r="AN116">
        <f t="shared" si="7"/>
        <v>4.5909921577361068E-2</v>
      </c>
    </row>
    <row r="117" spans="1:40" x14ac:dyDescent="0.25">
      <c r="A117" s="1">
        <v>31959</v>
      </c>
      <c r="B117">
        <v>49.097999999999999</v>
      </c>
      <c r="C117">
        <v>0.93995241941976126</v>
      </c>
      <c r="D117">
        <v>0.129085429</v>
      </c>
      <c r="E117">
        <v>6</v>
      </c>
      <c r="F117">
        <v>78.704999999999998</v>
      </c>
      <c r="G117">
        <v>6.4936797776326716E-2</v>
      </c>
      <c r="H117">
        <v>0.24193333333333333</v>
      </c>
      <c r="I117">
        <v>2.6333333333333333</v>
      </c>
      <c r="J117">
        <v>-0.240597967</v>
      </c>
      <c r="K117">
        <v>6.1210860000000004E-3</v>
      </c>
      <c r="L117">
        <v>2.6827162652445687E-4</v>
      </c>
      <c r="M117">
        <v>0.22832713846798325</v>
      </c>
      <c r="N117">
        <v>1.7452026052367008E-3</v>
      </c>
      <c r="O117">
        <v>1.39</v>
      </c>
      <c r="P117">
        <v>3.8938183007733</v>
      </c>
      <c r="Q117">
        <v>-6.1926022637755214E-2</v>
      </c>
      <c r="R117">
        <v>-2.0472808534947382</v>
      </c>
      <c r="S117">
        <v>5.8268908123975824E-2</v>
      </c>
      <c r="T117">
        <v>4.365706685806785</v>
      </c>
      <c r="U117">
        <v>6.2915452589454593E-2</v>
      </c>
      <c r="V117">
        <v>0.21666930520536143</v>
      </c>
      <c r="W117">
        <v>2.5992580274253618E-2</v>
      </c>
      <c r="X117">
        <v>-8.2235105589223192</v>
      </c>
      <c r="Y117">
        <v>-1.4769758605532219</v>
      </c>
      <c r="Z117">
        <v>-6.3508846239147072</v>
      </c>
      <c r="AA117">
        <v>-0.24121306951475199</v>
      </c>
      <c r="AB117">
        <v>6.4833243565038104E-3</v>
      </c>
      <c r="AC117">
        <v>8.6433092201105392E-3</v>
      </c>
      <c r="AD117">
        <f t="shared" si="9"/>
        <v>7.0720785299474009E-3</v>
      </c>
      <c r="AE117">
        <f t="shared" si="9"/>
        <v>2.8420589816529687E-3</v>
      </c>
      <c r="AF117">
        <f t="shared" si="8"/>
        <v>-8.8206971517661437E-3</v>
      </c>
      <c r="AG117">
        <f t="shared" si="8"/>
        <v>-2.5125641358830705E-3</v>
      </c>
      <c r="AH117">
        <f t="shared" si="8"/>
        <v>1.7789524558331493E-4</v>
      </c>
      <c r="AI117">
        <f t="shared" si="8"/>
        <v>1.5736294027130504E-3</v>
      </c>
      <c r="AJ117">
        <f t="shared" si="8"/>
        <v>0.23384937441521439</v>
      </c>
      <c r="AK117">
        <f t="shared" si="8"/>
        <v>1.2024114670349285E-3</v>
      </c>
      <c r="AL117">
        <f t="shared" si="7"/>
        <v>4.3966051016770535E-3</v>
      </c>
      <c r="AM117">
        <f t="shared" si="7"/>
        <v>7.9578342891162279E-4</v>
      </c>
      <c r="AN117">
        <f t="shared" si="7"/>
        <v>8.2686442106132851E-2</v>
      </c>
    </row>
    <row r="118" spans="1:40" x14ac:dyDescent="0.25">
      <c r="A118" s="1">
        <v>32051</v>
      </c>
      <c r="B118">
        <v>50.093000000000004</v>
      </c>
      <c r="C118">
        <v>0.94140605564738589</v>
      </c>
      <c r="D118">
        <v>0.13030820000000001</v>
      </c>
      <c r="E118">
        <v>5.833333333333333</v>
      </c>
      <c r="F118">
        <v>79.028999999999996</v>
      </c>
      <c r="G118">
        <v>6.6280645752295225E-2</v>
      </c>
      <c r="H118">
        <v>-0.24753333333333336</v>
      </c>
      <c r="I118">
        <v>3.0566666666666666</v>
      </c>
      <c r="J118">
        <v>-0.210212862</v>
      </c>
      <c r="K118">
        <v>0.35905793200000002</v>
      </c>
      <c r="L118">
        <v>2.7303547776984417E-4</v>
      </c>
      <c r="M118">
        <v>0.23060768353553773</v>
      </c>
      <c r="N118">
        <v>1.3920759591643185E-3</v>
      </c>
      <c r="O118">
        <v>0.75</v>
      </c>
      <c r="P118">
        <v>3.9138812777701104</v>
      </c>
      <c r="Q118">
        <v>-6.0380717438178522E-2</v>
      </c>
      <c r="R118">
        <v>-2.0378528651353678</v>
      </c>
      <c r="S118">
        <v>5.6695343676545294E-2</v>
      </c>
      <c r="T118">
        <v>4.3698148737140778</v>
      </c>
      <c r="U118">
        <v>6.4176561030691526E-2</v>
      </c>
      <c r="V118">
        <v>-0.28439858012872088</v>
      </c>
      <c r="W118">
        <v>3.0108812770316649E-2</v>
      </c>
      <c r="X118">
        <v>-8.2059088160218661</v>
      </c>
      <c r="Y118">
        <v>-1.4670373519471187</v>
      </c>
      <c r="Z118">
        <v>-6.5769591501935372</v>
      </c>
      <c r="AA118">
        <v>-0.210436141327697</v>
      </c>
      <c r="AB118">
        <v>0.358230959316376</v>
      </c>
      <c r="AC118">
        <v>-0.13464282922731999</v>
      </c>
      <c r="AD118">
        <f t="shared" si="9"/>
        <v>2.0062976996810367E-2</v>
      </c>
      <c r="AE118">
        <f t="shared" si="9"/>
        <v>1.5453051995766923E-3</v>
      </c>
      <c r="AF118">
        <f t="shared" si="8"/>
        <v>9.4279883593704206E-3</v>
      </c>
      <c r="AG118">
        <f t="shared" si="8"/>
        <v>-1.5735644474305296E-3</v>
      </c>
      <c r="AH118">
        <f t="shared" si="8"/>
        <v>4.1081879072928373E-3</v>
      </c>
      <c r="AI118">
        <f t="shared" si="8"/>
        <v>1.2611084412369328E-3</v>
      </c>
      <c r="AJ118">
        <f t="shared" si="8"/>
        <v>-0.50106788533408231</v>
      </c>
      <c r="AK118">
        <f t="shared" si="8"/>
        <v>4.1162324960630318E-3</v>
      </c>
      <c r="AL118">
        <f t="shared" si="7"/>
        <v>1.7601742900453132E-2</v>
      </c>
      <c r="AM118">
        <f t="shared" si="7"/>
        <v>9.9385086061032357E-3</v>
      </c>
      <c r="AN118">
        <f t="shared" si="7"/>
        <v>-0.22607452627882996</v>
      </c>
    </row>
    <row r="119" spans="1:40" x14ac:dyDescent="0.25">
      <c r="A119" s="1">
        <v>32143</v>
      </c>
      <c r="B119">
        <v>50.317</v>
      </c>
      <c r="C119">
        <v>0.94282141263448993</v>
      </c>
      <c r="D119">
        <v>0.124027476</v>
      </c>
      <c r="E119">
        <v>5.7</v>
      </c>
      <c r="F119">
        <v>79.879000000000005</v>
      </c>
      <c r="G119">
        <v>6.3202771321150639E-2</v>
      </c>
      <c r="H119">
        <v>-9.7333333333333341E-2</v>
      </c>
      <c r="I119">
        <v>2.5100000000000002</v>
      </c>
      <c r="J119">
        <v>-2.6773832000000001E-2</v>
      </c>
      <c r="K119">
        <v>6.3073138000000001E-2</v>
      </c>
      <c r="L119">
        <v>2.7351101012681621E-4</v>
      </c>
      <c r="M119">
        <v>0.23148199132181607</v>
      </c>
      <c r="N119">
        <v>1.4029690107464925E-3</v>
      </c>
      <c r="O119">
        <v>5.68</v>
      </c>
      <c r="P119">
        <v>3.9183429921729638</v>
      </c>
      <c r="Q119">
        <v>-5.887839643168577E-2</v>
      </c>
      <c r="R119">
        <v>-2.0872521572773044</v>
      </c>
      <c r="S119">
        <v>5.5434706888100517E-2</v>
      </c>
      <c r="T119">
        <v>4.3805129896910868</v>
      </c>
      <c r="U119">
        <v>6.1285834998481357E-2</v>
      </c>
      <c r="V119">
        <v>-0.10240193361808118</v>
      </c>
      <c r="W119">
        <v>2.4790168807218689E-2</v>
      </c>
      <c r="X119">
        <v>-8.2041686805073279</v>
      </c>
      <c r="Y119">
        <v>-1.463253199748199</v>
      </c>
      <c r="Z119">
        <v>-6.569164565955723</v>
      </c>
      <c r="AA119">
        <v>-2.83832843112308E-2</v>
      </c>
      <c r="AB119">
        <v>6.3272317929694802E-2</v>
      </c>
      <c r="AC119">
        <v>-0.13441172516493399</v>
      </c>
      <c r="AD119">
        <f t="shared" si="9"/>
        <v>4.4617144028533673E-3</v>
      </c>
      <c r="AE119">
        <f t="shared" si="9"/>
        <v>1.5023210064927517E-3</v>
      </c>
      <c r="AF119">
        <f t="shared" si="8"/>
        <v>-4.9399292141936613E-2</v>
      </c>
      <c r="AG119">
        <f t="shared" si="8"/>
        <v>-1.2606367884447772E-3</v>
      </c>
      <c r="AH119">
        <f t="shared" si="8"/>
        <v>1.0698115977008982E-2</v>
      </c>
      <c r="AI119">
        <f t="shared" si="8"/>
        <v>-2.8907260322101683E-3</v>
      </c>
      <c r="AJ119">
        <f t="shared" si="8"/>
        <v>0.18199664651063968</v>
      </c>
      <c r="AK119">
        <f t="shared" si="8"/>
        <v>-5.3186439630979604E-3</v>
      </c>
      <c r="AL119">
        <f t="shared" si="7"/>
        <v>1.7401355145381103E-3</v>
      </c>
      <c r="AM119">
        <f t="shared" si="7"/>
        <v>3.7841521989196991E-3</v>
      </c>
      <c r="AN119">
        <f t="shared" si="7"/>
        <v>7.7945842378142061E-3</v>
      </c>
    </row>
    <row r="120" spans="1:40" x14ac:dyDescent="0.25">
      <c r="A120" s="1">
        <v>32234</v>
      </c>
      <c r="B120">
        <v>51.156999999999996</v>
      </c>
      <c r="C120">
        <v>0.94522739454912796</v>
      </c>
      <c r="D120">
        <v>0.13053151299999999</v>
      </c>
      <c r="E120">
        <v>5.4666666666666668</v>
      </c>
      <c r="F120">
        <v>79.995000000000005</v>
      </c>
      <c r="G120">
        <v>6.7889638855908818E-2</v>
      </c>
      <c r="H120">
        <v>1.8133333333333331E-2</v>
      </c>
      <c r="I120">
        <v>2.5099999999999998</v>
      </c>
      <c r="J120">
        <v>-0.31948780300000001</v>
      </c>
      <c r="K120">
        <v>3.7319157999999998E-2</v>
      </c>
      <c r="L120">
        <v>2.774406282370423E-4</v>
      </c>
      <c r="M120">
        <v>0.23214734762213343</v>
      </c>
      <c r="N120">
        <v>1.4270554823407763E-3</v>
      </c>
      <c r="O120">
        <v>1.21</v>
      </c>
      <c r="P120">
        <v>3.9348993354291175</v>
      </c>
      <c r="Q120">
        <v>-5.632975128242896E-2</v>
      </c>
      <c r="R120">
        <v>-2.0361406024435293</v>
      </c>
      <c r="S120">
        <v>5.3224761237297726E-2</v>
      </c>
      <c r="T120">
        <v>4.3819641327206753</v>
      </c>
      <c r="U120">
        <v>6.5684400794055825E-2</v>
      </c>
      <c r="V120">
        <v>1.7970885321236425E-2</v>
      </c>
      <c r="W120">
        <v>2.4790168807218689E-2</v>
      </c>
      <c r="X120">
        <v>-8.1899035999677903</v>
      </c>
      <c r="Y120">
        <v>-1.4603829898576612</v>
      </c>
      <c r="Z120">
        <v>-6.5521420608362702</v>
      </c>
      <c r="AA120">
        <v>-0.31954900156242599</v>
      </c>
      <c r="AB120">
        <v>3.7498596786503698E-2</v>
      </c>
      <c r="AC120">
        <v>0.194206587803917</v>
      </c>
      <c r="AD120">
        <f t="shared" si="9"/>
        <v>1.6556343256153738E-2</v>
      </c>
      <c r="AE120">
        <f t="shared" si="9"/>
        <v>2.5486451492568105E-3</v>
      </c>
      <c r="AF120">
        <f t="shared" si="8"/>
        <v>5.1111554833775052E-2</v>
      </c>
      <c r="AG120">
        <f t="shared" si="8"/>
        <v>-2.2099456508027915E-3</v>
      </c>
      <c r="AH120">
        <f t="shared" si="8"/>
        <v>1.4511430295884864E-3</v>
      </c>
      <c r="AI120">
        <f t="shared" si="8"/>
        <v>4.3985657955744675E-3</v>
      </c>
      <c r="AJ120">
        <f t="shared" si="8"/>
        <v>0.12037281893931762</v>
      </c>
      <c r="AK120">
        <f t="shared" si="8"/>
        <v>0</v>
      </c>
      <c r="AL120">
        <f t="shared" si="7"/>
        <v>1.4265080539537678E-2</v>
      </c>
      <c r="AM120">
        <f t="shared" si="7"/>
        <v>2.8702098905377671E-3</v>
      </c>
      <c r="AN120">
        <f t="shared" si="7"/>
        <v>1.7022505119452802E-2</v>
      </c>
    </row>
    <row r="121" spans="1:40" x14ac:dyDescent="0.25">
      <c r="A121" s="1">
        <v>32325</v>
      </c>
      <c r="B121">
        <v>51.427</v>
      </c>
      <c r="C121">
        <v>0.94517566643882434</v>
      </c>
      <c r="D121">
        <v>0.123227954</v>
      </c>
      <c r="E121">
        <v>5.4666666666666668</v>
      </c>
      <c r="F121">
        <v>80.064999999999998</v>
      </c>
      <c r="G121">
        <v>7.5918299513905968E-2</v>
      </c>
      <c r="H121">
        <v>-4.2200000000000001E-2</v>
      </c>
      <c r="I121">
        <v>1.8566666666666669</v>
      </c>
      <c r="J121">
        <v>-4.3880018E-2</v>
      </c>
      <c r="K121">
        <v>0.19854862400000001</v>
      </c>
      <c r="L121">
        <v>2.782244103008007E-4</v>
      </c>
      <c r="M121">
        <v>0.2329164709004862</v>
      </c>
      <c r="N121">
        <v>1.4441318617903773E-3</v>
      </c>
      <c r="O121">
        <v>1.59</v>
      </c>
      <c r="P121">
        <v>3.9401633263724558</v>
      </c>
      <c r="Q121">
        <v>-5.6384478352421649E-2</v>
      </c>
      <c r="R121">
        <v>-2.0937193542698327</v>
      </c>
      <c r="S121">
        <v>5.3224761237297726E-2</v>
      </c>
      <c r="T121">
        <v>4.3828388047744404</v>
      </c>
      <c r="U121">
        <v>7.3174529036988067E-2</v>
      </c>
      <c r="V121">
        <v>-4.3116291073628077E-2</v>
      </c>
      <c r="W121">
        <v>1.8396410278149054E-2</v>
      </c>
      <c r="X121">
        <v>-8.1870825386117456</v>
      </c>
      <c r="Y121">
        <v>-1.457075383680098</v>
      </c>
      <c r="Z121">
        <v>-6.5402469256513012</v>
      </c>
      <c r="AA121">
        <v>-4.3616715455701699E-2</v>
      </c>
      <c r="AB121">
        <v>0.19804547952282101</v>
      </c>
      <c r="AC121">
        <v>3.6101476496635899E-2</v>
      </c>
      <c r="AD121">
        <f t="shared" si="9"/>
        <v>5.2639909433382925E-3</v>
      </c>
      <c r="AE121">
        <f t="shared" si="9"/>
        <v>-5.472706999268967E-5</v>
      </c>
      <c r="AF121">
        <f t="shared" si="8"/>
        <v>-5.7578751826303343E-2</v>
      </c>
      <c r="AG121">
        <f t="shared" si="8"/>
        <v>0</v>
      </c>
      <c r="AH121">
        <f t="shared" si="8"/>
        <v>8.7467205376512425E-4</v>
      </c>
      <c r="AI121">
        <f t="shared" si="8"/>
        <v>7.4901282429322424E-3</v>
      </c>
      <c r="AJ121">
        <f t="shared" si="8"/>
        <v>-6.1087176394864502E-2</v>
      </c>
      <c r="AK121">
        <f t="shared" si="8"/>
        <v>-6.3937585290696347E-3</v>
      </c>
      <c r="AL121">
        <f t="shared" si="7"/>
        <v>2.8210613560446518E-3</v>
      </c>
      <c r="AM121">
        <f t="shared" si="7"/>
        <v>3.3076061775632049E-3</v>
      </c>
      <c r="AN121">
        <f t="shared" si="7"/>
        <v>1.1895135184968986E-2</v>
      </c>
    </row>
    <row r="122" spans="1:40" x14ac:dyDescent="0.25">
      <c r="A122" s="1">
        <v>32417</v>
      </c>
      <c r="B122">
        <v>52.128</v>
      </c>
      <c r="C122">
        <v>0.94659899582273133</v>
      </c>
      <c r="D122">
        <v>0.125170482</v>
      </c>
      <c r="E122">
        <v>5.333333333333333</v>
      </c>
      <c r="F122">
        <v>79.932000000000002</v>
      </c>
      <c r="G122">
        <v>8.1105329466084841E-2</v>
      </c>
      <c r="H122">
        <v>0.20806666666666668</v>
      </c>
      <c r="I122">
        <v>0.96333333333333349</v>
      </c>
      <c r="J122">
        <v>-0.237507731</v>
      </c>
      <c r="K122">
        <v>3.3501374E-2</v>
      </c>
      <c r="L122">
        <v>2.8138815565739825E-4</v>
      </c>
      <c r="M122">
        <v>0.2333866608996438</v>
      </c>
      <c r="N122">
        <v>1.4842764579610945E-3</v>
      </c>
      <c r="O122">
        <v>7.0000000000000007E-2</v>
      </c>
      <c r="P122">
        <v>3.9537022324196345</v>
      </c>
      <c r="Q122">
        <v>-5.4879722335893937E-2</v>
      </c>
      <c r="R122">
        <v>-2.0780786148866568</v>
      </c>
      <c r="S122">
        <v>5.1959738930710958E-2</v>
      </c>
      <c r="T122">
        <v>4.3811762732190429</v>
      </c>
      <c r="U122">
        <v>7.7983970974297115E-2</v>
      </c>
      <c r="V122">
        <v>0.18902128562781059</v>
      </c>
      <c r="W122">
        <v>9.587228635905715E-3</v>
      </c>
      <c r="X122">
        <v>-8.1757755049395566</v>
      </c>
      <c r="Y122">
        <v>-1.4550587120069043</v>
      </c>
      <c r="Z122">
        <v>-6.5128278591606144</v>
      </c>
      <c r="AA122">
        <v>-0.238233646875324</v>
      </c>
      <c r="AB122">
        <v>3.2365561121030603E-2</v>
      </c>
      <c r="AC122">
        <v>-7.4052580494718898E-2</v>
      </c>
      <c r="AD122">
        <f t="shared" si="9"/>
        <v>1.3538906047178667E-2</v>
      </c>
      <c r="AE122">
        <f t="shared" si="9"/>
        <v>1.5047560165277127E-3</v>
      </c>
      <c r="AF122">
        <f t="shared" si="8"/>
        <v>1.5640739383175895E-2</v>
      </c>
      <c r="AG122">
        <f t="shared" si="8"/>
        <v>-1.2650223065867675E-3</v>
      </c>
      <c r="AH122">
        <f t="shared" si="8"/>
        <v>-1.6625315553975284E-3</v>
      </c>
      <c r="AI122">
        <f t="shared" si="8"/>
        <v>4.8094419373090475E-3</v>
      </c>
      <c r="AJ122">
        <f t="shared" si="8"/>
        <v>0.23213757670143867</v>
      </c>
      <c r="AK122">
        <f t="shared" si="8"/>
        <v>-8.8091816422433394E-3</v>
      </c>
      <c r="AL122">
        <f t="shared" si="7"/>
        <v>1.1307033672188993E-2</v>
      </c>
      <c r="AM122">
        <f t="shared" si="7"/>
        <v>2.0166716731937484E-3</v>
      </c>
      <c r="AN122">
        <f t="shared" si="7"/>
        <v>2.7419066490686816E-2</v>
      </c>
    </row>
    <row r="123" spans="1:40" x14ac:dyDescent="0.25">
      <c r="A123" s="1">
        <v>32509</v>
      </c>
      <c r="B123">
        <v>52.676000000000002</v>
      </c>
      <c r="C123">
        <v>0.94794889547588645</v>
      </c>
      <c r="D123">
        <v>0.12578439799999999</v>
      </c>
      <c r="E123">
        <v>5.2</v>
      </c>
      <c r="F123">
        <v>79.373999999999995</v>
      </c>
      <c r="G123">
        <v>8.9248346814935237E-2</v>
      </c>
      <c r="H123">
        <v>0.24349999999999999</v>
      </c>
      <c r="I123">
        <v>0.36</v>
      </c>
      <c r="J123">
        <v>-0.227318838</v>
      </c>
      <c r="K123">
        <v>0.26800416700000002</v>
      </c>
      <c r="L123">
        <v>2.8355035446485767E-4</v>
      </c>
      <c r="M123">
        <v>0.23366781310765261</v>
      </c>
      <c r="N123">
        <v>1.564812970668504E-3</v>
      </c>
      <c r="O123">
        <v>-1.28</v>
      </c>
      <c r="P123">
        <v>3.9641599438479735</v>
      </c>
      <c r="Q123">
        <v>-5.3454685906047093E-2</v>
      </c>
      <c r="R123">
        <v>-2.0731859646647446</v>
      </c>
      <c r="S123">
        <v>5.0693114315518165E-2</v>
      </c>
      <c r="T123">
        <v>4.3741708587082977</v>
      </c>
      <c r="U123">
        <v>8.5487868286408863E-2</v>
      </c>
      <c r="V123">
        <v>0.21792998426132237</v>
      </c>
      <c r="W123">
        <v>3.5935355101302181E-3</v>
      </c>
      <c r="X123">
        <v>-8.1681208334085351</v>
      </c>
      <c r="Y123">
        <v>-1.4538547743181949</v>
      </c>
      <c r="Z123">
        <v>-6.459988969691679</v>
      </c>
      <c r="AA123">
        <v>-0.227113586641394</v>
      </c>
      <c r="AB123">
        <v>0.26862400886480498</v>
      </c>
      <c r="AC123">
        <v>0.181340629542317</v>
      </c>
      <c r="AD123">
        <f t="shared" si="9"/>
        <v>1.0457711428339067E-2</v>
      </c>
      <c r="AE123">
        <f t="shared" si="9"/>
        <v>1.4250364298468432E-3</v>
      </c>
      <c r="AF123">
        <f t="shared" si="8"/>
        <v>4.8926502219122092E-3</v>
      </c>
      <c r="AG123">
        <f t="shared" si="8"/>
        <v>-1.2666246151927935E-3</v>
      </c>
      <c r="AH123">
        <f t="shared" si="8"/>
        <v>-7.0054145107452115E-3</v>
      </c>
      <c r="AI123">
        <f t="shared" si="8"/>
        <v>7.5038973121117486E-3</v>
      </c>
      <c r="AJ123">
        <f t="shared" si="8"/>
        <v>2.8908698633511781E-2</v>
      </c>
      <c r="AK123">
        <f t="shared" si="8"/>
        <v>-5.9936931257754972E-3</v>
      </c>
      <c r="AL123">
        <f t="shared" si="7"/>
        <v>7.6546715310215063E-3</v>
      </c>
      <c r="AM123">
        <f t="shared" si="7"/>
        <v>1.2039376887094111E-3</v>
      </c>
      <c r="AN123">
        <f t="shared" si="7"/>
        <v>5.2838889468935335E-2</v>
      </c>
    </row>
    <row r="124" spans="1:40" x14ac:dyDescent="0.25">
      <c r="A124" s="1">
        <v>32599</v>
      </c>
      <c r="B124">
        <v>53.042999999999999</v>
      </c>
      <c r="C124">
        <v>0.9476597832004614</v>
      </c>
      <c r="D124">
        <v>0.12193061400000001</v>
      </c>
      <c r="E124">
        <v>5.2333333333333334</v>
      </c>
      <c r="F124">
        <v>78.498000000000005</v>
      </c>
      <c r="G124">
        <v>9.3497105761881985E-2</v>
      </c>
      <c r="H124">
        <v>0.43469999999999998</v>
      </c>
      <c r="I124">
        <v>5.6666666666666671E-2</v>
      </c>
      <c r="J124">
        <v>0.12788860599999999</v>
      </c>
      <c r="K124">
        <v>0.21072761100000001</v>
      </c>
      <c r="L124">
        <v>2.8490476855482389E-4</v>
      </c>
      <c r="M124">
        <v>0.23467216859518303</v>
      </c>
      <c r="N124">
        <v>1.6827981823845997E-3</v>
      </c>
      <c r="O124">
        <v>-2.12</v>
      </c>
      <c r="P124">
        <v>3.9711029053640625</v>
      </c>
      <c r="Q124">
        <v>-5.3759719619934337E-2</v>
      </c>
      <c r="R124">
        <v>-2.1043031337464351</v>
      </c>
      <c r="S124">
        <v>5.1009920907744921E-2</v>
      </c>
      <c r="T124">
        <v>4.3630731467567943</v>
      </c>
      <c r="U124">
        <v>8.9380914365642841E-2</v>
      </c>
      <c r="V124">
        <v>0.36095576812220714</v>
      </c>
      <c r="W124">
        <v>5.6650617173960327E-4</v>
      </c>
      <c r="X124">
        <v>-8.163355578956315</v>
      </c>
      <c r="Y124">
        <v>-1.4495657660489414</v>
      </c>
      <c r="Z124">
        <v>-6.387297286362231</v>
      </c>
      <c r="AA124">
        <v>0.12746031980713801</v>
      </c>
      <c r="AB124">
        <v>0.21003527760721699</v>
      </c>
      <c r="AC124">
        <v>0.14540563579201801</v>
      </c>
      <c r="AD124">
        <f t="shared" si="9"/>
        <v>6.9429615160889746E-3</v>
      </c>
      <c r="AE124">
        <f t="shared" si="9"/>
        <v>-3.0503371388724415E-4</v>
      </c>
      <c r="AF124">
        <f t="shared" si="8"/>
        <v>-3.1117169081690488E-2</v>
      </c>
      <c r="AG124">
        <f t="shared" si="8"/>
        <v>3.1680659222675656E-4</v>
      </c>
      <c r="AH124">
        <f t="shared" si="8"/>
        <v>-1.1097711951503442E-2</v>
      </c>
      <c r="AI124">
        <f t="shared" si="8"/>
        <v>3.8930460792339777E-3</v>
      </c>
      <c r="AJ124">
        <f t="shared" si="8"/>
        <v>0.14302578386088477</v>
      </c>
      <c r="AK124">
        <f t="shared" si="8"/>
        <v>-3.0270293383906147E-3</v>
      </c>
      <c r="AL124">
        <f t="shared" si="7"/>
        <v>4.7652544522200913E-3</v>
      </c>
      <c r="AM124">
        <f t="shared" si="7"/>
        <v>4.2890082692534914E-3</v>
      </c>
      <c r="AN124">
        <f t="shared" si="7"/>
        <v>7.2691683329447976E-2</v>
      </c>
    </row>
    <row r="125" spans="1:40" x14ac:dyDescent="0.25">
      <c r="A125" s="1">
        <v>32690</v>
      </c>
      <c r="B125">
        <v>53.417999999999999</v>
      </c>
      <c r="C125">
        <v>0.94733348204807077</v>
      </c>
      <c r="D125">
        <v>0.12117937400000001</v>
      </c>
      <c r="E125">
        <v>5.2333333333333334</v>
      </c>
      <c r="F125">
        <v>78.625</v>
      </c>
      <c r="G125">
        <v>8.8432362568647185E-2</v>
      </c>
      <c r="H125">
        <v>0.55556666666666665</v>
      </c>
      <c r="I125">
        <v>-3.3333333333333453E-3</v>
      </c>
      <c r="J125">
        <v>0.26111062699999998</v>
      </c>
      <c r="K125">
        <v>4.6421434999999997E-2</v>
      </c>
      <c r="L125">
        <v>2.8626702822049066E-4</v>
      </c>
      <c r="M125">
        <v>0.235463871200324</v>
      </c>
      <c r="N125">
        <v>1.8324205171077123E-3</v>
      </c>
      <c r="O125">
        <v>2.1</v>
      </c>
      <c r="P125">
        <v>3.9781477678195887</v>
      </c>
      <c r="Q125">
        <v>-5.4104102010731771E-2</v>
      </c>
      <c r="R125">
        <v>-2.1104834013475924</v>
      </c>
      <c r="S125">
        <v>5.1009920907744921E-2</v>
      </c>
      <c r="T125">
        <v>4.3646897150206048</v>
      </c>
      <c r="U125">
        <v>8.4738461561207359E-2</v>
      </c>
      <c r="V125">
        <v>0.4418398951106719</v>
      </c>
      <c r="W125">
        <v>-3.3333888901231208E-5</v>
      </c>
      <c r="X125">
        <v>-8.1585855176319644</v>
      </c>
      <c r="Y125">
        <v>-1.4461977904567735</v>
      </c>
      <c r="Z125">
        <v>-6.3021174991644955</v>
      </c>
      <c r="AA125">
        <v>0.26073773760038499</v>
      </c>
      <c r="AB125">
        <v>4.5685718094143998E-2</v>
      </c>
      <c r="AC125">
        <v>-0.35415028936202098</v>
      </c>
      <c r="AD125">
        <f t="shared" si="9"/>
        <v>7.0448624555261574E-3</v>
      </c>
      <c r="AE125">
        <f t="shared" si="9"/>
        <v>-3.4438239079743332E-4</v>
      </c>
      <c r="AF125">
        <f t="shared" si="8"/>
        <v>-6.1802676011573077E-3</v>
      </c>
      <c r="AG125">
        <f t="shared" si="8"/>
        <v>0</v>
      </c>
      <c r="AH125">
        <f t="shared" si="8"/>
        <v>1.6165682638105139E-3</v>
      </c>
      <c r="AI125">
        <f t="shared" si="8"/>
        <v>-4.6424528044354818E-3</v>
      </c>
      <c r="AJ125">
        <f t="shared" si="8"/>
        <v>8.0884126988464755E-2</v>
      </c>
      <c r="AK125">
        <f t="shared" si="8"/>
        <v>-5.9984006064083451E-4</v>
      </c>
      <c r="AL125">
        <f t="shared" si="7"/>
        <v>4.7700613243506496E-3</v>
      </c>
      <c r="AM125">
        <f t="shared" si="7"/>
        <v>3.3679755921678378E-3</v>
      </c>
      <c r="AN125">
        <f t="shared" si="7"/>
        <v>8.5179787197735557E-2</v>
      </c>
    </row>
    <row r="126" spans="1:40" x14ac:dyDescent="0.25">
      <c r="A126" s="1">
        <v>32782</v>
      </c>
      <c r="B126">
        <v>53.426000000000002</v>
      </c>
      <c r="C126">
        <v>0.94637131875343183</v>
      </c>
      <c r="D126">
        <v>0.12593886600000001</v>
      </c>
      <c r="E126">
        <v>5.3666666666666671</v>
      </c>
      <c r="F126">
        <v>79.027000000000001</v>
      </c>
      <c r="G126">
        <v>8.0597421200113054E-2</v>
      </c>
      <c r="H126">
        <v>0.58876666666666666</v>
      </c>
      <c r="I126">
        <v>-4.6259292692714846E-18</v>
      </c>
      <c r="J126">
        <v>0.127093863</v>
      </c>
      <c r="K126">
        <v>5.0800333000000003E-2</v>
      </c>
      <c r="L126">
        <v>2.8567303681998523E-4</v>
      </c>
      <c r="M126">
        <v>0.23548859486069251</v>
      </c>
      <c r="N126">
        <v>1.8468810488829947E-3</v>
      </c>
      <c r="O126">
        <v>-1</v>
      </c>
      <c r="P126">
        <v>3.978297518858767</v>
      </c>
      <c r="Q126">
        <v>-5.5120272405426794E-2</v>
      </c>
      <c r="R126">
        <v>-2.0719586802498351</v>
      </c>
      <c r="S126">
        <v>5.2276144565371066E-2</v>
      </c>
      <c r="T126">
        <v>4.3697895662281221</v>
      </c>
      <c r="U126">
        <v>7.751405597311424E-2</v>
      </c>
      <c r="V126">
        <v>0.46295803389398754</v>
      </c>
      <c r="W126">
        <v>0</v>
      </c>
      <c r="X126">
        <v>-8.160662629030071</v>
      </c>
      <c r="Y126">
        <v>-1.446092796164683</v>
      </c>
      <c r="Z126">
        <v>-6.2942569821762602</v>
      </c>
      <c r="AA126">
        <v>0.12798060485279</v>
      </c>
      <c r="AB126">
        <v>5.0612025165866902E-2</v>
      </c>
      <c r="AC126">
        <v>0.17513075449939899</v>
      </c>
      <c r="AD126">
        <f t="shared" si="9"/>
        <v>1.4975103917835852E-4</v>
      </c>
      <c r="AE126">
        <f t="shared" si="9"/>
        <v>-1.0161703946950235E-3</v>
      </c>
      <c r="AF126">
        <f t="shared" si="8"/>
        <v>3.8524721097757286E-2</v>
      </c>
      <c r="AG126">
        <f t="shared" si="8"/>
        <v>1.2662236576261449E-3</v>
      </c>
      <c r="AH126">
        <f t="shared" si="8"/>
        <v>5.0998512075173252E-3</v>
      </c>
      <c r="AI126">
        <f t="shared" si="8"/>
        <v>-7.2244055880931191E-3</v>
      </c>
      <c r="AJ126">
        <f t="shared" si="8"/>
        <v>2.1118138783315643E-2</v>
      </c>
      <c r="AK126">
        <f t="shared" si="8"/>
        <v>3.3333888901231208E-5</v>
      </c>
      <c r="AL126">
        <f t="shared" si="7"/>
        <v>-2.0771113981066236E-3</v>
      </c>
      <c r="AM126">
        <f t="shared" si="7"/>
        <v>1.0499429209054334E-4</v>
      </c>
      <c r="AN126">
        <f t="shared" si="7"/>
        <v>7.860516988235311E-3</v>
      </c>
    </row>
    <row r="127" spans="1:40" x14ac:dyDescent="0.25">
      <c r="A127" s="1">
        <v>32874</v>
      </c>
      <c r="B127">
        <v>54.084000000000003</v>
      </c>
      <c r="C127">
        <v>0.94699531462008146</v>
      </c>
      <c r="D127">
        <v>0.12812944400000001</v>
      </c>
      <c r="E127">
        <v>5.3</v>
      </c>
      <c r="F127">
        <v>79.33</v>
      </c>
      <c r="G127">
        <v>7.8859818217779751E-2</v>
      </c>
      <c r="H127">
        <v>0.38740000000000002</v>
      </c>
      <c r="I127">
        <v>0.4</v>
      </c>
      <c r="J127">
        <v>-9.3937111000000004E-2</v>
      </c>
      <c r="K127">
        <v>1.9806254999999998E-2</v>
      </c>
      <c r="L127">
        <v>2.8688733290897517E-4</v>
      </c>
      <c r="M127">
        <v>0.23810117344712084</v>
      </c>
      <c r="N127">
        <v>1.7838602447132047E-3</v>
      </c>
      <c r="O127">
        <v>0.99</v>
      </c>
      <c r="P127">
        <v>3.9905383934965122</v>
      </c>
      <c r="Q127">
        <v>-5.446113341116892E-2</v>
      </c>
      <c r="R127">
        <v>-2.0547142448129221</v>
      </c>
      <c r="S127">
        <v>5.1643233151838386E-2</v>
      </c>
      <c r="T127">
        <v>4.3736163673139119</v>
      </c>
      <c r="U127">
        <v>7.5904759594723925E-2</v>
      </c>
      <c r="V127">
        <v>0.32743149196906385</v>
      </c>
      <c r="W127">
        <v>3.9920212695374567E-3</v>
      </c>
      <c r="X127">
        <v>-8.1564209875411553</v>
      </c>
      <c r="Y127">
        <v>-1.4350595971221245</v>
      </c>
      <c r="Z127">
        <v>-6.3289755860581574</v>
      </c>
      <c r="AA127">
        <v>-9.5589696936671298E-2</v>
      </c>
      <c r="AB127">
        <v>1.9552976513415199E-2</v>
      </c>
      <c r="AC127">
        <v>0.38678329774668402</v>
      </c>
      <c r="AD127">
        <f t="shared" si="9"/>
        <v>1.2240874637745147E-2</v>
      </c>
      <c r="AE127">
        <f t="shared" si="9"/>
        <v>6.5913899425787403E-4</v>
      </c>
      <c r="AF127">
        <f t="shared" si="8"/>
        <v>1.7244435436913008E-2</v>
      </c>
      <c r="AG127">
        <f t="shared" si="8"/>
        <v>-6.3291141353268021E-4</v>
      </c>
      <c r="AH127">
        <f t="shared" si="8"/>
        <v>3.8268010857898105E-3</v>
      </c>
      <c r="AI127">
        <f t="shared" si="8"/>
        <v>-1.6092963783903153E-3</v>
      </c>
      <c r="AJ127">
        <f t="shared" si="8"/>
        <v>-0.13552654192492369</v>
      </c>
      <c r="AK127">
        <f t="shared" si="8"/>
        <v>3.9920212695374567E-3</v>
      </c>
      <c r="AL127">
        <f t="shared" si="7"/>
        <v>4.2416414889157039E-3</v>
      </c>
      <c r="AM127">
        <f t="shared" si="7"/>
        <v>1.1033199042558506E-2</v>
      </c>
      <c r="AN127">
        <f t="shared" si="7"/>
        <v>-3.4718603881897181E-2</v>
      </c>
    </row>
    <row r="128" spans="1:40" x14ac:dyDescent="0.25">
      <c r="A128" s="1">
        <v>32964</v>
      </c>
      <c r="B128">
        <v>54.22</v>
      </c>
      <c r="C128">
        <v>0.94662370894819892</v>
      </c>
      <c r="D128">
        <v>0.12029225</v>
      </c>
      <c r="E128">
        <v>5.3333333333333339</v>
      </c>
      <c r="F128">
        <v>80.123000000000005</v>
      </c>
      <c r="G128">
        <v>7.8321227727464554E-2</v>
      </c>
      <c r="H128">
        <v>0.13246666666666668</v>
      </c>
      <c r="I128">
        <v>0.66333333333333333</v>
      </c>
      <c r="J128">
        <v>0.33982032699999998</v>
      </c>
      <c r="K128">
        <v>0.276386733</v>
      </c>
      <c r="L128">
        <v>2.8700586504054712E-4</v>
      </c>
      <c r="M128">
        <v>0.23987674311071083</v>
      </c>
      <c r="N128">
        <v>1.8505932089747123E-3</v>
      </c>
      <c r="O128">
        <v>0.61</v>
      </c>
      <c r="P128">
        <v>3.9930498440705193</v>
      </c>
      <c r="Q128">
        <v>-5.4853615396222771E-2</v>
      </c>
      <c r="R128">
        <v>-2.117831080354347</v>
      </c>
      <c r="S128">
        <v>5.1959738930710958E-2</v>
      </c>
      <c r="T128">
        <v>4.3835629539308636</v>
      </c>
      <c r="U128">
        <v>7.5405413003005142E-2</v>
      </c>
      <c r="V128">
        <v>0.12439814453496402</v>
      </c>
      <c r="W128">
        <v>6.6114295876533863E-3</v>
      </c>
      <c r="X128">
        <v>-8.1560079067321105</v>
      </c>
      <c r="Y128">
        <v>-1.4276300579346171</v>
      </c>
      <c r="Z128">
        <v>-6.2922490377904055</v>
      </c>
      <c r="AA128">
        <v>0.34059286005134098</v>
      </c>
      <c r="AB128">
        <v>0.276021732678842</v>
      </c>
      <c r="AC128">
        <v>-0.27607520133514601</v>
      </c>
      <c r="AD128">
        <f t="shared" si="9"/>
        <v>2.5114505740071458E-3</v>
      </c>
      <c r="AE128">
        <f t="shared" si="9"/>
        <v>-3.9248198505385107E-4</v>
      </c>
      <c r="AF128">
        <f t="shared" si="8"/>
        <v>-6.3116835541424887E-2</v>
      </c>
      <c r="AG128">
        <f t="shared" si="8"/>
        <v>3.1650577887257225E-4</v>
      </c>
      <c r="AH128">
        <f t="shared" si="8"/>
        <v>9.9465866169516914E-3</v>
      </c>
      <c r="AI128">
        <f t="shared" si="8"/>
        <v>-4.9934659171878282E-4</v>
      </c>
      <c r="AJ128">
        <f t="shared" si="8"/>
        <v>-0.20303334743409984</v>
      </c>
      <c r="AK128">
        <f t="shared" si="8"/>
        <v>2.6194083181159296E-3</v>
      </c>
      <c r="AL128">
        <f t="shared" si="7"/>
        <v>4.1308080904478572E-4</v>
      </c>
      <c r="AM128">
        <f t="shared" si="7"/>
        <v>7.429539187507439E-3</v>
      </c>
      <c r="AN128">
        <f t="shared" si="7"/>
        <v>3.6726548267751902E-2</v>
      </c>
    </row>
    <row r="129" spans="1:40" x14ac:dyDescent="0.25">
      <c r="A129" s="1">
        <v>33055</v>
      </c>
      <c r="B129">
        <v>54.113</v>
      </c>
      <c r="C129">
        <v>0.94312181222094527</v>
      </c>
      <c r="D129">
        <v>0.118407374</v>
      </c>
      <c r="E129">
        <v>5.7</v>
      </c>
      <c r="F129">
        <v>79.882000000000005</v>
      </c>
      <c r="G129">
        <v>7.4273697760408181E-2</v>
      </c>
      <c r="H129">
        <v>4.99E-2</v>
      </c>
      <c r="I129">
        <v>0.98666666666666669</v>
      </c>
      <c r="J129">
        <v>0.34166629999999998</v>
      </c>
      <c r="K129">
        <v>0.13237163199999999</v>
      </c>
      <c r="L129">
        <v>2.8577841386194042E-4</v>
      </c>
      <c r="M129">
        <v>0.24090490708973639</v>
      </c>
      <c r="N129">
        <v>1.7712772792966929E-3</v>
      </c>
      <c r="O129">
        <v>0.28999999999999998</v>
      </c>
      <c r="P129">
        <v>3.9910744527346504</v>
      </c>
      <c r="Q129">
        <v>-5.8559829483289041E-2</v>
      </c>
      <c r="R129">
        <v>-2.1336242780661703</v>
      </c>
      <c r="S129">
        <v>5.5434706888100517E-2</v>
      </c>
      <c r="T129">
        <v>4.3805505457905145</v>
      </c>
      <c r="U129">
        <v>7.1644803248511163E-2</v>
      </c>
      <c r="V129">
        <v>4.8694921538758602E-2</v>
      </c>
      <c r="W129">
        <v>9.8183089373383506E-3</v>
      </c>
      <c r="X129">
        <v>-8.1602938241455139</v>
      </c>
      <c r="Y129">
        <v>-1.4233529997483647</v>
      </c>
      <c r="Z129">
        <v>-6.3360543659224726</v>
      </c>
      <c r="AA129">
        <v>0.34174832587432402</v>
      </c>
      <c r="AB129">
        <v>0.13140957018625901</v>
      </c>
      <c r="AC129">
        <v>0.45955072255445401</v>
      </c>
      <c r="AD129">
        <f t="shared" si="9"/>
        <v>-1.9753913358688813E-3</v>
      </c>
      <c r="AE129">
        <f t="shared" si="9"/>
        <v>-3.7062140870662702E-3</v>
      </c>
      <c r="AF129">
        <f t="shared" si="8"/>
        <v>-1.5793197711823304E-2</v>
      </c>
      <c r="AG129">
        <f t="shared" si="8"/>
        <v>3.4749679573895589E-3</v>
      </c>
      <c r="AH129">
        <f t="shared" si="8"/>
        <v>-3.0124081403490877E-3</v>
      </c>
      <c r="AI129">
        <f t="shared" si="8"/>
        <v>-3.7606097544939793E-3</v>
      </c>
      <c r="AJ129">
        <f t="shared" si="8"/>
        <v>-7.570322299620541E-2</v>
      </c>
      <c r="AK129">
        <f t="shared" si="8"/>
        <v>3.2068793496849643E-3</v>
      </c>
      <c r="AL129">
        <f t="shared" si="7"/>
        <v>-4.2859174134033395E-3</v>
      </c>
      <c r="AM129">
        <f t="shared" si="7"/>
        <v>4.2770581862523471E-3</v>
      </c>
      <c r="AN129">
        <f t="shared" si="7"/>
        <v>-4.3805328132067167E-2</v>
      </c>
    </row>
    <row r="130" spans="1:40" x14ac:dyDescent="0.25">
      <c r="A130" s="1">
        <v>33147</v>
      </c>
      <c r="B130">
        <v>53.322000000000003</v>
      </c>
      <c r="C130">
        <v>0.93885887886792163</v>
      </c>
      <c r="D130">
        <v>0.121862912</v>
      </c>
      <c r="E130">
        <v>6.1333333333333337</v>
      </c>
      <c r="F130">
        <v>79.275999999999996</v>
      </c>
      <c r="G130">
        <v>7.4200683355068367E-2</v>
      </c>
      <c r="H130">
        <v>0.36280000000000001</v>
      </c>
      <c r="I130">
        <v>1.1833333333333333</v>
      </c>
      <c r="J130">
        <v>0.77673292599999999</v>
      </c>
      <c r="K130">
        <v>0.18211897499999999</v>
      </c>
      <c r="L130">
        <v>2.8084017148936619E-4</v>
      </c>
      <c r="M130">
        <v>0.23804524007042072</v>
      </c>
      <c r="N130">
        <v>1.6698794588464146E-3</v>
      </c>
      <c r="O130">
        <v>-0.7</v>
      </c>
      <c r="P130">
        <v>3.9763490039843927</v>
      </c>
      <c r="Q130">
        <v>-6.3090099813916792E-2</v>
      </c>
      <c r="R130">
        <v>-2.1048585381728868</v>
      </c>
      <c r="S130">
        <v>5.9525979314026811E-2</v>
      </c>
      <c r="T130">
        <v>4.372935434662101</v>
      </c>
      <c r="U130">
        <v>7.1576834641568776E-2</v>
      </c>
      <c r="V130">
        <v>0.30954140680467446</v>
      </c>
      <c r="W130">
        <v>1.1763866920242023E-2</v>
      </c>
      <c r="X130">
        <v>-8.1777248351852805</v>
      </c>
      <c r="Y130">
        <v>-1.4352945390449006</v>
      </c>
      <c r="Z130">
        <v>-6.3950038354900869</v>
      </c>
      <c r="AA130">
        <v>0.777348588035354</v>
      </c>
      <c r="AB130">
        <v>0.18062356852623199</v>
      </c>
      <c r="AC130">
        <v>0.34257765860133499</v>
      </c>
      <c r="AD130">
        <f t="shared" si="9"/>
        <v>-1.4725448750257719E-2</v>
      </c>
      <c r="AE130">
        <f t="shared" si="9"/>
        <v>-4.5302703306277503E-3</v>
      </c>
      <c r="AF130">
        <f t="shared" si="8"/>
        <v>2.876573989328346E-2</v>
      </c>
      <c r="AG130">
        <f t="shared" si="8"/>
        <v>4.0912724259262942E-3</v>
      </c>
      <c r="AH130">
        <f t="shared" si="8"/>
        <v>-7.6151111284135098E-3</v>
      </c>
      <c r="AI130">
        <f t="shared" si="8"/>
        <v>-6.7968606942386822E-5</v>
      </c>
      <c r="AJ130">
        <f t="shared" si="8"/>
        <v>0.26084648526591586</v>
      </c>
      <c r="AK130">
        <f t="shared" si="8"/>
        <v>1.9455579829036722E-3</v>
      </c>
      <c r="AL130">
        <f t="shared" si="7"/>
        <v>-1.7431011039766631E-2</v>
      </c>
      <c r="AM130">
        <f t="shared" si="7"/>
        <v>-1.1941539296535852E-2</v>
      </c>
      <c r="AN130">
        <f t="shared" si="7"/>
        <v>-5.8949469567614265E-2</v>
      </c>
    </row>
    <row r="131" spans="1:40" x14ac:dyDescent="0.25">
      <c r="A131" s="1">
        <v>33239</v>
      </c>
      <c r="B131">
        <v>52.963000000000001</v>
      </c>
      <c r="C131">
        <v>0.93425397857820869</v>
      </c>
      <c r="D131">
        <v>0.120663864</v>
      </c>
      <c r="E131">
        <v>6.6</v>
      </c>
      <c r="F131">
        <v>79.34</v>
      </c>
      <c r="G131">
        <v>6.3278279483388503E-2</v>
      </c>
      <c r="H131">
        <v>0.35136666666666666</v>
      </c>
      <c r="I131">
        <v>1.8133333333333332</v>
      </c>
      <c r="J131">
        <v>0.92439175699999998</v>
      </c>
      <c r="K131">
        <v>7.2781410000000001E-3</v>
      </c>
      <c r="L131">
        <v>2.7835414564413052E-4</v>
      </c>
      <c r="M131">
        <v>0.2388461221808566</v>
      </c>
      <c r="N131">
        <v>1.8570432503643903E-3</v>
      </c>
      <c r="O131">
        <v>1.66</v>
      </c>
      <c r="P131">
        <v>3.9695935565500786</v>
      </c>
      <c r="Q131">
        <v>-6.8006952045778932E-2</v>
      </c>
      <c r="R131">
        <v>-2.1147465826135523</v>
      </c>
      <c r="S131">
        <v>6.3913325743652855E-2</v>
      </c>
      <c r="T131">
        <v>4.3737424150861841</v>
      </c>
      <c r="U131">
        <v>6.1356852007771009E-2</v>
      </c>
      <c r="V131">
        <v>0.30111642605303318</v>
      </c>
      <c r="W131">
        <v>1.7970885321236425E-2</v>
      </c>
      <c r="X131">
        <v>-8.1866163498076912</v>
      </c>
      <c r="Y131">
        <v>-1.4319357746522272</v>
      </c>
      <c r="Z131">
        <v>-6.2887697064334649</v>
      </c>
      <c r="AA131">
        <v>0.92483051753359302</v>
      </c>
      <c r="AB131">
        <v>7.0586626225515904E-3</v>
      </c>
      <c r="AC131">
        <v>-0.41567560178667901</v>
      </c>
      <c r="AD131">
        <f t="shared" si="9"/>
        <v>-6.7554474343141102E-3</v>
      </c>
      <c r="AE131">
        <f t="shared" si="9"/>
        <v>-4.9168522318621399E-3</v>
      </c>
      <c r="AF131">
        <f t="shared" si="8"/>
        <v>-9.8880444406654888E-3</v>
      </c>
      <c r="AG131">
        <f t="shared" si="8"/>
        <v>4.3873464296260434E-3</v>
      </c>
      <c r="AH131">
        <f t="shared" si="8"/>
        <v>8.0698042408311466E-4</v>
      </c>
      <c r="AI131">
        <f t="shared" si="8"/>
        <v>-1.0219982633797767E-2</v>
      </c>
      <c r="AJ131">
        <f t="shared" si="8"/>
        <v>-8.4249807516412756E-3</v>
      </c>
      <c r="AK131">
        <f t="shared" si="8"/>
        <v>6.2070184009944025E-3</v>
      </c>
      <c r="AL131">
        <f t="shared" si="7"/>
        <v>-8.8915146224106678E-3</v>
      </c>
      <c r="AM131">
        <f t="shared" si="7"/>
        <v>3.3587643926733524E-3</v>
      </c>
      <c r="AN131">
        <f t="shared" si="7"/>
        <v>0.106234129056622</v>
      </c>
    </row>
    <row r="132" spans="1:40" x14ac:dyDescent="0.25">
      <c r="A132" s="1">
        <v>33329</v>
      </c>
      <c r="B132">
        <v>53.488999999999997</v>
      </c>
      <c r="C132">
        <v>0.93175924338156724</v>
      </c>
      <c r="D132">
        <v>0.12378343999999999</v>
      </c>
      <c r="E132">
        <v>6.8333333333333339</v>
      </c>
      <c r="F132">
        <v>80.474999999999994</v>
      </c>
      <c r="G132">
        <v>5.5930283750247209E-2</v>
      </c>
      <c r="H132">
        <v>0.19643333333333335</v>
      </c>
      <c r="I132">
        <v>2.39</v>
      </c>
      <c r="J132">
        <v>0.349496423</v>
      </c>
      <c r="K132">
        <v>-0.48252027400000003</v>
      </c>
      <c r="L132">
        <v>2.8055240852635109E-4</v>
      </c>
      <c r="M132">
        <v>0.24265435012545117</v>
      </c>
      <c r="N132">
        <v>1.9860551639252549E-3</v>
      </c>
      <c r="O132">
        <v>2.48</v>
      </c>
      <c r="P132">
        <v>3.9794760252852104</v>
      </c>
      <c r="Q132">
        <v>-7.06808202195299E-2</v>
      </c>
      <c r="R132">
        <v>-2.0892216918145641</v>
      </c>
      <c r="S132">
        <v>6.6099801704523689E-2</v>
      </c>
      <c r="T132">
        <v>4.3879465771848718</v>
      </c>
      <c r="U132">
        <v>5.4422163928805653E-2</v>
      </c>
      <c r="V132">
        <v>0.17934490874739867</v>
      </c>
      <c r="W132">
        <v>2.3618865598634027E-2</v>
      </c>
      <c r="X132">
        <v>-8.1787500107877431</v>
      </c>
      <c r="Y132">
        <v>-1.4161172757191747</v>
      </c>
      <c r="Z132">
        <v>-6.2216049373475037</v>
      </c>
      <c r="AA132">
        <v>0.34955352314510801</v>
      </c>
      <c r="AB132">
        <v>-0.48301749651391102</v>
      </c>
      <c r="AC132">
        <v>5.9195252131656502E-2</v>
      </c>
      <c r="AD132">
        <f t="shared" si="9"/>
        <v>9.8824687351317664E-3</v>
      </c>
      <c r="AE132">
        <f t="shared" si="9"/>
        <v>-2.6738681737509679E-3</v>
      </c>
      <c r="AF132">
        <f t="shared" si="8"/>
        <v>2.5524890798988231E-2</v>
      </c>
      <c r="AG132">
        <f t="shared" si="8"/>
        <v>2.1864759608708345E-3</v>
      </c>
      <c r="AH132">
        <f t="shared" si="8"/>
        <v>1.4204162098687689E-2</v>
      </c>
      <c r="AI132">
        <f t="shared" si="8"/>
        <v>-6.9346880789653564E-3</v>
      </c>
      <c r="AJ132">
        <f t="shared" si="8"/>
        <v>-0.12177151730563451</v>
      </c>
      <c r="AK132">
        <f t="shared" si="8"/>
        <v>5.6479802773976018E-3</v>
      </c>
      <c r="AL132">
        <f t="shared" si="7"/>
        <v>7.8663390199480432E-3</v>
      </c>
      <c r="AM132">
        <f t="shared" si="7"/>
        <v>1.5818498933052538E-2</v>
      </c>
      <c r="AN132">
        <f t="shared" si="7"/>
        <v>6.716476908596114E-2</v>
      </c>
    </row>
    <row r="133" spans="1:40" x14ac:dyDescent="0.25">
      <c r="A133" s="1">
        <v>33420</v>
      </c>
      <c r="B133">
        <v>53.884</v>
      </c>
      <c r="C133">
        <v>0.93145869947275917</v>
      </c>
      <c r="D133">
        <v>0.124151048</v>
      </c>
      <c r="E133">
        <v>6.8666666666666671</v>
      </c>
      <c r="F133">
        <v>80.954999999999998</v>
      </c>
      <c r="G133">
        <v>5.3994892807875727E-2</v>
      </c>
      <c r="H133">
        <v>0.19826666666666667</v>
      </c>
      <c r="I133">
        <v>2.4</v>
      </c>
      <c r="J133">
        <v>0.12968534200000001</v>
      </c>
      <c r="K133">
        <v>-0.27084010800000002</v>
      </c>
      <c r="L133">
        <v>2.8193657421214831E-4</v>
      </c>
      <c r="M133">
        <v>0.24466886632622825</v>
      </c>
      <c r="N133">
        <v>2.0176223439601088E-3</v>
      </c>
      <c r="O133">
        <v>-0.61</v>
      </c>
      <c r="P133">
        <v>3.9868335878363217</v>
      </c>
      <c r="Q133">
        <v>-7.1003427580163342E-2</v>
      </c>
      <c r="R133">
        <v>-2.0862563256620597</v>
      </c>
      <c r="S133">
        <v>6.6411765519251514E-2</v>
      </c>
      <c r="T133">
        <v>4.3938934447387155</v>
      </c>
      <c r="U133">
        <v>5.258760457410621E-2</v>
      </c>
      <c r="V133">
        <v>0.18087606813397156</v>
      </c>
      <c r="W133">
        <v>2.3716526617316065E-2</v>
      </c>
      <c r="X133">
        <v>-8.173828426464457</v>
      </c>
      <c r="Y133">
        <v>-1.4078495486419695</v>
      </c>
      <c r="Z133">
        <v>-6.2058355182906997</v>
      </c>
      <c r="AA133">
        <v>0.12909324063637201</v>
      </c>
      <c r="AB133">
        <v>-0.27154030507684301</v>
      </c>
      <c r="AC133">
        <v>0.21391099792667101</v>
      </c>
      <c r="AD133">
        <f t="shared" si="9"/>
        <v>7.3575625511113074E-3</v>
      </c>
      <c r="AE133">
        <f t="shared" si="9"/>
        <v>-3.2260736063344231E-4</v>
      </c>
      <c r="AF133">
        <f t="shared" si="8"/>
        <v>2.9653661525044228E-3</v>
      </c>
      <c r="AG133">
        <f t="shared" si="8"/>
        <v>3.1196381472782531E-4</v>
      </c>
      <c r="AH133">
        <f t="shared" si="8"/>
        <v>5.9468675538436599E-3</v>
      </c>
      <c r="AI133">
        <f t="shared" si="8"/>
        <v>-1.8345593546994429E-3</v>
      </c>
      <c r="AJ133">
        <f t="shared" si="8"/>
        <v>1.531159386572889E-3</v>
      </c>
      <c r="AK133">
        <f t="shared" si="8"/>
        <v>9.7661018682037443E-5</v>
      </c>
      <c r="AL133">
        <f t="shared" si="7"/>
        <v>4.9215843232861545E-3</v>
      </c>
      <c r="AM133">
        <f t="shared" si="7"/>
        <v>8.2677270772051337E-3</v>
      </c>
      <c r="AN133">
        <f t="shared" si="7"/>
        <v>1.5769419056804068E-2</v>
      </c>
    </row>
    <row r="134" spans="1:40" x14ac:dyDescent="0.25">
      <c r="A134" s="1">
        <v>33512</v>
      </c>
      <c r="B134">
        <v>54.045999999999999</v>
      </c>
      <c r="C134">
        <v>0.92902499164489083</v>
      </c>
      <c r="D134">
        <v>0.117113206</v>
      </c>
      <c r="E134">
        <v>7.1</v>
      </c>
      <c r="F134">
        <v>81.433000000000007</v>
      </c>
      <c r="G134">
        <v>4.5504825540357223E-2</v>
      </c>
      <c r="H134">
        <v>0.20096666666666668</v>
      </c>
      <c r="I134">
        <v>2.67</v>
      </c>
      <c r="J134">
        <v>0.35025800600000001</v>
      </c>
      <c r="K134">
        <v>-0.249806847</v>
      </c>
      <c r="L134">
        <v>2.8200218104784219E-4</v>
      </c>
      <c r="M134">
        <v>0.24592886396265623</v>
      </c>
      <c r="N134">
        <v>2.0198346647465094E-3</v>
      </c>
      <c r="O134">
        <v>-0.93</v>
      </c>
      <c r="P134">
        <v>3.9898355357962552</v>
      </c>
      <c r="Q134">
        <v>-7.3619638867180717E-2</v>
      </c>
      <c r="R134">
        <v>-2.1446142393314971</v>
      </c>
      <c r="S134">
        <v>6.8592791465611674E-2</v>
      </c>
      <c r="T134">
        <v>4.3997805962593315</v>
      </c>
      <c r="U134">
        <v>4.449985540947899E-2</v>
      </c>
      <c r="V134">
        <v>0.18312678806377547</v>
      </c>
      <c r="W134">
        <v>2.6349775322781963E-2</v>
      </c>
      <c r="X134">
        <v>-8.1735957528438625</v>
      </c>
      <c r="Y134">
        <v>-1.4027129557512472</v>
      </c>
      <c r="Z134">
        <v>-6.2047396200542382</v>
      </c>
      <c r="AA134">
        <v>0.34958163249346003</v>
      </c>
      <c r="AB134">
        <v>-0.25106382879056699</v>
      </c>
      <c r="AC134">
        <v>0.130693572335356</v>
      </c>
      <c r="AD134">
        <f t="shared" si="9"/>
        <v>3.0019479599334709E-3</v>
      </c>
      <c r="AE134">
        <f t="shared" si="9"/>
        <v>-2.6162112870173754E-3</v>
      </c>
      <c r="AF134">
        <f t="shared" si="8"/>
        <v>-5.8357913669437433E-2</v>
      </c>
      <c r="AG134">
        <f t="shared" si="8"/>
        <v>2.18102594636016E-3</v>
      </c>
      <c r="AH134">
        <f t="shared" si="8"/>
        <v>5.8871515206160296E-3</v>
      </c>
      <c r="AI134">
        <f t="shared" si="8"/>
        <v>-8.0877491646272198E-3</v>
      </c>
      <c r="AJ134">
        <f t="shared" si="8"/>
        <v>2.2507199298039127E-3</v>
      </c>
      <c r="AK134">
        <f t="shared" si="8"/>
        <v>2.6332487054658987E-3</v>
      </c>
      <c r="AL134">
        <f t="shared" si="7"/>
        <v>2.3267362059442576E-4</v>
      </c>
      <c r="AM134">
        <f t="shared" si="7"/>
        <v>5.1365928907223246E-3</v>
      </c>
      <c r="AN134">
        <f t="shared" si="7"/>
        <v>1.0958982364615011E-3</v>
      </c>
    </row>
    <row r="135" spans="1:40" x14ac:dyDescent="0.25">
      <c r="A135" s="1">
        <v>33604</v>
      </c>
      <c r="B135">
        <v>54.792000000000002</v>
      </c>
      <c r="C135">
        <v>0.92619977386461205</v>
      </c>
      <c r="D135">
        <v>0.124559104</v>
      </c>
      <c r="E135">
        <v>7.3666666666666671</v>
      </c>
      <c r="F135">
        <v>83.093000000000004</v>
      </c>
      <c r="G135">
        <v>3.7592580114763026E-2</v>
      </c>
      <c r="H135">
        <v>0.10303333333333334</v>
      </c>
      <c r="I135">
        <v>3.3066666666666666</v>
      </c>
      <c r="J135">
        <v>0.26280408799999999</v>
      </c>
      <c r="K135">
        <v>-0.43179947200000002</v>
      </c>
      <c r="L135">
        <v>2.8526356891839125E-4</v>
      </c>
      <c r="M135">
        <v>0.2509321031891823</v>
      </c>
      <c r="N135">
        <v>2.1449954444878305E-3</v>
      </c>
      <c r="O135">
        <v>10.28</v>
      </c>
      <c r="P135">
        <v>4.0035441978956046</v>
      </c>
      <c r="Q135">
        <v>-7.6665329089464801E-2</v>
      </c>
      <c r="R135">
        <v>-2.0829749448027544</v>
      </c>
      <c r="S135">
        <v>7.1079581680952172E-2</v>
      </c>
      <c r="T135">
        <v>4.4199604624529538</v>
      </c>
      <c r="U135">
        <v>3.6903202987168211E-2</v>
      </c>
      <c r="V135">
        <v>9.8063960425188265E-2</v>
      </c>
      <c r="W135">
        <v>3.25317250024846E-2</v>
      </c>
      <c r="X135">
        <v>-8.1620970018402321</v>
      </c>
      <c r="Y135">
        <v>-1.3825728816658713</v>
      </c>
      <c r="Z135">
        <v>-6.1446178503863091</v>
      </c>
      <c r="AA135">
        <v>0.26201156747050602</v>
      </c>
      <c r="AB135">
        <v>-0.432348637637686</v>
      </c>
      <c r="AC135">
        <v>-9.5667259064792495E-2</v>
      </c>
      <c r="AD135">
        <f t="shared" si="9"/>
        <v>1.37086620993494E-2</v>
      </c>
      <c r="AE135">
        <f t="shared" si="9"/>
        <v>-3.0456902222840837E-3</v>
      </c>
      <c r="AF135">
        <f t="shared" si="8"/>
        <v>6.1639294528742727E-2</v>
      </c>
      <c r="AG135">
        <f t="shared" si="8"/>
        <v>2.486790215340498E-3</v>
      </c>
      <c r="AH135">
        <f t="shared" si="8"/>
        <v>2.0179866193622331E-2</v>
      </c>
      <c r="AI135">
        <f t="shared" si="8"/>
        <v>-7.596652422310779E-3</v>
      </c>
      <c r="AJ135">
        <f t="shared" si="8"/>
        <v>-8.5062827638587205E-2</v>
      </c>
      <c r="AK135">
        <f t="shared" si="8"/>
        <v>6.181949679702637E-3</v>
      </c>
      <c r="AL135">
        <f t="shared" si="7"/>
        <v>1.1498751003630403E-2</v>
      </c>
      <c r="AM135">
        <f t="shared" si="7"/>
        <v>2.0140074085375881E-2</v>
      </c>
      <c r="AN135">
        <f t="shared" si="7"/>
        <v>6.0121769667929037E-2</v>
      </c>
    </row>
    <row r="136" spans="1:40" x14ac:dyDescent="0.25">
      <c r="A136" s="1">
        <v>33695</v>
      </c>
      <c r="B136">
        <v>55.472999999999999</v>
      </c>
      <c r="C136">
        <v>0.9240438167728442</v>
      </c>
      <c r="D136">
        <v>0.12223680000000001</v>
      </c>
      <c r="E136">
        <v>7.6</v>
      </c>
      <c r="F136">
        <v>83.308999999999997</v>
      </c>
      <c r="G136">
        <v>3.5080003184207571E-2</v>
      </c>
      <c r="H136">
        <v>3.7900000000000003E-2</v>
      </c>
      <c r="I136">
        <v>3.61</v>
      </c>
      <c r="J136">
        <v>9.4944999999999995E-3</v>
      </c>
      <c r="K136">
        <v>-0.18859134899999999</v>
      </c>
      <c r="L136">
        <v>2.8816094999142887E-4</v>
      </c>
      <c r="M136">
        <v>0.25273459813885479</v>
      </c>
      <c r="N136">
        <v>2.1306411368590926E-3</v>
      </c>
      <c r="O136">
        <v>-1.34</v>
      </c>
      <c r="P136">
        <v>4.0158964158929589</v>
      </c>
      <c r="Q136">
        <v>-7.8995787714949722E-2</v>
      </c>
      <c r="R136">
        <v>-2.101795131917048</v>
      </c>
      <c r="S136">
        <v>7.3250461739592737E-2</v>
      </c>
      <c r="T136">
        <v>4.4225565865538359</v>
      </c>
      <c r="U136">
        <v>3.4478721492533677E-2</v>
      </c>
      <c r="V136">
        <v>3.7199440989106304E-2</v>
      </c>
      <c r="W136">
        <v>3.546366427556906E-2</v>
      </c>
      <c r="X136">
        <v>-8.1519913797922392</v>
      </c>
      <c r="Y136">
        <v>-1.3754153600743828</v>
      </c>
      <c r="Z136">
        <v>-6.151332341332953</v>
      </c>
      <c r="AA136">
        <v>8.6773689851253402E-3</v>
      </c>
      <c r="AB136">
        <v>-0.18893405382786499</v>
      </c>
      <c r="AC136">
        <v>0.174858300745727</v>
      </c>
      <c r="AD136">
        <f t="shared" si="9"/>
        <v>1.2352217997354309E-2</v>
      </c>
      <c r="AE136">
        <f t="shared" si="9"/>
        <v>-2.3304586254849213E-3</v>
      </c>
      <c r="AF136">
        <f t="shared" si="8"/>
        <v>-1.8820187114293674E-2</v>
      </c>
      <c r="AG136">
        <f t="shared" si="8"/>
        <v>2.1708800586405647E-3</v>
      </c>
      <c r="AH136">
        <f t="shared" si="8"/>
        <v>2.5961241008820579E-3</v>
      </c>
      <c r="AI136">
        <f t="shared" si="8"/>
        <v>-2.4244814946345339E-3</v>
      </c>
      <c r="AJ136">
        <f t="shared" si="8"/>
        <v>-6.0864519436081961E-2</v>
      </c>
      <c r="AK136">
        <f t="shared" si="8"/>
        <v>2.9319392730844593E-3</v>
      </c>
      <c r="AL136">
        <f t="shared" si="7"/>
        <v>1.0105622047992924E-2</v>
      </c>
      <c r="AM136">
        <f t="shared" si="7"/>
        <v>7.1575215914885248E-3</v>
      </c>
      <c r="AN136">
        <f t="shared" si="7"/>
        <v>-6.7144909466438918E-3</v>
      </c>
    </row>
    <row r="137" spans="1:40" x14ac:dyDescent="0.25">
      <c r="A137" s="1">
        <v>33786</v>
      </c>
      <c r="B137">
        <v>56.066000000000003</v>
      </c>
      <c r="C137">
        <v>0.92372373773909244</v>
      </c>
      <c r="D137">
        <v>0.12321674000000001</v>
      </c>
      <c r="E137">
        <v>7.6333333333333329</v>
      </c>
      <c r="F137">
        <v>83.736000000000004</v>
      </c>
      <c r="G137">
        <v>2.9731780692388726E-2</v>
      </c>
      <c r="H137">
        <v>9.0000000000000011E-2</v>
      </c>
      <c r="I137">
        <v>3.47</v>
      </c>
      <c r="J137">
        <v>0.14651586</v>
      </c>
      <c r="K137">
        <v>-0.26667921</v>
      </c>
      <c r="L137">
        <v>2.9046128978779841E-4</v>
      </c>
      <c r="M137">
        <v>0.25511470154489213</v>
      </c>
      <c r="N137">
        <v>2.1611474911582673E-3</v>
      </c>
      <c r="O137">
        <v>0.57999999999999996</v>
      </c>
      <c r="P137">
        <v>4.0265295681936228</v>
      </c>
      <c r="Q137">
        <v>-7.9342237176270314E-2</v>
      </c>
      <c r="R137">
        <v>-2.0938103604897331</v>
      </c>
      <c r="S137">
        <v>7.3560203108028507E-2</v>
      </c>
      <c r="T137">
        <v>4.4276689925525829</v>
      </c>
      <c r="U137">
        <v>2.9298361234961257E-2</v>
      </c>
      <c r="V137">
        <v>8.6177696241052412E-2</v>
      </c>
      <c r="W137">
        <v>3.4111529628767817E-2</v>
      </c>
      <c r="X137">
        <v>-8.1440402442938957</v>
      </c>
      <c r="Y137">
        <v>-1.3660420249779246</v>
      </c>
      <c r="Z137">
        <v>-6.1371159524406087</v>
      </c>
      <c r="AA137">
        <v>0.145402740363791</v>
      </c>
      <c r="AB137">
        <v>-0.26800382009508</v>
      </c>
      <c r="AC137">
        <v>4.4090952849137298E-2</v>
      </c>
      <c r="AD137">
        <f t="shared" si="9"/>
        <v>1.0633152300663973E-2</v>
      </c>
      <c r="AE137">
        <f t="shared" si="9"/>
        <v>-3.4644946132059151E-4</v>
      </c>
      <c r="AF137">
        <f t="shared" si="8"/>
        <v>7.9847714273149073E-3</v>
      </c>
      <c r="AG137">
        <f t="shared" si="8"/>
        <v>3.0974136843577027E-4</v>
      </c>
      <c r="AH137">
        <f t="shared" si="8"/>
        <v>5.1124059987470716E-3</v>
      </c>
      <c r="AI137">
        <f t="shared" si="8"/>
        <v>-5.1803602575724202E-3</v>
      </c>
      <c r="AJ137">
        <f t="shared" si="8"/>
        <v>4.8978255251946108E-2</v>
      </c>
      <c r="AK137">
        <f t="shared" si="8"/>
        <v>-1.3521346468012424E-3</v>
      </c>
      <c r="AL137">
        <f t="shared" si="7"/>
        <v>7.9511354983434757E-3</v>
      </c>
      <c r="AM137">
        <f t="shared" si="7"/>
        <v>9.3733350964582129E-3</v>
      </c>
      <c r="AN137">
        <f t="shared" si="7"/>
        <v>1.4216388892344334E-2</v>
      </c>
    </row>
    <row r="138" spans="1:40" x14ac:dyDescent="0.25">
      <c r="A138" s="1">
        <v>33878</v>
      </c>
      <c r="B138">
        <v>56.764000000000003</v>
      </c>
      <c r="C138">
        <v>0.92592611831562444</v>
      </c>
      <c r="D138">
        <v>0.124236771</v>
      </c>
      <c r="E138">
        <v>7.3666666666666671</v>
      </c>
      <c r="F138">
        <v>83.55</v>
      </c>
      <c r="G138">
        <v>2.7789032263716738E-2</v>
      </c>
      <c r="H138">
        <v>0.13066666666666665</v>
      </c>
      <c r="I138">
        <v>3.6033333333333335</v>
      </c>
      <c r="J138">
        <v>-7.6888717999999995E-2</v>
      </c>
      <c r="K138">
        <v>-0.22109814899999999</v>
      </c>
      <c r="L138">
        <v>2.9317824973142717E-4</v>
      </c>
      <c r="M138">
        <v>0.25668382004772483</v>
      </c>
      <c r="N138">
        <v>2.1881456078010082E-3</v>
      </c>
      <c r="O138">
        <v>-0.79</v>
      </c>
      <c r="P138">
        <v>4.0389023219722908</v>
      </c>
      <c r="Q138">
        <v>-7.6960833355275524E-2</v>
      </c>
      <c r="R138">
        <v>-2.0855660904987694</v>
      </c>
      <c r="S138">
        <v>7.1079581680952172E-2</v>
      </c>
      <c r="T138">
        <v>4.425445255041403</v>
      </c>
      <c r="U138">
        <v>2.7409924438803458E-2</v>
      </c>
      <c r="V138">
        <v>0.12280742926154697</v>
      </c>
      <c r="W138">
        <v>3.539931835186113E-2</v>
      </c>
      <c r="X138">
        <v>-8.1347297730655423</v>
      </c>
      <c r="Y138">
        <v>-1.3599102236808607</v>
      </c>
      <c r="Z138">
        <v>-6.1247008482815231</v>
      </c>
      <c r="AA138">
        <v>-7.6627601936669704E-2</v>
      </c>
      <c r="AB138">
        <v>-0.22127687294082499</v>
      </c>
      <c r="AC138">
        <v>-3.6662103184006999E-2</v>
      </c>
      <c r="AD138">
        <f t="shared" si="9"/>
        <v>1.2372753778667978E-2</v>
      </c>
      <c r="AE138">
        <f t="shared" si="9"/>
        <v>2.3814038209947902E-3</v>
      </c>
      <c r="AF138">
        <f t="shared" si="8"/>
        <v>8.2442699909637263E-3</v>
      </c>
      <c r="AG138">
        <f t="shared" si="8"/>
        <v>-2.4806214270763349E-3</v>
      </c>
      <c r="AH138">
        <f t="shared" si="8"/>
        <v>-2.2237375111799906E-3</v>
      </c>
      <c r="AI138">
        <f t="shared" si="8"/>
        <v>-1.8884367961577997E-3</v>
      </c>
      <c r="AJ138">
        <f t="shared" si="8"/>
        <v>3.6629733020494562E-2</v>
      </c>
      <c r="AK138">
        <f t="shared" si="8"/>
        <v>1.2877887230933124E-3</v>
      </c>
      <c r="AL138">
        <f t="shared" si="7"/>
        <v>9.3104712283533786E-3</v>
      </c>
      <c r="AM138">
        <f t="shared" si="7"/>
        <v>6.1318012970639213E-3</v>
      </c>
      <c r="AN138">
        <f t="shared" si="7"/>
        <v>1.2415104159085644E-2</v>
      </c>
    </row>
    <row r="139" spans="1:40" x14ac:dyDescent="0.25">
      <c r="A139" s="1">
        <v>33970</v>
      </c>
      <c r="B139">
        <v>56.774999999999999</v>
      </c>
      <c r="C139">
        <v>0.92848989249097169</v>
      </c>
      <c r="D139">
        <v>0.12429672899999999</v>
      </c>
      <c r="E139">
        <v>7.1333333333333329</v>
      </c>
      <c r="F139">
        <v>82.522999999999996</v>
      </c>
      <c r="G139">
        <v>2.807386820617935E-2</v>
      </c>
      <c r="H139">
        <v>8.8300000000000003E-2</v>
      </c>
      <c r="I139">
        <v>3.2533333333333334</v>
      </c>
      <c r="J139">
        <v>-4.2339635E-2</v>
      </c>
      <c r="K139">
        <v>-8.8773660000000004E-2</v>
      </c>
      <c r="L139">
        <v>2.9249482241661774E-4</v>
      </c>
      <c r="M139">
        <v>0.2548931880025207</v>
      </c>
      <c r="N139">
        <v>2.2789781528305842E-3</v>
      </c>
      <c r="O139">
        <v>-7.06</v>
      </c>
      <c r="P139">
        <v>4.0390960879916218</v>
      </c>
      <c r="Q139">
        <v>-7.4195784095723485E-2</v>
      </c>
      <c r="R139">
        <v>-2.0850835961777769</v>
      </c>
      <c r="S139">
        <v>6.8903978647211067E-2</v>
      </c>
      <c r="T139">
        <v>4.4130770423653036</v>
      </c>
      <c r="U139">
        <v>2.7687020683130045E-2</v>
      </c>
      <c r="V139">
        <v>8.4616845719878958E-2</v>
      </c>
      <c r="W139">
        <v>3.201532943201111E-2</v>
      </c>
      <c r="X139">
        <v>-8.1370635925887989</v>
      </c>
      <c r="Y139">
        <v>-1.3669106921528469</v>
      </c>
      <c r="Z139">
        <v>-6.0840281150609039</v>
      </c>
      <c r="AA139">
        <v>-4.3630224333884797E-2</v>
      </c>
      <c r="AB139">
        <v>-8.7415136217075501E-2</v>
      </c>
      <c r="AC139">
        <v>-1.79558411729829E-3</v>
      </c>
      <c r="AD139">
        <f t="shared" si="9"/>
        <v>1.9376601933096538E-4</v>
      </c>
      <c r="AE139">
        <f t="shared" si="9"/>
        <v>2.7650492595520382E-3</v>
      </c>
      <c r="AF139">
        <f t="shared" si="8"/>
        <v>4.8249432099245482E-4</v>
      </c>
      <c r="AG139">
        <f t="shared" si="8"/>
        <v>-2.1756030337411053E-3</v>
      </c>
      <c r="AH139">
        <f t="shared" si="8"/>
        <v>-1.2368212676099333E-2</v>
      </c>
      <c r="AI139">
        <f t="shared" si="8"/>
        <v>2.7709624432658772E-4</v>
      </c>
      <c r="AJ139">
        <f t="shared" si="8"/>
        <v>-3.8190583541668016E-2</v>
      </c>
      <c r="AK139">
        <f t="shared" si="8"/>
        <v>-3.38398891985002E-3</v>
      </c>
      <c r="AL139">
        <f t="shared" si="7"/>
        <v>-2.3338195232565084E-3</v>
      </c>
      <c r="AM139">
        <f t="shared" si="7"/>
        <v>-7.0004684719862098E-3</v>
      </c>
      <c r="AN139">
        <f t="shared" si="7"/>
        <v>4.0672733220619151E-2</v>
      </c>
    </row>
    <row r="140" spans="1:40" x14ac:dyDescent="0.25">
      <c r="A140" s="1">
        <v>34060</v>
      </c>
      <c r="B140">
        <v>57.084000000000003</v>
      </c>
      <c r="C140">
        <v>0.92929796337851422</v>
      </c>
      <c r="D140">
        <v>0.123414674</v>
      </c>
      <c r="E140">
        <v>7.0666666666666664</v>
      </c>
      <c r="F140">
        <v>82.507999999999996</v>
      </c>
      <c r="G140">
        <v>2.8381312578153177E-2</v>
      </c>
      <c r="H140">
        <v>3.1333333333333331E-2</v>
      </c>
      <c r="I140">
        <v>2.9566666666666666</v>
      </c>
      <c r="J140">
        <v>-1.2803040999999999E-2</v>
      </c>
      <c r="K140">
        <v>-7.9761090000000007E-2</v>
      </c>
      <c r="L140">
        <v>2.9340803371797182E-4</v>
      </c>
      <c r="M140">
        <v>0.2535012024548024</v>
      </c>
      <c r="N140">
        <v>2.289652454747158E-3</v>
      </c>
      <c r="O140">
        <v>-2.14</v>
      </c>
      <c r="P140">
        <v>4.0445238672381452</v>
      </c>
      <c r="Q140">
        <v>-7.3325855986386163E-2</v>
      </c>
      <c r="R140">
        <v>-2.0922052604800845</v>
      </c>
      <c r="S140">
        <v>6.828150741640554E-2</v>
      </c>
      <c r="T140">
        <v>4.4128952583363477</v>
      </c>
      <c r="U140">
        <v>2.7986024889141491E-2</v>
      </c>
      <c r="V140">
        <v>3.0852463482764787E-2</v>
      </c>
      <c r="W140">
        <v>2.9138001743322223E-2</v>
      </c>
      <c r="X140">
        <v>-8.1339463111784109</v>
      </c>
      <c r="Y140">
        <v>-1.3723867125506999</v>
      </c>
      <c r="Z140">
        <v>-6.0793552394196446</v>
      </c>
      <c r="AA140">
        <v>-1.3246471733000399E-2</v>
      </c>
      <c r="AB140">
        <v>-8.0466081826419802E-2</v>
      </c>
      <c r="AC140">
        <v>4.9950410893603497E-2</v>
      </c>
      <c r="AD140">
        <f t="shared" si="9"/>
        <v>5.4277792465233787E-3</v>
      </c>
      <c r="AE140">
        <f t="shared" si="9"/>
        <v>8.699281093373229E-4</v>
      </c>
      <c r="AF140">
        <f t="shared" si="8"/>
        <v>-7.1216643023075399E-3</v>
      </c>
      <c r="AG140">
        <f t="shared" si="8"/>
        <v>-6.2247123080552691E-4</v>
      </c>
      <c r="AH140">
        <f t="shared" si="8"/>
        <v>-1.817840289559669E-4</v>
      </c>
      <c r="AI140">
        <f t="shared" si="8"/>
        <v>2.9900420601144603E-4</v>
      </c>
      <c r="AJ140">
        <f t="shared" si="8"/>
        <v>-5.3764382237114175E-2</v>
      </c>
      <c r="AK140">
        <f t="shared" si="8"/>
        <v>-2.8773276886888861E-3</v>
      </c>
      <c r="AL140">
        <f t="shared" si="7"/>
        <v>3.1172814103879176E-3</v>
      </c>
      <c r="AM140">
        <f t="shared" si="7"/>
        <v>-5.4760203978529987E-3</v>
      </c>
      <c r="AN140">
        <f t="shared" si="7"/>
        <v>4.6728756412592887E-3</v>
      </c>
    </row>
    <row r="141" spans="1:40" x14ac:dyDescent="0.25">
      <c r="A141" s="1">
        <v>34151</v>
      </c>
      <c r="B141">
        <v>57.673000000000002</v>
      </c>
      <c r="C141">
        <v>0.9319905017976533</v>
      </c>
      <c r="D141">
        <v>0.12071367600000001</v>
      </c>
      <c r="E141">
        <v>6.8</v>
      </c>
      <c r="F141">
        <v>82.254000000000005</v>
      </c>
      <c r="G141">
        <v>2.8072123929967163E-2</v>
      </c>
      <c r="H141">
        <v>-1.9066666666666662E-2</v>
      </c>
      <c r="I141">
        <v>2.5433333333333334</v>
      </c>
      <c r="J141">
        <v>-3.1741229000000003E-2</v>
      </c>
      <c r="K141">
        <v>-0.19684618700000001</v>
      </c>
      <c r="L141">
        <v>2.9565587384911929E-4</v>
      </c>
      <c r="M141">
        <v>0.25467850146265669</v>
      </c>
      <c r="N141">
        <v>2.3251037245131611E-3</v>
      </c>
      <c r="O141">
        <v>-3.64</v>
      </c>
      <c r="P141">
        <v>4.0547891263887665</v>
      </c>
      <c r="Q141">
        <v>-7.0432655552711193E-2</v>
      </c>
      <c r="R141">
        <v>-2.1143338515806063</v>
      </c>
      <c r="S141">
        <v>6.5787740538003153E-2</v>
      </c>
      <c r="T141">
        <v>4.4098120206818185</v>
      </c>
      <c r="U141">
        <v>2.7685324036861709E-2</v>
      </c>
      <c r="V141">
        <v>-1.9250779592137387E-2</v>
      </c>
      <c r="W141">
        <v>2.5115287478396617E-2</v>
      </c>
      <c r="X141">
        <v>-8.1263143683178622</v>
      </c>
      <c r="Y141">
        <v>-1.3677533078515001</v>
      </c>
      <c r="Z141">
        <v>-6.0639906282441016</v>
      </c>
      <c r="AA141">
        <v>-3.26076523413108E-2</v>
      </c>
      <c r="AB141">
        <v>-0.196968585396603</v>
      </c>
      <c r="AC141">
        <v>-0.19989423516178201</v>
      </c>
      <c r="AD141">
        <f t="shared" si="9"/>
        <v>1.0265259150621375E-2</v>
      </c>
      <c r="AE141">
        <f t="shared" si="9"/>
        <v>2.8932004336749695E-3</v>
      </c>
      <c r="AF141">
        <f t="shared" si="8"/>
        <v>-2.2128591100521788E-2</v>
      </c>
      <c r="AG141">
        <f t="shared" si="8"/>
        <v>-2.493766878402387E-3</v>
      </c>
      <c r="AH141">
        <f t="shared" si="8"/>
        <v>-3.083237654529114E-3</v>
      </c>
      <c r="AI141">
        <f t="shared" si="8"/>
        <v>-3.0070085227978244E-4</v>
      </c>
      <c r="AJ141">
        <f t="shared" si="8"/>
        <v>-5.0103243074902173E-2</v>
      </c>
      <c r="AK141">
        <f t="shared" si="8"/>
        <v>-4.0227142649256059E-3</v>
      </c>
      <c r="AL141">
        <f t="shared" si="7"/>
        <v>7.6319428605486905E-3</v>
      </c>
      <c r="AM141">
        <f t="shared" si="7"/>
        <v>4.6334046991998168E-3</v>
      </c>
      <c r="AN141">
        <f t="shared" si="7"/>
        <v>1.5364611175542997E-2</v>
      </c>
    </row>
    <row r="142" spans="1:40" x14ac:dyDescent="0.25">
      <c r="A142" s="1">
        <v>34243</v>
      </c>
      <c r="B142">
        <v>58.447000000000003</v>
      </c>
      <c r="C142">
        <v>0.93379407797546399</v>
      </c>
      <c r="D142">
        <v>0.123048375</v>
      </c>
      <c r="E142">
        <v>6.6333333333333329</v>
      </c>
      <c r="F142">
        <v>82.313000000000002</v>
      </c>
      <c r="G142">
        <v>2.8301275912168987E-2</v>
      </c>
      <c r="H142">
        <v>-9.113333333333333E-2</v>
      </c>
      <c r="I142">
        <v>2.4766666666666666</v>
      </c>
      <c r="J142">
        <v>-0.29372857400000002</v>
      </c>
      <c r="K142">
        <v>-0.21941039100000001</v>
      </c>
      <c r="L142">
        <v>2.9877671620122588E-4</v>
      </c>
      <c r="M142">
        <v>0.25575414687915937</v>
      </c>
      <c r="N142">
        <v>2.3731944252747233E-3</v>
      </c>
      <c r="O142">
        <v>3.83</v>
      </c>
      <c r="P142">
        <v>4.0681203606812684</v>
      </c>
      <c r="Q142">
        <v>-6.8499338320770958E-2</v>
      </c>
      <c r="R142">
        <v>-2.0951777082460881</v>
      </c>
      <c r="S142">
        <v>6.4225972299271281E-2</v>
      </c>
      <c r="T142">
        <v>4.4105290538965924</v>
      </c>
      <c r="U142">
        <v>2.7908194049835109E-2</v>
      </c>
      <c r="V142">
        <v>-9.5556876898217388E-2</v>
      </c>
      <c r="W142">
        <v>2.4464944399512779E-2</v>
      </c>
      <c r="X142">
        <v>-8.115814032101893</v>
      </c>
      <c r="Y142">
        <v>-1.3635386597005879</v>
      </c>
      <c r="Z142">
        <v>-6.0435183726156128</v>
      </c>
      <c r="AA142">
        <v>-0.294345152518461</v>
      </c>
      <c r="AB142">
        <v>-0.219386581162897</v>
      </c>
      <c r="AC142">
        <v>8.9192856022276903E-2</v>
      </c>
      <c r="AD142">
        <f t="shared" si="9"/>
        <v>1.3331234292501826E-2</v>
      </c>
      <c r="AE142">
        <f t="shared" si="9"/>
        <v>1.9333172319402347E-3</v>
      </c>
      <c r="AF142">
        <f t="shared" si="8"/>
        <v>1.9156143334518205E-2</v>
      </c>
      <c r="AG142">
        <f t="shared" si="8"/>
        <v>-1.5617682387318726E-3</v>
      </c>
      <c r="AH142">
        <f t="shared" si="8"/>
        <v>7.1703321477389892E-4</v>
      </c>
      <c r="AI142">
        <f t="shared" si="8"/>
        <v>2.2287001297340014E-4</v>
      </c>
      <c r="AJ142">
        <f t="shared" si="8"/>
        <v>-7.6306097306079998E-2</v>
      </c>
      <c r="AK142">
        <f t="shared" si="8"/>
        <v>-6.503430788838381E-4</v>
      </c>
      <c r="AL142">
        <f t="shared" si="7"/>
        <v>1.0500336215969241E-2</v>
      </c>
      <c r="AM142">
        <f t="shared" si="7"/>
        <v>4.2146481509122147E-3</v>
      </c>
      <c r="AN142">
        <f t="shared" si="7"/>
        <v>2.0472255628488867E-2</v>
      </c>
    </row>
    <row r="143" spans="1:40" x14ac:dyDescent="0.25">
      <c r="A143" s="1">
        <v>34335</v>
      </c>
      <c r="B143">
        <v>58.981000000000002</v>
      </c>
      <c r="C143">
        <v>0.93442610394086789</v>
      </c>
      <c r="D143">
        <v>0.12605087700000001</v>
      </c>
      <c r="E143">
        <v>6.5666666666666664</v>
      </c>
      <c r="F143">
        <v>81.61</v>
      </c>
      <c r="G143">
        <v>3.0089033910434108E-2</v>
      </c>
      <c r="H143">
        <v>-0.30303333333333332</v>
      </c>
      <c r="I143">
        <v>2.7466666666666666</v>
      </c>
      <c r="J143">
        <v>-0.24227230499999999</v>
      </c>
      <c r="K143">
        <v>-3.1888668000000002E-2</v>
      </c>
      <c r="L143">
        <v>3.0079302343371498E-4</v>
      </c>
      <c r="M143">
        <v>0.25571902113895983</v>
      </c>
      <c r="N143">
        <v>2.3941657954458526E-3</v>
      </c>
      <c r="O143">
        <v>-3.61</v>
      </c>
      <c r="P143">
        <v>4.0772153581433637</v>
      </c>
      <c r="Q143">
        <v>-6.7822730717841451E-2</v>
      </c>
      <c r="R143">
        <v>-2.0710696678158866</v>
      </c>
      <c r="S143">
        <v>6.3600581409594792E-2</v>
      </c>
      <c r="T143">
        <v>4.4019518034811513</v>
      </c>
      <c r="U143">
        <v>2.9645239195505057E-2</v>
      </c>
      <c r="V143">
        <v>-0.36101769337286921</v>
      </c>
      <c r="W143">
        <v>2.7096225661701168E-2</v>
      </c>
      <c r="X143">
        <v>-8.1090881595295183</v>
      </c>
      <c r="Y143">
        <v>-1.3636760109536001</v>
      </c>
      <c r="Z143">
        <v>-6.0347204196721407</v>
      </c>
      <c r="AA143">
        <v>-0.242939794379294</v>
      </c>
      <c r="AB143">
        <v>-3.0622123977558501E-2</v>
      </c>
      <c r="AC143">
        <v>-0.12956241442779301</v>
      </c>
      <c r="AD143">
        <f t="shared" si="9"/>
        <v>9.0949974620953E-3</v>
      </c>
      <c r="AE143">
        <f t="shared" si="9"/>
        <v>6.7660760292950761E-4</v>
      </c>
      <c r="AF143">
        <f t="shared" si="8"/>
        <v>2.4108040430201427E-2</v>
      </c>
      <c r="AG143">
        <f t="shared" si="8"/>
        <v>-6.253908896764887E-4</v>
      </c>
      <c r="AH143">
        <f t="shared" si="8"/>
        <v>-8.5772504154411067E-3</v>
      </c>
      <c r="AI143">
        <f t="shared" si="8"/>
        <v>1.7370451456699479E-3</v>
      </c>
      <c r="AJ143">
        <f t="shared" si="8"/>
        <v>-0.26546081647465181</v>
      </c>
      <c r="AK143">
        <f t="shared" si="8"/>
        <v>2.6312812621883883E-3</v>
      </c>
      <c r="AL143">
        <f t="shared" si="7"/>
        <v>6.7258725723746693E-3</v>
      </c>
      <c r="AM143">
        <f t="shared" si="7"/>
        <v>-1.3735125301228557E-4</v>
      </c>
      <c r="AN143">
        <f t="shared" si="7"/>
        <v>8.797952943472076E-3</v>
      </c>
    </row>
    <row r="144" spans="1:40" x14ac:dyDescent="0.25">
      <c r="A144" s="1">
        <v>34425</v>
      </c>
      <c r="B144">
        <v>59.988999999999997</v>
      </c>
      <c r="C144">
        <v>0.93832804794354541</v>
      </c>
      <c r="D144">
        <v>0.122102482</v>
      </c>
      <c r="E144">
        <v>6.2</v>
      </c>
      <c r="F144">
        <v>81.775000000000006</v>
      </c>
      <c r="G144">
        <v>3.669362518716543E-2</v>
      </c>
      <c r="H144">
        <v>-0.26863333333333334</v>
      </c>
      <c r="I144">
        <v>2.9866666666666668</v>
      </c>
      <c r="J144">
        <v>-0.470903768</v>
      </c>
      <c r="K144">
        <v>6.9306145999999999E-2</v>
      </c>
      <c r="L144">
        <v>3.0525335585837718E-4</v>
      </c>
      <c r="M144">
        <v>0.25554988889900393</v>
      </c>
      <c r="N144">
        <v>2.2948406115685096E-3</v>
      </c>
      <c r="O144">
        <v>-0.94</v>
      </c>
      <c r="P144">
        <v>4.0941612120811577</v>
      </c>
      <c r="Q144">
        <v>-6.3655659834545089E-2</v>
      </c>
      <c r="R144">
        <v>-2.1028945704717534</v>
      </c>
      <c r="S144">
        <v>6.0153922819747144E-2</v>
      </c>
      <c r="T144">
        <v>4.4039715734244478</v>
      </c>
      <c r="U144">
        <v>3.6036442188605411E-2</v>
      </c>
      <c r="V144">
        <v>-0.31284034900234248</v>
      </c>
      <c r="W144">
        <v>2.9429344024003292E-2</v>
      </c>
      <c r="X144">
        <v>-8.0943684512308547</v>
      </c>
      <c r="Y144">
        <v>-1.3643376285204223</v>
      </c>
      <c r="Z144">
        <v>-6.0770918881783578</v>
      </c>
      <c r="AA144">
        <v>-0.47188223628335602</v>
      </c>
      <c r="AB144">
        <v>6.9244745968727803E-2</v>
      </c>
      <c r="AC144">
        <v>7.0111604054101995E-2</v>
      </c>
      <c r="AD144">
        <f t="shared" si="9"/>
        <v>1.694585393779402E-2</v>
      </c>
      <c r="AE144">
        <f t="shared" si="9"/>
        <v>4.1670708832963615E-3</v>
      </c>
      <c r="AF144">
        <f t="shared" si="8"/>
        <v>-3.1824902655866794E-2</v>
      </c>
      <c r="AG144">
        <f t="shared" si="8"/>
        <v>-3.4466585898476482E-3</v>
      </c>
      <c r="AH144">
        <f t="shared" si="8"/>
        <v>2.0197699432964455E-3</v>
      </c>
      <c r="AI144">
        <f t="shared" si="8"/>
        <v>6.391202993100354E-3</v>
      </c>
      <c r="AJ144">
        <f t="shared" si="8"/>
        <v>4.8177344370526731E-2</v>
      </c>
      <c r="AK144">
        <f t="shared" si="8"/>
        <v>2.3331183623021244E-3</v>
      </c>
      <c r="AL144">
        <f t="shared" si="7"/>
        <v>1.4719708298663647E-2</v>
      </c>
      <c r="AM144">
        <f t="shared" si="7"/>
        <v>-6.6161756682214801E-4</v>
      </c>
      <c r="AN144">
        <f t="shared" si="7"/>
        <v>-4.2371468506217091E-2</v>
      </c>
    </row>
    <row r="145" spans="1:40" x14ac:dyDescent="0.25">
      <c r="A145" s="1">
        <v>34516</v>
      </c>
      <c r="B145">
        <v>60.350999999999999</v>
      </c>
      <c r="C145">
        <v>0.93996918758961534</v>
      </c>
      <c r="D145">
        <v>0.12398152599999999</v>
      </c>
      <c r="E145">
        <v>6</v>
      </c>
      <c r="F145">
        <v>81.164000000000001</v>
      </c>
      <c r="G145">
        <v>4.2628019344854329E-2</v>
      </c>
      <c r="H145">
        <v>-0.28660000000000002</v>
      </c>
      <c r="I145">
        <v>2.7233333333333332</v>
      </c>
      <c r="J145">
        <v>-0.29377751200000002</v>
      </c>
      <c r="K145">
        <v>0.103016274</v>
      </c>
      <c r="L145">
        <v>3.0627251966505964E-4</v>
      </c>
      <c r="M145">
        <v>0.25434160693990771</v>
      </c>
      <c r="N145">
        <v>2.33883109193944E-3</v>
      </c>
      <c r="O145">
        <v>-0.52</v>
      </c>
      <c r="P145">
        <v>4.1001775174145445</v>
      </c>
      <c r="Q145">
        <v>-6.1908183415319555E-2</v>
      </c>
      <c r="R145">
        <v>-2.0876227083472672</v>
      </c>
      <c r="S145">
        <v>5.8268908123975824E-2</v>
      </c>
      <c r="T145">
        <v>4.3964717991053774</v>
      </c>
      <c r="U145">
        <v>4.1744467482271522E-2</v>
      </c>
      <c r="V145">
        <v>-0.33771300605734583</v>
      </c>
      <c r="W145">
        <v>2.6869104102021844E-2</v>
      </c>
      <c r="X145">
        <v>-8.0910352652086051</v>
      </c>
      <c r="Y145">
        <v>-1.369077006331695</v>
      </c>
      <c r="Z145">
        <v>-6.0581040077800949</v>
      </c>
      <c r="AA145">
        <v>-0.29438153375571502</v>
      </c>
      <c r="AB145">
        <v>0.10256738649036</v>
      </c>
      <c r="AC145">
        <v>0.133858270102924</v>
      </c>
      <c r="AD145">
        <f t="shared" si="9"/>
        <v>6.0163053333868177E-3</v>
      </c>
      <c r="AE145">
        <f t="shared" si="9"/>
        <v>1.747476419225534E-3</v>
      </c>
      <c r="AF145">
        <f t="shared" si="8"/>
        <v>1.527186212448628E-2</v>
      </c>
      <c r="AG145">
        <f t="shared" si="8"/>
        <v>-1.8850146957713199E-3</v>
      </c>
      <c r="AH145">
        <f t="shared" si="8"/>
        <v>-7.4997743190703403E-3</v>
      </c>
      <c r="AI145">
        <f t="shared" si="8"/>
        <v>5.7080252936661108E-3</v>
      </c>
      <c r="AJ145">
        <f t="shared" si="8"/>
        <v>-2.4872657055003355E-2</v>
      </c>
      <c r="AK145">
        <f t="shared" si="8"/>
        <v>-2.5602399219814484E-3</v>
      </c>
      <c r="AL145">
        <f t="shared" si="7"/>
        <v>3.3331860222496346E-3</v>
      </c>
      <c r="AM145">
        <f t="shared" si="7"/>
        <v>-4.7393778112727603E-3</v>
      </c>
      <c r="AN145">
        <f t="shared" si="7"/>
        <v>1.8987880398262824E-2</v>
      </c>
    </row>
    <row r="146" spans="1:40" x14ac:dyDescent="0.25">
      <c r="A146" s="1">
        <v>34608</v>
      </c>
      <c r="B146">
        <v>61.241999999999997</v>
      </c>
      <c r="C146">
        <v>0.94378719165996783</v>
      </c>
      <c r="D146">
        <v>0.123277768</v>
      </c>
      <c r="E146">
        <v>5.6333333333333329</v>
      </c>
      <c r="F146">
        <v>81.444999999999993</v>
      </c>
      <c r="G146">
        <v>4.922139616992896E-2</v>
      </c>
      <c r="H146">
        <v>-0.21540000000000001</v>
      </c>
      <c r="I146">
        <v>2.4</v>
      </c>
      <c r="J146">
        <v>-0.42994724299999998</v>
      </c>
      <c r="K146">
        <v>5.2647856E-2</v>
      </c>
      <c r="L146">
        <v>3.0992758133815111E-4</v>
      </c>
      <c r="M146">
        <v>0.25695854574873073</v>
      </c>
      <c r="N146">
        <v>2.3279403106934342E-3</v>
      </c>
      <c r="O146">
        <v>3.19</v>
      </c>
      <c r="P146">
        <v>4.1148332286494167</v>
      </c>
      <c r="Q146">
        <v>-5.7854570813969594E-2</v>
      </c>
      <c r="R146">
        <v>-2.0933151932607177</v>
      </c>
      <c r="S146">
        <v>5.4803792040674017E-2</v>
      </c>
      <c r="T146">
        <v>4.3999279458095684</v>
      </c>
      <c r="U146">
        <v>4.8048361644748211E-2</v>
      </c>
      <c r="V146">
        <v>-0.24258124520668492</v>
      </c>
      <c r="W146">
        <v>2.3716526617316065E-2</v>
      </c>
      <c r="X146">
        <v>-8.0791718963624284</v>
      </c>
      <c r="Y146">
        <v>-1.3588405076858527</v>
      </c>
      <c r="Z146">
        <v>-6.0627713891781463</v>
      </c>
      <c r="AA146">
        <v>-0.43032293536236299</v>
      </c>
      <c r="AB146">
        <v>5.25764658594444E-2</v>
      </c>
      <c r="AC146">
        <v>-0.176027011086927</v>
      </c>
      <c r="AD146">
        <f t="shared" si="9"/>
        <v>1.4655711234872193E-2</v>
      </c>
      <c r="AE146">
        <f t="shared" si="9"/>
        <v>4.053612601349961E-3</v>
      </c>
      <c r="AF146">
        <f t="shared" si="8"/>
        <v>-5.6924849134505351E-3</v>
      </c>
      <c r="AG146">
        <f t="shared" si="8"/>
        <v>-3.4651160833018071E-3</v>
      </c>
      <c r="AH146">
        <f t="shared" si="8"/>
        <v>3.4561467041909211E-3</v>
      </c>
      <c r="AI146">
        <f t="shared" si="8"/>
        <v>6.3038941624766892E-3</v>
      </c>
      <c r="AJ146">
        <f t="shared" si="8"/>
        <v>9.5131760850660912E-2</v>
      </c>
      <c r="AK146">
        <f t="shared" si="8"/>
        <v>-3.1525774847057791E-3</v>
      </c>
      <c r="AL146">
        <f t="shared" si="7"/>
        <v>1.186336884617667E-2</v>
      </c>
      <c r="AM146">
        <f t="shared" si="7"/>
        <v>1.0236498645842307E-2</v>
      </c>
      <c r="AN146">
        <f t="shared" si="7"/>
        <v>-4.6673813980513401E-3</v>
      </c>
    </row>
    <row r="147" spans="1:40" x14ac:dyDescent="0.25">
      <c r="A147" s="1">
        <v>34700</v>
      </c>
      <c r="B147">
        <v>61.579000000000001</v>
      </c>
      <c r="C147">
        <v>0.94520025942497499</v>
      </c>
      <c r="D147">
        <v>0.11810799800000001</v>
      </c>
      <c r="E147">
        <v>5.4666666666666668</v>
      </c>
      <c r="F147">
        <v>81.453000000000003</v>
      </c>
      <c r="G147">
        <v>5.5233073075800054E-2</v>
      </c>
      <c r="H147">
        <v>-0.23430000000000001</v>
      </c>
      <c r="I147">
        <v>1.5666666666666667</v>
      </c>
      <c r="J147">
        <v>-0.17229556300000001</v>
      </c>
      <c r="K147">
        <v>0.228040414</v>
      </c>
      <c r="L147">
        <v>3.1119050747415128E-4</v>
      </c>
      <c r="M147">
        <v>0.25712645395962669</v>
      </c>
      <c r="N147">
        <v>2.4262270780903102E-3</v>
      </c>
      <c r="O147">
        <v>0.98</v>
      </c>
      <c r="P147">
        <v>4.120320903325851</v>
      </c>
      <c r="Q147">
        <v>-5.6358459203726875E-2</v>
      </c>
      <c r="R147">
        <v>-2.1361558358026063</v>
      </c>
      <c r="S147">
        <v>5.3224761237297726E-2</v>
      </c>
      <c r="T147">
        <v>4.4000261667822809</v>
      </c>
      <c r="U147">
        <v>5.376166487501155E-2</v>
      </c>
      <c r="V147">
        <v>-0.26696483086305922</v>
      </c>
      <c r="W147">
        <v>1.554521133546235E-2</v>
      </c>
      <c r="X147">
        <v>-8.0751052691003551</v>
      </c>
      <c r="Y147">
        <v>-1.3581872763448801</v>
      </c>
      <c r="Z147">
        <v>-6.0214178709897475</v>
      </c>
      <c r="AA147">
        <v>-0.17212615531652201</v>
      </c>
      <c r="AB147">
        <v>0.22844231104450999</v>
      </c>
      <c r="AC147">
        <v>4.2259054858900198E-2</v>
      </c>
      <c r="AD147">
        <f t="shared" si="9"/>
        <v>5.4876746764342954E-3</v>
      </c>
      <c r="AE147">
        <f t="shared" si="9"/>
        <v>1.4961116102427188E-3</v>
      </c>
      <c r="AF147">
        <f t="shared" si="8"/>
        <v>-4.2840642541888574E-2</v>
      </c>
      <c r="AG147">
        <f t="shared" si="8"/>
        <v>-1.5790308033762912E-3</v>
      </c>
      <c r="AH147">
        <f t="shared" si="8"/>
        <v>9.8220972712503851E-5</v>
      </c>
      <c r="AI147">
        <f t="shared" si="8"/>
        <v>5.7133032302633391E-3</v>
      </c>
      <c r="AJ147">
        <f t="shared" si="8"/>
        <v>-2.4383585656374301E-2</v>
      </c>
      <c r="AK147">
        <f t="shared" si="8"/>
        <v>-8.1713152818537142E-3</v>
      </c>
      <c r="AL147">
        <f t="shared" si="7"/>
        <v>4.0666272620732968E-3</v>
      </c>
      <c r="AM147">
        <f t="shared" si="7"/>
        <v>6.5323134097261537E-4</v>
      </c>
      <c r="AN147">
        <f t="shared" si="7"/>
        <v>4.135351818839883E-2</v>
      </c>
    </row>
    <row r="148" spans="1:40" x14ac:dyDescent="0.25">
      <c r="A148" s="1">
        <v>34790</v>
      </c>
      <c r="B148">
        <v>61.777999999999999</v>
      </c>
      <c r="C148">
        <v>0.94323267489089024</v>
      </c>
      <c r="D148">
        <v>0.11676902</v>
      </c>
      <c r="E148">
        <v>5.6666666666666661</v>
      </c>
      <c r="F148">
        <v>81.478999999999999</v>
      </c>
      <c r="G148">
        <v>5.8447915370391144E-2</v>
      </c>
      <c r="H148">
        <v>-0.20699999999999999</v>
      </c>
      <c r="I148">
        <v>0.84666666666666668</v>
      </c>
      <c r="J148">
        <v>0.18014514600000001</v>
      </c>
      <c r="K148">
        <v>1.5122226000000001E-2</v>
      </c>
      <c r="L148">
        <v>3.1154435792955982E-4</v>
      </c>
      <c r="M148">
        <v>0.25801755615384592</v>
      </c>
      <c r="N148">
        <v>2.6409509016823338E-3</v>
      </c>
      <c r="O148">
        <v>4.0599999999999996</v>
      </c>
      <c r="P148">
        <v>4.1235473140301959</v>
      </c>
      <c r="Q148">
        <v>-5.8442287769014167E-2</v>
      </c>
      <c r="R148">
        <v>-2.1475574834963154</v>
      </c>
      <c r="S148">
        <v>5.5119299221079533E-2</v>
      </c>
      <c r="T148">
        <v>4.4003453183328745</v>
      </c>
      <c r="U148">
        <v>5.6803604307859849E-2</v>
      </c>
      <c r="V148">
        <v>-0.23193205734728903</v>
      </c>
      <c r="W148">
        <v>8.4310254778521172E-3</v>
      </c>
      <c r="X148">
        <v>-8.0739688288168576</v>
      </c>
      <c r="Y148">
        <v>-1.3547276492676892</v>
      </c>
      <c r="Z148">
        <v>-5.9366162366455821</v>
      </c>
      <c r="AA148">
        <v>0.18018371198913599</v>
      </c>
      <c r="AB148">
        <v>1.3923234507116499E-2</v>
      </c>
      <c r="AC148">
        <v>-2.0046697379353302E-3</v>
      </c>
      <c r="AD148">
        <f t="shared" si="9"/>
        <v>3.2264107043449286E-3</v>
      </c>
      <c r="AE148">
        <f t="shared" si="9"/>
        <v>-2.083828565287292E-3</v>
      </c>
      <c r="AF148">
        <f t="shared" si="8"/>
        <v>-1.1401647693709105E-2</v>
      </c>
      <c r="AG148">
        <f t="shared" si="8"/>
        <v>1.8945379837818077E-3</v>
      </c>
      <c r="AH148">
        <f t="shared" si="8"/>
        <v>3.1915155059358824E-4</v>
      </c>
      <c r="AI148">
        <f t="shared" si="8"/>
        <v>3.0419394328482993E-3</v>
      </c>
      <c r="AJ148">
        <f t="shared" si="8"/>
        <v>3.5032773515770194E-2</v>
      </c>
      <c r="AK148">
        <f t="shared" si="8"/>
        <v>-7.1141858576102331E-3</v>
      </c>
      <c r="AL148">
        <f t="shared" si="8"/>
        <v>1.1364402834974641E-3</v>
      </c>
      <c r="AM148">
        <f t="shared" si="8"/>
        <v>3.459627077190941E-3</v>
      </c>
      <c r="AN148">
        <f t="shared" si="8"/>
        <v>8.4801634344165322E-2</v>
      </c>
    </row>
    <row r="149" spans="1:40" x14ac:dyDescent="0.25">
      <c r="A149" s="1">
        <v>34881</v>
      </c>
      <c r="B149">
        <v>62.482999999999997</v>
      </c>
      <c r="C149">
        <v>0.9433939943114602</v>
      </c>
      <c r="D149">
        <v>0.121584315</v>
      </c>
      <c r="E149">
        <v>5.666666666666667</v>
      </c>
      <c r="F149">
        <v>81.537999999999997</v>
      </c>
      <c r="G149">
        <v>5.6006517274368318E-2</v>
      </c>
      <c r="H149">
        <v>-0.20193333333333333</v>
      </c>
      <c r="I149">
        <v>0.79</v>
      </c>
      <c r="J149">
        <v>-7.7591782999999998E-2</v>
      </c>
      <c r="K149">
        <v>-0.105524678</v>
      </c>
      <c r="L149">
        <v>3.1428973828889322E-4</v>
      </c>
      <c r="M149">
        <v>0.25839238469252479</v>
      </c>
      <c r="N149">
        <v>2.8423714121400823E-3</v>
      </c>
      <c r="O149">
        <v>0.68</v>
      </c>
      <c r="P149">
        <v>4.1348945197436464</v>
      </c>
      <c r="Q149">
        <v>-5.8271274156627015E-2</v>
      </c>
      <c r="R149">
        <v>-2.107147306256643</v>
      </c>
      <c r="S149">
        <v>5.5119299221079533E-2</v>
      </c>
      <c r="T149">
        <v>4.4010691692511976</v>
      </c>
      <c r="U149">
        <v>5.4494356926358657E-2</v>
      </c>
      <c r="V149">
        <v>-0.22556314283297721</v>
      </c>
      <c r="W149">
        <v>7.8689583786951973E-3</v>
      </c>
      <c r="X149">
        <v>-8.0651952641086684</v>
      </c>
      <c r="Y149">
        <v>-1.3532759785121298</v>
      </c>
      <c r="Z149">
        <v>-5.8631165709564721</v>
      </c>
      <c r="AA149">
        <v>-7.7783182113915106E-2</v>
      </c>
      <c r="AB149">
        <v>-0.105540388849085</v>
      </c>
      <c r="AC149">
        <v>-0.138479638504548</v>
      </c>
      <c r="AD149">
        <f t="shared" si="9"/>
        <v>1.1347205713450492E-2</v>
      </c>
      <c r="AE149">
        <f t="shared" si="9"/>
        <v>1.7101361238715251E-4</v>
      </c>
      <c r="AF149">
        <f t="shared" si="8"/>
        <v>4.0410177239672329E-2</v>
      </c>
      <c r="AG149">
        <f t="shared" si="8"/>
        <v>0</v>
      </c>
      <c r="AH149">
        <f t="shared" si="8"/>
        <v>7.2385091832316562E-4</v>
      </c>
      <c r="AI149">
        <f t="shared" si="8"/>
        <v>-2.3092473815011921E-3</v>
      </c>
      <c r="AJ149">
        <f t="shared" si="8"/>
        <v>6.3689145143118187E-3</v>
      </c>
      <c r="AK149">
        <f t="shared" si="8"/>
        <v>-5.6206709915691995E-4</v>
      </c>
      <c r="AL149">
        <f t="shared" si="8"/>
        <v>8.7735647081892409E-3</v>
      </c>
      <c r="AM149">
        <f t="shared" si="8"/>
        <v>1.4516707555594088E-3</v>
      </c>
      <c r="AN149">
        <f t="shared" si="8"/>
        <v>7.3499665689110039E-2</v>
      </c>
    </row>
    <row r="150" spans="1:40" x14ac:dyDescent="0.25">
      <c r="A150" s="1">
        <v>34973</v>
      </c>
      <c r="B150">
        <v>62.988</v>
      </c>
      <c r="C150">
        <v>0.94425662513416164</v>
      </c>
      <c r="D150">
        <v>0.11529041399999999</v>
      </c>
      <c r="E150">
        <v>5.5666666666666664</v>
      </c>
      <c r="F150">
        <v>81.793999999999997</v>
      </c>
      <c r="G150">
        <v>5.4604269816077147E-2</v>
      </c>
      <c r="H150">
        <v>-5.3999999999999999E-2</v>
      </c>
      <c r="I150">
        <v>0.47666666666666663</v>
      </c>
      <c r="J150">
        <v>-6.2303544000000002E-2</v>
      </c>
      <c r="K150">
        <v>-3.9138401000000003E-2</v>
      </c>
      <c r="L150">
        <v>3.159637224607729E-4</v>
      </c>
      <c r="M150">
        <v>0.25999766864436658</v>
      </c>
      <c r="N150">
        <v>2.99808044731597E-3</v>
      </c>
      <c r="O150">
        <v>0.92</v>
      </c>
      <c r="P150">
        <v>4.1429442320581629</v>
      </c>
      <c r="Q150">
        <v>-5.7357301121718218E-2</v>
      </c>
      <c r="R150">
        <v>-2.1603009947991478</v>
      </c>
      <c r="S150">
        <v>5.4172478888393133E-2</v>
      </c>
      <c r="T150">
        <v>4.4042038912852339</v>
      </c>
      <c r="U150">
        <v>5.3165596860139275E-2</v>
      </c>
      <c r="V150">
        <v>-5.5512709930258829E-2</v>
      </c>
      <c r="W150">
        <v>4.7553420838600058E-3</v>
      </c>
      <c r="X150">
        <v>-8.0598831533069806</v>
      </c>
      <c r="Y150">
        <v>-1.3470826147592472</v>
      </c>
      <c r="Z150">
        <v>-5.8097830460006499</v>
      </c>
      <c r="AA150">
        <v>-6.25186818404002E-2</v>
      </c>
      <c r="AB150">
        <v>-3.9679347800128599E-2</v>
      </c>
      <c r="AC150">
        <v>2.13846637600347E-2</v>
      </c>
      <c r="AD150">
        <f t="shared" si="9"/>
        <v>8.0497123145164551E-3</v>
      </c>
      <c r="AE150">
        <f t="shared" si="9"/>
        <v>9.1397303490879656E-4</v>
      </c>
      <c r="AF150">
        <f t="shared" si="8"/>
        <v>-5.3153688542504796E-2</v>
      </c>
      <c r="AG150">
        <f t="shared" si="8"/>
        <v>-9.4682033268640026E-4</v>
      </c>
      <c r="AH150">
        <f t="shared" si="8"/>
        <v>3.134722034036308E-3</v>
      </c>
      <c r="AI150">
        <f t="shared" si="8"/>
        <v>-1.3287600662193824E-3</v>
      </c>
      <c r="AJ150">
        <f t="shared" si="8"/>
        <v>0.17005043290271837</v>
      </c>
      <c r="AK150">
        <f t="shared" si="8"/>
        <v>-3.1136162948351915E-3</v>
      </c>
      <c r="AL150">
        <f t="shared" si="8"/>
        <v>5.3121108016878082E-3</v>
      </c>
      <c r="AM150">
        <f t="shared" si="8"/>
        <v>6.1933637528825969E-3</v>
      </c>
      <c r="AN150">
        <f t="shared" si="8"/>
        <v>5.333352495582222E-2</v>
      </c>
    </row>
    <row r="151" spans="1:40" x14ac:dyDescent="0.25">
      <c r="A151" s="1">
        <v>35065</v>
      </c>
      <c r="B151">
        <v>63.503999999999998</v>
      </c>
      <c r="C151">
        <v>0.94452135183123165</v>
      </c>
      <c r="D151">
        <v>0.118671319</v>
      </c>
      <c r="E151">
        <v>5.5333333333333332</v>
      </c>
      <c r="F151">
        <v>82.087000000000003</v>
      </c>
      <c r="G151">
        <v>5.06303100192112E-2</v>
      </c>
      <c r="H151">
        <v>-0.23003333333333331</v>
      </c>
      <c r="I151">
        <v>0.83666666666666667</v>
      </c>
      <c r="J151">
        <v>-1.3345289999999999E-2</v>
      </c>
      <c r="K151">
        <v>-5.9497104000000002E-2</v>
      </c>
      <c r="L151">
        <v>3.1787602114368091E-4</v>
      </c>
      <c r="M151">
        <v>0.26164233022764921</v>
      </c>
      <c r="N151">
        <v>3.188621255806504E-3</v>
      </c>
      <c r="O151">
        <v>6.56</v>
      </c>
      <c r="P151">
        <v>4.1511028960407099</v>
      </c>
      <c r="Q151">
        <v>-5.707698580458509E-2</v>
      </c>
      <c r="R151">
        <v>-2.1313976325105348</v>
      </c>
      <c r="S151">
        <v>5.3856672790710623E-2</v>
      </c>
      <c r="T151">
        <v>4.4077796604371731</v>
      </c>
      <c r="U151">
        <v>4.9390279320700045E-2</v>
      </c>
      <c r="V151">
        <v>-0.26140805511473852</v>
      </c>
      <c r="W151">
        <v>8.3318601195360078E-3</v>
      </c>
      <c r="X151">
        <v>-8.0538491218207611</v>
      </c>
      <c r="Y151">
        <v>-1.3407768596925478</v>
      </c>
      <c r="Z151">
        <v>-5.7481666638254012</v>
      </c>
      <c r="AA151">
        <v>-1.34919674216746E-2</v>
      </c>
      <c r="AB151">
        <v>-5.93895723776178E-2</v>
      </c>
      <c r="AC151">
        <v>8.6011413832511902E-2</v>
      </c>
      <c r="AD151">
        <f t="shared" si="9"/>
        <v>8.1586639825470542E-3</v>
      </c>
      <c r="AE151">
        <f t="shared" si="9"/>
        <v>2.8031531713312852E-4</v>
      </c>
      <c r="AF151">
        <f t="shared" si="8"/>
        <v>2.890336228861301E-2</v>
      </c>
      <c r="AG151">
        <f t="shared" si="8"/>
        <v>-3.1580609768250972E-4</v>
      </c>
      <c r="AH151">
        <f t="shared" si="8"/>
        <v>3.5757691519391344E-3</v>
      </c>
      <c r="AI151">
        <f t="shared" si="8"/>
        <v>-3.7753175394392297E-3</v>
      </c>
      <c r="AJ151">
        <f t="shared" si="8"/>
        <v>-0.20589534518447969</v>
      </c>
      <c r="AK151">
        <f t="shared" si="8"/>
        <v>3.576518035676002E-3</v>
      </c>
      <c r="AL151">
        <f t="shared" si="8"/>
        <v>6.0340314862195044E-3</v>
      </c>
      <c r="AM151">
        <f t="shared" si="8"/>
        <v>6.3057550666993922E-3</v>
      </c>
      <c r="AN151">
        <f t="shared" si="8"/>
        <v>6.1616382175248674E-2</v>
      </c>
    </row>
    <row r="152" spans="1:40" x14ac:dyDescent="0.25">
      <c r="A152" s="1">
        <v>35156</v>
      </c>
      <c r="B152">
        <v>64.721000000000004</v>
      </c>
      <c r="C152">
        <v>0.94527325942615892</v>
      </c>
      <c r="D152">
        <v>0.116452611</v>
      </c>
      <c r="E152">
        <v>5.5</v>
      </c>
      <c r="F152">
        <v>82.132999999999996</v>
      </c>
      <c r="G152">
        <v>5.0517007391026235E-2</v>
      </c>
      <c r="H152">
        <v>-0.26813333333333333</v>
      </c>
      <c r="I152">
        <v>1.56</v>
      </c>
      <c r="J152">
        <v>-0.343447163</v>
      </c>
      <c r="K152">
        <v>-8.4456034999999999E-2</v>
      </c>
      <c r="L152">
        <v>3.2315419989115184E-4</v>
      </c>
      <c r="M152">
        <v>0.2643506646345602</v>
      </c>
      <c r="N152">
        <v>3.290243443729331E-3</v>
      </c>
      <c r="O152">
        <v>-2.97</v>
      </c>
      <c r="P152">
        <v>4.1700857238051574</v>
      </c>
      <c r="Q152">
        <v>-5.6281229874151725E-2</v>
      </c>
      <c r="R152">
        <v>-2.1502708612629595</v>
      </c>
      <c r="S152">
        <v>5.3540766928029761E-2</v>
      </c>
      <c r="T152">
        <v>4.4083398845414612</v>
      </c>
      <c r="U152">
        <v>4.9282430977696225E-2</v>
      </c>
      <c r="V152">
        <v>-0.31215693097451258</v>
      </c>
      <c r="W152">
        <v>1.5479570848386375E-2</v>
      </c>
      <c r="X152">
        <v>-8.0373809496164732</v>
      </c>
      <c r="Y152">
        <v>-1.330478782081935</v>
      </c>
      <c r="Z152">
        <v>-5.7167937218878473</v>
      </c>
      <c r="AA152">
        <v>-0.34435440162196201</v>
      </c>
      <c r="AB152">
        <v>-8.41206982119415E-2</v>
      </c>
      <c r="AC152">
        <v>5.2021815675273003E-2</v>
      </c>
      <c r="AD152">
        <f t="shared" si="9"/>
        <v>1.8982827764447485E-2</v>
      </c>
      <c r="AE152">
        <f t="shared" si="9"/>
        <v>7.9575593043336446E-4</v>
      </c>
      <c r="AF152">
        <f t="shared" si="8"/>
        <v>-1.8873228752424698E-2</v>
      </c>
      <c r="AG152">
        <f t="shared" si="8"/>
        <v>-3.1590586268086251E-4</v>
      </c>
      <c r="AH152">
        <f t="shared" si="8"/>
        <v>5.6022410428813174E-4</v>
      </c>
      <c r="AI152">
        <f t="shared" ref="AI152:AN194" si="10">U152-U151</f>
        <v>-1.0784834300382046E-4</v>
      </c>
      <c r="AJ152">
        <f t="shared" si="10"/>
        <v>-5.0748875859774056E-2</v>
      </c>
      <c r="AK152">
        <f t="shared" si="10"/>
        <v>7.147710728850367E-3</v>
      </c>
      <c r="AL152">
        <f t="shared" si="10"/>
        <v>1.6468172204287868E-2</v>
      </c>
      <c r="AM152">
        <f t="shared" si="10"/>
        <v>1.0298077610612744E-2</v>
      </c>
      <c r="AN152">
        <f t="shared" si="10"/>
        <v>3.1372941937553911E-2</v>
      </c>
    </row>
    <row r="153" spans="1:40" x14ac:dyDescent="0.25">
      <c r="A153" s="1">
        <v>35247</v>
      </c>
      <c r="B153">
        <v>65.498000000000005</v>
      </c>
      <c r="C153">
        <v>0.9473803099393574</v>
      </c>
      <c r="D153">
        <v>0.117886623</v>
      </c>
      <c r="E153">
        <v>5.2666666666666666</v>
      </c>
      <c r="F153">
        <v>82.346000000000004</v>
      </c>
      <c r="G153">
        <v>5.0528583338251311E-2</v>
      </c>
      <c r="H153">
        <v>-0.34010000000000001</v>
      </c>
      <c r="I153">
        <v>1.5366666666666666</v>
      </c>
      <c r="J153">
        <v>-0.171972441</v>
      </c>
      <c r="K153">
        <v>6.9059806000000001E-2</v>
      </c>
      <c r="L153">
        <v>3.2610405775454319E-4</v>
      </c>
      <c r="M153">
        <v>0.26555291165555234</v>
      </c>
      <c r="N153">
        <v>3.2887395236909805E-3</v>
      </c>
      <c r="O153">
        <v>-0.1</v>
      </c>
      <c r="P153">
        <v>4.1820196078238787</v>
      </c>
      <c r="Q153">
        <v>-5.4054671968585773E-2</v>
      </c>
      <c r="R153">
        <v>-2.1380319384357445</v>
      </c>
      <c r="S153">
        <v>5.132662716534063E-2</v>
      </c>
      <c r="T153">
        <v>4.410929882280608</v>
      </c>
      <c r="U153">
        <v>4.9293450202863374E-2</v>
      </c>
      <c r="V153">
        <v>-0.4156669705927612</v>
      </c>
      <c r="W153">
        <v>1.524979520687585E-2</v>
      </c>
      <c r="X153">
        <v>-8.028294031963549</v>
      </c>
      <c r="Y153">
        <v>-1.3259411675511612</v>
      </c>
      <c r="Z153">
        <v>-5.717250911113597</v>
      </c>
      <c r="AA153">
        <v>-0.17227532455889299</v>
      </c>
      <c r="AB153">
        <v>6.8930255834887599E-2</v>
      </c>
      <c r="AC153">
        <v>-0.143460790209371</v>
      </c>
      <c r="AD153">
        <f t="shared" si="9"/>
        <v>1.1933884018721308E-2</v>
      </c>
      <c r="AE153">
        <f t="shared" si="9"/>
        <v>2.2265579055659526E-3</v>
      </c>
      <c r="AF153">
        <f t="shared" si="9"/>
        <v>1.223892282721506E-2</v>
      </c>
      <c r="AG153">
        <f t="shared" si="9"/>
        <v>-2.214139762689131E-3</v>
      </c>
      <c r="AH153">
        <f t="shared" si="9"/>
        <v>2.5899977391468099E-3</v>
      </c>
      <c r="AI153">
        <f t="shared" si="10"/>
        <v>1.1019225167149815E-5</v>
      </c>
      <c r="AJ153">
        <f t="shared" si="10"/>
        <v>-0.10351003961824862</v>
      </c>
      <c r="AK153">
        <f t="shared" si="10"/>
        <v>-2.2977564151052503E-4</v>
      </c>
      <c r="AL153">
        <f t="shared" si="10"/>
        <v>9.0869176529242424E-3</v>
      </c>
      <c r="AM153">
        <f t="shared" si="10"/>
        <v>4.5376145307738369E-3</v>
      </c>
      <c r="AN153">
        <f t="shared" si="10"/>
        <v>-4.571892257496657E-4</v>
      </c>
    </row>
    <row r="154" spans="1:40" x14ac:dyDescent="0.25">
      <c r="A154" s="1">
        <v>35339</v>
      </c>
      <c r="B154">
        <v>66.302000000000007</v>
      </c>
      <c r="C154">
        <v>0.94686957616636347</v>
      </c>
      <c r="D154">
        <v>0.11034911</v>
      </c>
      <c r="E154">
        <v>5.3333333333333339</v>
      </c>
      <c r="F154">
        <v>82.15</v>
      </c>
      <c r="G154">
        <v>5.0281096325813013E-2</v>
      </c>
      <c r="H154">
        <v>-0.31359999999999999</v>
      </c>
      <c r="I154">
        <v>1.2333333333333334</v>
      </c>
      <c r="J154">
        <v>-0.15640901099999999</v>
      </c>
      <c r="K154">
        <v>9.4189660000000008E-3</v>
      </c>
      <c r="L154">
        <v>3.2911241604908245E-4</v>
      </c>
      <c r="M154">
        <v>0.26589003229813912</v>
      </c>
      <c r="N154">
        <v>3.6076846837455809E-3</v>
      </c>
      <c r="O154">
        <v>1.75</v>
      </c>
      <c r="P154">
        <v>4.1942200626493538</v>
      </c>
      <c r="Q154">
        <v>-5.4593918441943251E-2</v>
      </c>
      <c r="R154">
        <v>-2.2041062115588574</v>
      </c>
      <c r="S154">
        <v>5.1959738930710958E-2</v>
      </c>
      <c r="T154">
        <v>4.4085468444832774</v>
      </c>
      <c r="U154">
        <v>4.9057839127782339E-2</v>
      </c>
      <c r="V154">
        <v>-0.37629473080838449</v>
      </c>
      <c r="W154">
        <v>1.2257897395501998E-2</v>
      </c>
      <c r="X154">
        <v>-8.0191111754428857</v>
      </c>
      <c r="Y154">
        <v>-1.3246724680919197</v>
      </c>
      <c r="Z154">
        <v>-5.624689074241167</v>
      </c>
      <c r="AA154">
        <v>-0.15680386508889799</v>
      </c>
      <c r="AB154">
        <v>9.6461572210349098E-3</v>
      </c>
      <c r="AC154">
        <v>0.160717729390572</v>
      </c>
      <c r="AD154">
        <f t="shared" si="9"/>
        <v>1.2200454825475049E-2</v>
      </c>
      <c r="AE154">
        <f t="shared" si="9"/>
        <v>-5.3924647335747838E-4</v>
      </c>
      <c r="AF154">
        <f t="shared" si="9"/>
        <v>-6.6074273123112981E-2</v>
      </c>
      <c r="AG154">
        <f t="shared" si="9"/>
        <v>6.3311176537032832E-4</v>
      </c>
      <c r="AH154">
        <f t="shared" si="9"/>
        <v>-2.3830377973306227E-3</v>
      </c>
      <c r="AI154">
        <f t="shared" si="10"/>
        <v>-2.3561107508103529E-4</v>
      </c>
      <c r="AJ154">
        <f t="shared" si="10"/>
        <v>3.9372239784376706E-2</v>
      </c>
      <c r="AK154">
        <f t="shared" si="10"/>
        <v>-2.9918978113738521E-3</v>
      </c>
      <c r="AL154">
        <f t="shared" si="10"/>
        <v>9.1828565206633073E-3</v>
      </c>
      <c r="AM154">
        <f t="shared" si="10"/>
        <v>1.2686994592414624E-3</v>
      </c>
      <c r="AN154">
        <f t="shared" si="10"/>
        <v>9.2561836872429915E-2</v>
      </c>
    </row>
    <row r="155" spans="1:40" x14ac:dyDescent="0.25">
      <c r="A155" s="1">
        <v>35431</v>
      </c>
      <c r="B155">
        <v>66.721999999999994</v>
      </c>
      <c r="C155">
        <v>0.94773163661932347</v>
      </c>
      <c r="D155">
        <v>0.118844731</v>
      </c>
      <c r="E155">
        <v>5.2333333333333334</v>
      </c>
      <c r="F155">
        <v>82.646000000000001</v>
      </c>
      <c r="G155">
        <v>5.1722715505402118E-2</v>
      </c>
      <c r="H155">
        <v>-0.378</v>
      </c>
      <c r="I155">
        <v>1.3666666666666667</v>
      </c>
      <c r="J155">
        <v>-0.21757404</v>
      </c>
      <c r="K155">
        <v>2.6723743000000001E-2</v>
      </c>
      <c r="L155">
        <v>3.2966066523053815E-4</v>
      </c>
      <c r="M155">
        <v>0.265177197516202</v>
      </c>
      <c r="N155">
        <v>3.8814502262890576E-3</v>
      </c>
      <c r="O155">
        <v>-2.38</v>
      </c>
      <c r="P155">
        <v>4.2005347336204037</v>
      </c>
      <c r="Q155">
        <v>-5.3683900537769842E-2</v>
      </c>
      <c r="R155">
        <v>-2.1299374193517799</v>
      </c>
      <c r="S155">
        <v>5.1009920907744921E-2</v>
      </c>
      <c r="T155">
        <v>4.4145664262416631</v>
      </c>
      <c r="U155">
        <v>5.0429501155703896E-2</v>
      </c>
      <c r="V155">
        <v>-0.4748151862429576</v>
      </c>
      <c r="W155">
        <v>1.3574120027117951E-2</v>
      </c>
      <c r="X155">
        <v>-8.0174467197339059</v>
      </c>
      <c r="Y155">
        <v>-1.3273570065835452</v>
      </c>
      <c r="Z155">
        <v>-5.5515464255193061</v>
      </c>
      <c r="AA155">
        <v>-0.218208018440707</v>
      </c>
      <c r="AB155">
        <v>2.7613325661555801E-2</v>
      </c>
      <c r="AC155">
        <v>-0.128313067606355</v>
      </c>
      <c r="AD155">
        <f t="shared" si="9"/>
        <v>6.3146709710499849E-3</v>
      </c>
      <c r="AE155">
        <f t="shared" si="9"/>
        <v>9.1001790417340883E-4</v>
      </c>
      <c r="AF155">
        <f t="shared" si="9"/>
        <v>7.4168792207077505E-2</v>
      </c>
      <c r="AG155">
        <f t="shared" si="9"/>
        <v>-9.498180229660369E-4</v>
      </c>
      <c r="AH155">
        <f t="shared" si="9"/>
        <v>6.0195817583856837E-3</v>
      </c>
      <c r="AI155">
        <f t="shared" si="10"/>
        <v>1.3716620279215566E-3</v>
      </c>
      <c r="AJ155">
        <f t="shared" si="10"/>
        <v>-9.8520455434573107E-2</v>
      </c>
      <c r="AK155">
        <f t="shared" si="10"/>
        <v>1.3162226316159528E-3</v>
      </c>
      <c r="AL155">
        <f t="shared" si="10"/>
        <v>1.6644557089797729E-3</v>
      </c>
      <c r="AM155">
        <f t="shared" si="10"/>
        <v>-2.6845384916254211E-3</v>
      </c>
      <c r="AN155">
        <f t="shared" si="10"/>
        <v>7.3142648721860937E-2</v>
      </c>
    </row>
    <row r="156" spans="1:40" x14ac:dyDescent="0.25">
      <c r="A156" s="1">
        <v>35521</v>
      </c>
      <c r="B156">
        <v>68.033000000000001</v>
      </c>
      <c r="C156">
        <v>0.95022113599741387</v>
      </c>
      <c r="D156">
        <v>0.114967238</v>
      </c>
      <c r="E156">
        <v>5</v>
      </c>
      <c r="F156">
        <v>83.197000000000003</v>
      </c>
      <c r="G156">
        <v>5.4192641469164707E-2</v>
      </c>
      <c r="H156">
        <v>-0.4225666666666667</v>
      </c>
      <c r="I156">
        <v>1.5033333333333334</v>
      </c>
      <c r="J156">
        <v>-0.24963850800000001</v>
      </c>
      <c r="K156">
        <v>-2.1146013000000002E-2</v>
      </c>
      <c r="L156">
        <v>3.3541055537752361E-4</v>
      </c>
      <c r="M156">
        <v>0.26921695589191269</v>
      </c>
      <c r="N156">
        <v>4.0645680807881611E-3</v>
      </c>
      <c r="O156">
        <v>3.41</v>
      </c>
      <c r="P156">
        <v>4.2199928815766468</v>
      </c>
      <c r="Q156">
        <v>-5.1060546741265485E-2</v>
      </c>
      <c r="R156">
        <v>-2.1631080781634067</v>
      </c>
      <c r="S156">
        <v>4.8790164169432042E-2</v>
      </c>
      <c r="T156">
        <v>4.4212112894847611</v>
      </c>
      <c r="U156">
        <v>5.2775205210817827E-2</v>
      </c>
      <c r="V156">
        <v>-0.54916228336535167</v>
      </c>
      <c r="W156">
        <v>1.4921452677001727E-2</v>
      </c>
      <c r="X156">
        <v>-8.0001552380580723</v>
      </c>
      <c r="Y156">
        <v>-1.3122376969695833</v>
      </c>
      <c r="Z156">
        <v>-5.505447794816277</v>
      </c>
      <c r="AA156">
        <v>-0.25012374497391099</v>
      </c>
      <c r="AB156">
        <v>-2.1625515169170301E-2</v>
      </c>
      <c r="AC156">
        <v>-0.27003195823111298</v>
      </c>
      <c r="AD156">
        <f t="shared" si="9"/>
        <v>1.945814795624301E-2</v>
      </c>
      <c r="AE156">
        <f t="shared" si="9"/>
        <v>2.6233537965043574E-3</v>
      </c>
      <c r="AF156">
        <f t="shared" si="9"/>
        <v>-3.317065881162673E-2</v>
      </c>
      <c r="AG156">
        <f t="shared" si="9"/>
        <v>-2.2197567383128794E-3</v>
      </c>
      <c r="AH156">
        <f t="shared" si="9"/>
        <v>6.644863243097987E-3</v>
      </c>
      <c r="AI156">
        <f t="shared" si="10"/>
        <v>2.3457040551139313E-3</v>
      </c>
      <c r="AJ156">
        <f t="shared" si="10"/>
        <v>-7.4347097122394068E-2</v>
      </c>
      <c r="AK156">
        <f t="shared" si="10"/>
        <v>1.3473326498837767E-3</v>
      </c>
      <c r="AL156">
        <f t="shared" si="10"/>
        <v>1.7291481675833609E-2</v>
      </c>
      <c r="AM156">
        <f t="shared" si="10"/>
        <v>1.5119309613961907E-2</v>
      </c>
      <c r="AN156">
        <f t="shared" si="10"/>
        <v>4.6098630703029109E-2</v>
      </c>
    </row>
    <row r="157" spans="1:40" x14ac:dyDescent="0.25">
      <c r="A157" s="1">
        <v>35612</v>
      </c>
      <c r="B157">
        <v>69</v>
      </c>
      <c r="C157">
        <v>0.9513898040364106</v>
      </c>
      <c r="D157">
        <v>0.111446066</v>
      </c>
      <c r="E157">
        <v>4.8666666666666671</v>
      </c>
      <c r="F157">
        <v>83.679000000000002</v>
      </c>
      <c r="G157">
        <v>5.3055184256567731E-2</v>
      </c>
      <c r="H157">
        <v>-0.47203333333333336</v>
      </c>
      <c r="I157">
        <v>1.0566666666666666</v>
      </c>
      <c r="J157">
        <v>-0.33510699799999999</v>
      </c>
      <c r="K157">
        <v>-0.16384364100000001</v>
      </c>
      <c r="L157">
        <v>3.3928808508755108E-4</v>
      </c>
      <c r="M157">
        <v>0.27167628527368731</v>
      </c>
      <c r="N157">
        <v>4.572275737951585E-3</v>
      </c>
      <c r="O157">
        <v>4.6100000000000003</v>
      </c>
      <c r="P157">
        <v>4.2341065045972597</v>
      </c>
      <c r="Q157">
        <v>-4.9831411841454197E-2</v>
      </c>
      <c r="R157">
        <v>-2.194214518113323</v>
      </c>
      <c r="S157">
        <v>4.7519515967976371E-2</v>
      </c>
      <c r="T157">
        <v>4.4269880499584007</v>
      </c>
      <c r="U157">
        <v>5.1695638480049017E-2</v>
      </c>
      <c r="V157">
        <v>-0.63872212858187205</v>
      </c>
      <c r="W157">
        <v>1.0511229625647494E-2</v>
      </c>
      <c r="X157">
        <v>-7.9886610029487919</v>
      </c>
      <c r="Y157">
        <v>-1.3031440491207453</v>
      </c>
      <c r="Z157">
        <v>-5.3877442247300138</v>
      </c>
      <c r="AA157">
        <v>-0.33520171468584498</v>
      </c>
      <c r="AB157">
        <v>-0.16469762966108301</v>
      </c>
      <c r="AC157">
        <v>-1.2115110885473099E-2</v>
      </c>
      <c r="AD157">
        <f t="shared" si="9"/>
        <v>1.411362302061292E-2</v>
      </c>
      <c r="AE157">
        <f t="shared" si="9"/>
        <v>1.2291348998112878E-3</v>
      </c>
      <c r="AF157">
        <f t="shared" si="9"/>
        <v>-3.1106439949916354E-2</v>
      </c>
      <c r="AG157">
        <f t="shared" si="9"/>
        <v>-1.2706482014556708E-3</v>
      </c>
      <c r="AH157">
        <f t="shared" si="9"/>
        <v>5.7767604736396194E-3</v>
      </c>
      <c r="AI157">
        <f t="shared" si="10"/>
        <v>-1.0795667307688106E-3</v>
      </c>
      <c r="AJ157">
        <f t="shared" si="10"/>
        <v>-8.9559845216520384E-2</v>
      </c>
      <c r="AK157">
        <f t="shared" si="10"/>
        <v>-4.4102230513542329E-3</v>
      </c>
      <c r="AL157">
        <f t="shared" si="10"/>
        <v>1.1494235109280382E-2</v>
      </c>
      <c r="AM157">
        <f t="shared" si="10"/>
        <v>9.0936478488379269E-3</v>
      </c>
      <c r="AN157">
        <f t="shared" si="10"/>
        <v>0.1177035700862632</v>
      </c>
    </row>
    <row r="158" spans="1:40" x14ac:dyDescent="0.25">
      <c r="A158" s="1">
        <v>35704</v>
      </c>
      <c r="B158">
        <v>69.673000000000002</v>
      </c>
      <c r="C158">
        <v>0.9531636108669771</v>
      </c>
      <c r="D158">
        <v>0.115864932</v>
      </c>
      <c r="E158">
        <v>4.666666666666667</v>
      </c>
      <c r="F158">
        <v>84.75</v>
      </c>
      <c r="G158">
        <v>5.4036269143442464E-2</v>
      </c>
      <c r="H158">
        <v>-0.33436666666666665</v>
      </c>
      <c r="I158">
        <v>0.67</v>
      </c>
      <c r="J158">
        <v>-0.32040310799999999</v>
      </c>
      <c r="K158">
        <v>3.1813932000000003E-2</v>
      </c>
      <c r="L158">
        <v>3.4164317061808908E-4</v>
      </c>
      <c r="M158">
        <v>0.27333986930819243</v>
      </c>
      <c r="N158">
        <v>4.6623515662670293E-3</v>
      </c>
      <c r="O158">
        <v>-0.68</v>
      </c>
      <c r="P158">
        <v>4.2438128682556293</v>
      </c>
      <c r="Q158">
        <v>-4.7968710244784531E-2</v>
      </c>
      <c r="R158">
        <v>-2.1553301456023801</v>
      </c>
      <c r="S158">
        <v>4.5610511252052274E-2</v>
      </c>
      <c r="T158">
        <v>4.43970574626056</v>
      </c>
      <c r="U158">
        <v>5.2626860479159987E-2</v>
      </c>
      <c r="V158">
        <v>-0.40701631060090088</v>
      </c>
      <c r="W158">
        <v>6.6776547532404968E-3</v>
      </c>
      <c r="X158">
        <v>-7.9817437263472319</v>
      </c>
      <c r="Y158">
        <v>-1.2970393155746947</v>
      </c>
      <c r="Z158">
        <v>-5.3682353301721522</v>
      </c>
      <c r="AA158">
        <v>-0.320479571849414</v>
      </c>
      <c r="AB158">
        <v>3.21016984095727E-2</v>
      </c>
      <c r="AC158">
        <v>-0.101572730075689</v>
      </c>
      <c r="AD158">
        <f t="shared" si="9"/>
        <v>9.7063636583696322E-3</v>
      </c>
      <c r="AE158">
        <f t="shared" si="9"/>
        <v>1.8627015966696664E-3</v>
      </c>
      <c r="AF158">
        <f t="shared" si="9"/>
        <v>3.8884372510942899E-2</v>
      </c>
      <c r="AG158">
        <f t="shared" si="9"/>
        <v>-1.9090047159240967E-3</v>
      </c>
      <c r="AH158">
        <f t="shared" si="9"/>
        <v>1.2717696302159354E-2</v>
      </c>
      <c r="AI158">
        <f t="shared" si="10"/>
        <v>9.3122199911097048E-4</v>
      </c>
      <c r="AJ158">
        <f t="shared" si="10"/>
        <v>0.23170581798097117</v>
      </c>
      <c r="AK158">
        <f t="shared" si="10"/>
        <v>-3.8335748724069975E-3</v>
      </c>
      <c r="AL158">
        <f t="shared" si="10"/>
        <v>6.9172766015599407E-3</v>
      </c>
      <c r="AM158">
        <f t="shared" si="10"/>
        <v>6.104733546050678E-3</v>
      </c>
      <c r="AN158">
        <f t="shared" si="10"/>
        <v>1.9508894557861645E-2</v>
      </c>
    </row>
    <row r="159" spans="1:40" x14ac:dyDescent="0.25">
      <c r="A159" s="1">
        <v>35796</v>
      </c>
      <c r="B159">
        <v>70.52</v>
      </c>
      <c r="C159">
        <v>0.95358773876332814</v>
      </c>
      <c r="D159">
        <v>0.11337488900000001</v>
      </c>
      <c r="E159">
        <v>4.6333333333333329</v>
      </c>
      <c r="F159">
        <v>86.022999999999996</v>
      </c>
      <c r="G159">
        <v>5.4788731183690327E-2</v>
      </c>
      <c r="H159">
        <v>-0.30833333333333335</v>
      </c>
      <c r="I159">
        <v>0.4</v>
      </c>
      <c r="J159">
        <v>-0.16045837399999999</v>
      </c>
      <c r="K159">
        <v>-4.1376360000000001E-3</v>
      </c>
      <c r="L159">
        <v>3.4501822451625525E-4</v>
      </c>
      <c r="M159">
        <v>0.27503853430936853</v>
      </c>
      <c r="N159">
        <v>4.996746495755767E-3</v>
      </c>
      <c r="O159">
        <v>1.69</v>
      </c>
      <c r="P159">
        <v>4.2558963575296698</v>
      </c>
      <c r="Q159">
        <v>-4.752384059418413E-2</v>
      </c>
      <c r="R159">
        <v>-2.1770553495991347</v>
      </c>
      <c r="S159">
        <v>4.5291989191706815E-2</v>
      </c>
      <c r="T159">
        <v>4.4546147023577731</v>
      </c>
      <c r="U159">
        <v>5.3340492072170377E-2</v>
      </c>
      <c r="V159">
        <v>-0.3686511349854481</v>
      </c>
      <c r="W159">
        <v>3.9920212695374567E-3</v>
      </c>
      <c r="X159">
        <v>-7.971913317643291</v>
      </c>
      <c r="Y159">
        <v>-1.290844066370783</v>
      </c>
      <c r="Z159">
        <v>-5.2989682791945638</v>
      </c>
      <c r="AA159">
        <v>-0.160583201354114</v>
      </c>
      <c r="AB159">
        <v>-4.1193914336504003E-3</v>
      </c>
      <c r="AC159">
        <v>-0.33347824747455301</v>
      </c>
      <c r="AD159">
        <f t="shared" si="9"/>
        <v>1.208348927404046E-2</v>
      </c>
      <c r="AE159">
        <f t="shared" si="9"/>
        <v>4.4486965060040046E-4</v>
      </c>
      <c r="AF159">
        <f t="shared" si="9"/>
        <v>-2.1725203996754594E-2</v>
      </c>
      <c r="AG159">
        <f t="shared" si="9"/>
        <v>-3.1852206034545943E-4</v>
      </c>
      <c r="AH159">
        <f t="shared" si="9"/>
        <v>1.49089560972131E-2</v>
      </c>
      <c r="AI159">
        <f t="shared" si="10"/>
        <v>7.1363159301039009E-4</v>
      </c>
      <c r="AJ159">
        <f t="shared" si="10"/>
        <v>3.8365175615452773E-2</v>
      </c>
      <c r="AK159">
        <f t="shared" si="10"/>
        <v>-2.6856334837030401E-3</v>
      </c>
      <c r="AL159">
        <f t="shared" si="10"/>
        <v>9.8304087039409183E-3</v>
      </c>
      <c r="AM159">
        <f t="shared" si="10"/>
        <v>6.1952492039116791E-3</v>
      </c>
      <c r="AN159">
        <f t="shared" si="10"/>
        <v>6.926705097758834E-2</v>
      </c>
    </row>
    <row r="160" spans="1:40" x14ac:dyDescent="0.25">
      <c r="A160" s="1">
        <v>35886</v>
      </c>
      <c r="B160">
        <v>71.277000000000001</v>
      </c>
      <c r="C160">
        <v>0.95582520383419467</v>
      </c>
      <c r="D160">
        <v>0.113684428</v>
      </c>
      <c r="E160">
        <v>4.4000000000000004</v>
      </c>
      <c r="F160">
        <v>86.882000000000005</v>
      </c>
      <c r="G160">
        <v>5.2951233050435427E-2</v>
      </c>
      <c r="H160">
        <v>-0.37343333333333334</v>
      </c>
      <c r="I160">
        <v>0.47666666666666674</v>
      </c>
      <c r="J160">
        <v>-0.185149496</v>
      </c>
      <c r="K160">
        <v>7.3605149999999998E-3</v>
      </c>
      <c r="L160">
        <v>3.4785388350699106E-4</v>
      </c>
      <c r="M160">
        <v>0.2763792866982791</v>
      </c>
      <c r="N160">
        <v>5.4155340279641792E-3</v>
      </c>
      <c r="O160">
        <v>4.83</v>
      </c>
      <c r="P160">
        <v>4.2665736947347606</v>
      </c>
      <c r="Q160">
        <v>-4.5180223825842199E-2</v>
      </c>
      <c r="R160">
        <v>-2.1743288445092337</v>
      </c>
      <c r="S160">
        <v>4.3059489460447013E-2</v>
      </c>
      <c r="T160">
        <v>4.4645508761784898</v>
      </c>
      <c r="U160">
        <v>5.1596919686637537E-2</v>
      </c>
      <c r="V160">
        <v>-0.46750009902769696</v>
      </c>
      <c r="W160">
        <v>4.7553420838600058E-3</v>
      </c>
      <c r="X160">
        <v>-7.9637280413418914</v>
      </c>
      <c r="Y160">
        <v>-1.2859811294832779</v>
      </c>
      <c r="Z160">
        <v>-5.2184837832691722</v>
      </c>
      <c r="AA160">
        <v>-0.18667557090977699</v>
      </c>
      <c r="AB160">
        <v>7.8537067979069803E-3</v>
      </c>
      <c r="AC160">
        <v>-1.25637419423269E-2</v>
      </c>
      <c r="AD160">
        <f t="shared" si="9"/>
        <v>1.0677337205090787E-2</v>
      </c>
      <c r="AE160">
        <f t="shared" si="9"/>
        <v>2.3436167683419315E-3</v>
      </c>
      <c r="AF160">
        <f t="shared" si="9"/>
        <v>2.7265050899010213E-3</v>
      </c>
      <c r="AG160">
        <f t="shared" si="9"/>
        <v>-2.2324997312598016E-3</v>
      </c>
      <c r="AH160">
        <f t="shared" si="9"/>
        <v>9.9361738207166539E-3</v>
      </c>
      <c r="AI160">
        <f t="shared" si="10"/>
        <v>-1.7435723855328406E-3</v>
      </c>
      <c r="AJ160">
        <f t="shared" si="10"/>
        <v>-9.8848964042248855E-2</v>
      </c>
      <c r="AK160">
        <f t="shared" si="10"/>
        <v>7.6332081432254912E-4</v>
      </c>
      <c r="AL160">
        <f t="shared" si="10"/>
        <v>8.1852763013996466E-3</v>
      </c>
      <c r="AM160">
        <f t="shared" si="10"/>
        <v>4.8629368875050538E-3</v>
      </c>
      <c r="AN160">
        <f t="shared" si="10"/>
        <v>8.0484495925391641E-2</v>
      </c>
    </row>
    <row r="161" spans="1:40" x14ac:dyDescent="0.25">
      <c r="A161" s="1">
        <v>35977</v>
      </c>
      <c r="B161">
        <v>72.328000000000003</v>
      </c>
      <c r="C161">
        <v>0.95467584485444235</v>
      </c>
      <c r="D161">
        <v>0.12096074</v>
      </c>
      <c r="E161">
        <v>4.5333333333333332</v>
      </c>
      <c r="F161">
        <v>87.91</v>
      </c>
      <c r="G161">
        <v>5.3906652260074135E-2</v>
      </c>
      <c r="H161">
        <v>-4.5466666666666669E-2</v>
      </c>
      <c r="I161">
        <v>0.24666666666666667</v>
      </c>
      <c r="J161">
        <v>-1.2595425E-2</v>
      </c>
      <c r="K161">
        <v>3.1137725000000002E-2</v>
      </c>
      <c r="L161">
        <v>3.5199018896940381E-4</v>
      </c>
      <c r="M161">
        <v>0.2802394242654182</v>
      </c>
      <c r="N161">
        <v>5.2751160274410363E-3</v>
      </c>
      <c r="O161">
        <v>4.1399999999999997</v>
      </c>
      <c r="P161">
        <v>4.2812113294350658</v>
      </c>
      <c r="Q161">
        <v>-4.6383425592416899E-2</v>
      </c>
      <c r="R161">
        <v>-2.1122892488447595</v>
      </c>
      <c r="S161">
        <v>4.4335813820051619E-2</v>
      </c>
      <c r="T161">
        <v>4.4763135638630871</v>
      </c>
      <c r="U161">
        <v>5.2503880978894135E-2</v>
      </c>
      <c r="V161">
        <v>-4.6532714128216787E-2</v>
      </c>
      <c r="W161">
        <v>2.4636294379729372E-3</v>
      </c>
      <c r="X161">
        <v>-7.9519072550006271</v>
      </c>
      <c r="Y161">
        <v>-1.2721109545290077</v>
      </c>
      <c r="Z161">
        <v>-5.2447546041384898</v>
      </c>
      <c r="AA161">
        <v>-1.2111612604417199E-2</v>
      </c>
      <c r="AB161">
        <v>2.98179035796442E-2</v>
      </c>
      <c r="AC161">
        <v>-5.1901104093748797E-2</v>
      </c>
      <c r="AD161">
        <f t="shared" si="9"/>
        <v>1.4637634700305213E-2</v>
      </c>
      <c r="AE161">
        <f t="shared" si="9"/>
        <v>-1.2032017665747005E-3</v>
      </c>
      <c r="AF161">
        <f t="shared" si="9"/>
        <v>6.2039595664474145E-2</v>
      </c>
      <c r="AG161">
        <f t="shared" si="9"/>
        <v>1.2763243596046053E-3</v>
      </c>
      <c r="AH161">
        <f t="shared" si="9"/>
        <v>1.1762687684597317E-2</v>
      </c>
      <c r="AI161">
        <f t="shared" si="10"/>
        <v>9.0696129225659866E-4</v>
      </c>
      <c r="AJ161">
        <f t="shared" si="10"/>
        <v>0.42096738489948016</v>
      </c>
      <c r="AK161">
        <f t="shared" si="10"/>
        <v>-2.2917126458870687E-3</v>
      </c>
      <c r="AL161">
        <f t="shared" si="10"/>
        <v>1.1820786341264267E-2</v>
      </c>
      <c r="AM161">
        <f t="shared" si="10"/>
        <v>1.3870174954270231E-2</v>
      </c>
      <c r="AN161">
        <f t="shared" si="10"/>
        <v>-2.6270820869317646E-2</v>
      </c>
    </row>
    <row r="162" spans="1:40" x14ac:dyDescent="0.25">
      <c r="A162" s="1">
        <v>36069</v>
      </c>
      <c r="B162">
        <v>73.786000000000001</v>
      </c>
      <c r="C162">
        <v>0.95566273531522228</v>
      </c>
      <c r="D162">
        <v>0.11874520199999999</v>
      </c>
      <c r="E162">
        <v>4.4333333333333336</v>
      </c>
      <c r="F162">
        <v>88.055000000000007</v>
      </c>
      <c r="G162">
        <v>4.6976949522063126E-2</v>
      </c>
      <c r="H162">
        <v>0.1515</v>
      </c>
      <c r="I162">
        <v>0.30333333333333334</v>
      </c>
      <c r="J162">
        <v>-0.234618516</v>
      </c>
      <c r="K162">
        <v>-0.19522487699999999</v>
      </c>
      <c r="L162">
        <v>3.5801414860891421E-4</v>
      </c>
      <c r="M162">
        <v>0.28265809597229558</v>
      </c>
      <c r="N162">
        <v>5.4455485578058333E-3</v>
      </c>
      <c r="O162">
        <v>-1.34</v>
      </c>
      <c r="P162">
        <v>4.3011690117137267</v>
      </c>
      <c r="Q162">
        <v>-4.5350215501997936E-2</v>
      </c>
      <c r="R162">
        <v>-2.1307752410941849</v>
      </c>
      <c r="S162">
        <v>4.3378723301944991E-2</v>
      </c>
      <c r="T162">
        <v>4.4779616192470488</v>
      </c>
      <c r="U162">
        <v>4.590691590781025E-2</v>
      </c>
      <c r="V162">
        <v>0.14106544027860279</v>
      </c>
      <c r="W162">
        <v>3.0287420600096861E-3</v>
      </c>
      <c r="X162">
        <v>-7.934938051090568</v>
      </c>
      <c r="Y162">
        <v>-1.2635172531707579</v>
      </c>
      <c r="Z162">
        <v>-5.2129567824364429</v>
      </c>
      <c r="AA162">
        <v>-0.23492764896493501</v>
      </c>
      <c r="AB162">
        <v>-0.196424394505165</v>
      </c>
      <c r="AC162">
        <v>-0.10488428844526</v>
      </c>
      <c r="AD162">
        <f t="shared" si="9"/>
        <v>1.9957682278660904E-2</v>
      </c>
      <c r="AE162">
        <f t="shared" si="9"/>
        <v>1.0332100904189637E-3</v>
      </c>
      <c r="AF162">
        <f t="shared" si="9"/>
        <v>-1.8485992249425376E-2</v>
      </c>
      <c r="AG162">
        <f t="shared" si="9"/>
        <v>-9.5709051810662776E-4</v>
      </c>
      <c r="AH162">
        <f t="shared" si="9"/>
        <v>1.6480553839617329E-3</v>
      </c>
      <c r="AI162">
        <f t="shared" si="10"/>
        <v>-6.5969650710838851E-3</v>
      </c>
      <c r="AJ162">
        <f t="shared" si="10"/>
        <v>0.18759815440681959</v>
      </c>
      <c r="AK162">
        <f t="shared" si="10"/>
        <v>5.6511262203674893E-4</v>
      </c>
      <c r="AL162">
        <f t="shared" si="10"/>
        <v>1.6969203910059072E-2</v>
      </c>
      <c r="AM162">
        <f t="shared" si="10"/>
        <v>8.5937013582497723E-3</v>
      </c>
      <c r="AN162">
        <f t="shared" si="10"/>
        <v>3.1797821702046924E-2</v>
      </c>
    </row>
    <row r="163" spans="1:40" x14ac:dyDescent="0.25">
      <c r="A163" s="1">
        <v>36161</v>
      </c>
      <c r="B163">
        <v>74.647000000000006</v>
      </c>
      <c r="C163">
        <v>0.95711543076553884</v>
      </c>
      <c r="D163">
        <v>0.116551058</v>
      </c>
      <c r="E163">
        <v>4.3</v>
      </c>
      <c r="F163">
        <v>89.296999999999997</v>
      </c>
      <c r="G163">
        <v>4.4913479995731843E-2</v>
      </c>
      <c r="H163">
        <v>-8.716666666666667E-2</v>
      </c>
      <c r="I163">
        <v>0.46333333333333337</v>
      </c>
      <c r="J163">
        <v>-0.15275420300000001</v>
      </c>
      <c r="K163">
        <v>-9.0509266000000005E-2</v>
      </c>
      <c r="L163">
        <v>3.6082967574779096E-4</v>
      </c>
      <c r="M163">
        <v>0.28686020366356857</v>
      </c>
      <c r="N163">
        <v>6.0857872993161765E-3</v>
      </c>
      <c r="O163">
        <v>6.15</v>
      </c>
      <c r="P163">
        <v>4.3127703356357969</v>
      </c>
      <c r="Q163">
        <v>-4.3831277493002675E-2</v>
      </c>
      <c r="R163">
        <v>-2.1494258358924947</v>
      </c>
      <c r="S163">
        <v>4.2101176018635326E-2</v>
      </c>
      <c r="T163">
        <v>4.4919678926932809</v>
      </c>
      <c r="U163">
        <v>4.3934087726682586E-2</v>
      </c>
      <c r="V163">
        <v>-9.1201963426470675E-2</v>
      </c>
      <c r="W163">
        <v>4.6226324854435575E-3</v>
      </c>
      <c r="X163">
        <v>-7.9271045233028428</v>
      </c>
      <c r="Y163">
        <v>-1.2487602771408337</v>
      </c>
      <c r="Z163">
        <v>-5.1017991772938789</v>
      </c>
      <c r="AA163">
        <v>-0.152729589292116</v>
      </c>
      <c r="AB163">
        <v>-9.1303066802433996E-2</v>
      </c>
      <c r="AC163">
        <v>-8.9686846155600297E-2</v>
      </c>
      <c r="AD163">
        <f t="shared" si="9"/>
        <v>1.160132392207025E-2</v>
      </c>
      <c r="AE163">
        <f t="shared" si="9"/>
        <v>1.5189380089952603E-3</v>
      </c>
      <c r="AF163">
        <f t="shared" si="9"/>
        <v>-1.8650594798309772E-2</v>
      </c>
      <c r="AG163">
        <f t="shared" si="9"/>
        <v>-1.2775472833096643E-3</v>
      </c>
      <c r="AH163">
        <f t="shared" si="9"/>
        <v>1.4006273446232065E-2</v>
      </c>
      <c r="AI163">
        <f t="shared" si="10"/>
        <v>-1.9728281811276643E-3</v>
      </c>
      <c r="AJ163">
        <f t="shared" si="10"/>
        <v>-0.23226740370507348</v>
      </c>
      <c r="AK163">
        <f t="shared" si="10"/>
        <v>1.5938904254338714E-3</v>
      </c>
      <c r="AL163">
        <f t="shared" si="10"/>
        <v>7.8335277877252807E-3</v>
      </c>
      <c r="AM163">
        <f t="shared" si="10"/>
        <v>1.4756976029924207E-2</v>
      </c>
      <c r="AN163">
        <f t="shared" si="10"/>
        <v>0.11115760514256401</v>
      </c>
    </row>
    <row r="164" spans="1:40" x14ac:dyDescent="0.25">
      <c r="A164" s="1">
        <v>36251</v>
      </c>
      <c r="B164">
        <v>75.257999999999996</v>
      </c>
      <c r="C164">
        <v>0.95747193905053973</v>
      </c>
      <c r="D164">
        <v>0.11828565200000001</v>
      </c>
      <c r="E164">
        <v>4.2666666666666666</v>
      </c>
      <c r="F164">
        <v>88.977000000000004</v>
      </c>
      <c r="G164">
        <v>4.5863135813216931E-2</v>
      </c>
      <c r="H164">
        <v>-0.17180000000000001</v>
      </c>
      <c r="I164">
        <v>0.95666666666666667</v>
      </c>
      <c r="J164">
        <v>-0.21227122400000001</v>
      </c>
      <c r="K164">
        <v>-1.9409763E-2</v>
      </c>
      <c r="L164">
        <v>3.6280805275945848E-4</v>
      </c>
      <c r="M164">
        <v>0.28747234319907572</v>
      </c>
      <c r="N164">
        <v>6.4107434404206357E-3</v>
      </c>
      <c r="O164">
        <v>-1.2</v>
      </c>
      <c r="P164">
        <v>4.3209222102705924</v>
      </c>
      <c r="Q164">
        <v>-4.3458864831411363E-2</v>
      </c>
      <c r="R164">
        <v>-2.1346528002223777</v>
      </c>
      <c r="S164">
        <v>4.1781534014954921E-2</v>
      </c>
      <c r="T164">
        <v>4.4883779093678449</v>
      </c>
      <c r="U164">
        <v>4.4842511778885805E-2</v>
      </c>
      <c r="V164">
        <v>-0.18850060787067013</v>
      </c>
      <c r="W164">
        <v>9.5211958836366149E-3</v>
      </c>
      <c r="X164">
        <v>-7.9216366438299923</v>
      </c>
      <c r="Y164">
        <v>-1.2466286209404471</v>
      </c>
      <c r="Z164">
        <v>-5.0497800334300011</v>
      </c>
      <c r="AA164">
        <v>-0.21279154465539701</v>
      </c>
      <c r="AB164">
        <v>-1.9451382421917001E-2</v>
      </c>
      <c r="AC164">
        <v>0.26694011462923001</v>
      </c>
      <c r="AD164">
        <f t="shared" si="9"/>
        <v>8.1518746347954973E-3</v>
      </c>
      <c r="AE164">
        <f t="shared" si="9"/>
        <v>3.7241266159131203E-4</v>
      </c>
      <c r="AF164">
        <f t="shared" si="9"/>
        <v>1.4773035670117007E-2</v>
      </c>
      <c r="AG164">
        <f t="shared" si="9"/>
        <v>-3.1964200368040513E-4</v>
      </c>
      <c r="AH164">
        <f t="shared" si="9"/>
        <v>-3.5899833254360303E-3</v>
      </c>
      <c r="AI164">
        <f t="shared" si="10"/>
        <v>9.0842405220321887E-4</v>
      </c>
      <c r="AJ164">
        <f t="shared" si="10"/>
        <v>-9.7298644444199459E-2</v>
      </c>
      <c r="AK164">
        <f t="shared" si="10"/>
        <v>4.8985633981930574E-3</v>
      </c>
      <c r="AL164">
        <f t="shared" si="10"/>
        <v>5.4678794728504343E-3</v>
      </c>
      <c r="AM164">
        <f t="shared" si="10"/>
        <v>2.131656200386578E-3</v>
      </c>
      <c r="AN164">
        <f t="shared" si="10"/>
        <v>5.2019143863877737E-2</v>
      </c>
    </row>
    <row r="165" spans="1:40" x14ac:dyDescent="0.25">
      <c r="A165" s="1">
        <v>36342</v>
      </c>
      <c r="B165">
        <v>76.45</v>
      </c>
      <c r="C165">
        <v>0.95751641014980005</v>
      </c>
      <c r="D165">
        <v>0.117426425</v>
      </c>
      <c r="E165">
        <v>4.2333333333333334</v>
      </c>
      <c r="F165">
        <v>89.09</v>
      </c>
      <c r="G165">
        <v>4.8145583114059427E-2</v>
      </c>
      <c r="H165">
        <v>1.266666666666675E-3</v>
      </c>
      <c r="I165">
        <v>1.0900000000000001</v>
      </c>
      <c r="J165">
        <v>-0.20293019000000001</v>
      </c>
      <c r="K165">
        <v>4.3495250999999999E-2</v>
      </c>
      <c r="L165">
        <v>3.6747034281209745E-4</v>
      </c>
      <c r="M165">
        <v>0.29026646843236709</v>
      </c>
      <c r="N165">
        <v>6.4515999820550785E-3</v>
      </c>
      <c r="O165">
        <v>0.99</v>
      </c>
      <c r="P165">
        <v>4.3366369323750718</v>
      </c>
      <c r="Q165">
        <v>-4.3412419536548869E-2</v>
      </c>
      <c r="R165">
        <v>-2.1419433117371338</v>
      </c>
      <c r="S165">
        <v>4.1461789807594539E-2</v>
      </c>
      <c r="T165">
        <v>4.4896470947325522</v>
      </c>
      <c r="U165">
        <v>4.7022491436200707E-2</v>
      </c>
      <c r="V165">
        <v>1.2658651212337166E-3</v>
      </c>
      <c r="W165">
        <v>1.0841023177874769E-2</v>
      </c>
      <c r="X165">
        <v>-7.9088679423988157</v>
      </c>
      <c r="Y165">
        <v>-1.2369559212286483</v>
      </c>
      <c r="Z165">
        <v>-5.0434271197027147</v>
      </c>
      <c r="AA165">
        <v>-0.20369834875349599</v>
      </c>
      <c r="AB165">
        <v>4.3558931730336203E-2</v>
      </c>
      <c r="AC165">
        <v>4.6922535657929497E-2</v>
      </c>
      <c r="AD165">
        <f t="shared" si="9"/>
        <v>1.5714722104479328E-2</v>
      </c>
      <c r="AE165">
        <f t="shared" si="9"/>
        <v>4.6445294862494657E-5</v>
      </c>
      <c r="AF165">
        <f t="shared" si="9"/>
        <v>-7.2905115147561261E-3</v>
      </c>
      <c r="AG165">
        <f t="shared" si="9"/>
        <v>-3.1974420736038262E-4</v>
      </c>
      <c r="AH165">
        <f t="shared" si="9"/>
        <v>1.2691853647073259E-3</v>
      </c>
      <c r="AI165">
        <f t="shared" si="10"/>
        <v>2.1799796573149025E-3</v>
      </c>
      <c r="AJ165">
        <f t="shared" si="10"/>
        <v>0.18976647299190386</v>
      </c>
      <c r="AK165">
        <f t="shared" si="10"/>
        <v>1.3198272942381538E-3</v>
      </c>
      <c r="AL165">
        <f t="shared" si="10"/>
        <v>1.2768701431176588E-2</v>
      </c>
      <c r="AM165">
        <f t="shared" si="10"/>
        <v>9.6726997117988489E-3</v>
      </c>
      <c r="AN165">
        <f t="shared" si="10"/>
        <v>6.3529137272864133E-3</v>
      </c>
    </row>
    <row r="166" spans="1:40" x14ac:dyDescent="0.25">
      <c r="A166" s="1">
        <v>36434</v>
      </c>
      <c r="B166">
        <v>77.941000000000003</v>
      </c>
      <c r="C166">
        <v>0.95916880370880997</v>
      </c>
      <c r="D166">
        <v>0.118026912</v>
      </c>
      <c r="E166">
        <v>4.0666666666666664</v>
      </c>
      <c r="F166">
        <v>90.21</v>
      </c>
      <c r="G166">
        <v>5.0695583758493479E-2</v>
      </c>
      <c r="H166">
        <v>1.9400000000000001E-2</v>
      </c>
      <c r="I166">
        <v>0.94</v>
      </c>
      <c r="J166">
        <v>-0.33189320900000002</v>
      </c>
      <c r="K166">
        <v>-8.3752484000000002E-2</v>
      </c>
      <c r="L166">
        <v>3.7353110323013519E-4</v>
      </c>
      <c r="M166">
        <v>0.29447155137039188</v>
      </c>
      <c r="N166">
        <v>6.5811847023866587E-3</v>
      </c>
      <c r="O166">
        <v>5.83</v>
      </c>
      <c r="P166">
        <v>4.3559521302105999</v>
      </c>
      <c r="Q166">
        <v>-4.1688199037080438E-2</v>
      </c>
      <c r="R166">
        <v>-2.1368426127233686</v>
      </c>
      <c r="S166">
        <v>3.9861533425130595E-2</v>
      </c>
      <c r="T166">
        <v>4.5021402856685473</v>
      </c>
      <c r="U166">
        <v>4.945240556156217E-2</v>
      </c>
      <c r="V166">
        <v>1.9214218923804371E-2</v>
      </c>
      <c r="W166">
        <v>9.3560949240250289E-3</v>
      </c>
      <c r="X166">
        <v>-7.8925092818113596</v>
      </c>
      <c r="Y166">
        <v>-1.2225728803175313</v>
      </c>
      <c r="Z166">
        <v>-5.0235405038958199</v>
      </c>
      <c r="AA166">
        <v>-0.33183789105475497</v>
      </c>
      <c r="AB166">
        <v>-8.5095866001825601E-2</v>
      </c>
      <c r="AC166">
        <v>-7.0673541294395195E-2</v>
      </c>
      <c r="AD166">
        <f t="shared" si="9"/>
        <v>1.9315197835528153E-2</v>
      </c>
      <c r="AE166">
        <f t="shared" si="9"/>
        <v>1.7242204994684304E-3</v>
      </c>
      <c r="AF166">
        <f t="shared" si="9"/>
        <v>5.1006990137651975E-3</v>
      </c>
      <c r="AG166">
        <f t="shared" si="9"/>
        <v>-1.6002563824639437E-3</v>
      </c>
      <c r="AH166">
        <f t="shared" si="9"/>
        <v>1.2493190935995102E-2</v>
      </c>
      <c r="AI166">
        <f t="shared" si="10"/>
        <v>2.4299141253614626E-3</v>
      </c>
      <c r="AJ166">
        <f t="shared" si="10"/>
        <v>1.7948353802570656E-2</v>
      </c>
      <c r="AK166">
        <f t="shared" si="10"/>
        <v>-1.4849282538497398E-3</v>
      </c>
      <c r="AL166">
        <f t="shared" si="10"/>
        <v>1.6358660587456164E-2</v>
      </c>
      <c r="AM166">
        <f t="shared" si="10"/>
        <v>1.4383040911116973E-2</v>
      </c>
      <c r="AN166">
        <f t="shared" si="10"/>
        <v>1.9886615806894881E-2</v>
      </c>
    </row>
    <row r="167" spans="1:40" x14ac:dyDescent="0.25">
      <c r="A167" s="1">
        <v>36526</v>
      </c>
      <c r="B167">
        <v>78.248000000000005</v>
      </c>
      <c r="C167">
        <v>0.9595020097996757</v>
      </c>
      <c r="D167">
        <v>0.116220452</v>
      </c>
      <c r="E167">
        <v>4.0333333333333332</v>
      </c>
      <c r="F167">
        <v>92.497</v>
      </c>
      <c r="G167">
        <v>5.3631233005847968E-2</v>
      </c>
      <c r="H167">
        <v>0.15933333333333333</v>
      </c>
      <c r="I167">
        <v>0.78</v>
      </c>
      <c r="J167">
        <v>-0.20978198300000001</v>
      </c>
      <c r="K167">
        <v>0.107342559</v>
      </c>
      <c r="L167">
        <v>3.6981652850377625E-4</v>
      </c>
      <c r="M167">
        <v>0.29402971149417007</v>
      </c>
      <c r="N167">
        <v>6.7059729849801028E-3</v>
      </c>
      <c r="O167">
        <v>1.05</v>
      </c>
      <c r="P167">
        <v>4.3598832699881918</v>
      </c>
      <c r="Q167">
        <v>-4.1340868904293018E-2</v>
      </c>
      <c r="R167">
        <v>-2.1522664431670391</v>
      </c>
      <c r="S167">
        <v>3.9541174620532686E-2</v>
      </c>
      <c r="T167">
        <v>4.527176211560004</v>
      </c>
      <c r="U167">
        <v>5.2242515090556267E-2</v>
      </c>
      <c r="V167">
        <v>0.14784512726398158</v>
      </c>
      <c r="W167">
        <v>7.7697372643606927E-3</v>
      </c>
      <c r="X167">
        <v>-7.9025035442183613</v>
      </c>
      <c r="Y167">
        <v>-1.2240744572456432</v>
      </c>
      <c r="Z167">
        <v>-5.0047566594311386</v>
      </c>
      <c r="AA167">
        <v>-0.20899746601444799</v>
      </c>
      <c r="AB167">
        <v>0.106935034834669</v>
      </c>
      <c r="AC167">
        <v>7.6083919401742695E-2</v>
      </c>
      <c r="AD167">
        <f t="shared" si="9"/>
        <v>3.9311397775918522E-3</v>
      </c>
      <c r="AE167">
        <f t="shared" si="9"/>
        <v>3.4733013278741981E-4</v>
      </c>
      <c r="AF167">
        <f t="shared" si="9"/>
        <v>-1.5423830443670461E-2</v>
      </c>
      <c r="AG167">
        <f t="shared" si="9"/>
        <v>-3.2035880459790889E-4</v>
      </c>
      <c r="AH167">
        <f t="shared" si="9"/>
        <v>2.5035925891456756E-2</v>
      </c>
      <c r="AI167">
        <f t="shared" si="10"/>
        <v>2.7901095289940975E-3</v>
      </c>
      <c r="AJ167">
        <f t="shared" si="10"/>
        <v>0.12863090834017721</v>
      </c>
      <c r="AK167">
        <f t="shared" si="10"/>
        <v>-1.5863576596643362E-3</v>
      </c>
      <c r="AL167">
        <f t="shared" si="10"/>
        <v>-9.9942624070017416E-3</v>
      </c>
      <c r="AM167">
        <f t="shared" si="10"/>
        <v>-1.5015769281119251E-3</v>
      </c>
      <c r="AN167">
        <f t="shared" si="10"/>
        <v>1.8783844464681287E-2</v>
      </c>
    </row>
    <row r="168" spans="1:40" x14ac:dyDescent="0.25">
      <c r="A168" s="1">
        <v>36617</v>
      </c>
      <c r="B168">
        <v>79.980999999999995</v>
      </c>
      <c r="C168">
        <v>0.96051247282163987</v>
      </c>
      <c r="D168">
        <v>0.112244912</v>
      </c>
      <c r="E168">
        <v>3.9333333333333327</v>
      </c>
      <c r="F168">
        <v>91.983000000000004</v>
      </c>
      <c r="G168">
        <v>5.9240868322971062E-2</v>
      </c>
      <c r="H168">
        <v>0.6462</v>
      </c>
      <c r="I168">
        <v>0.28666666666666668</v>
      </c>
      <c r="J168">
        <v>-0.15353507699999999</v>
      </c>
      <c r="K168">
        <v>0.13077427999999999</v>
      </c>
      <c r="L168">
        <v>3.7683870298998312E-4</v>
      </c>
      <c r="M168">
        <v>0.30019812335135154</v>
      </c>
      <c r="N168">
        <v>6.8189456689376595E-3</v>
      </c>
      <c r="O168">
        <v>3.92</v>
      </c>
      <c r="P168">
        <v>4.3817891064662904</v>
      </c>
      <c r="Q168">
        <v>-4.0288311098714745E-2</v>
      </c>
      <c r="R168">
        <v>-2.1870720807813</v>
      </c>
      <c r="S168">
        <v>3.8579481967475189E-2</v>
      </c>
      <c r="T168">
        <v>4.521603777365935</v>
      </c>
      <c r="U168">
        <v>5.7552489598035654E-2</v>
      </c>
      <c r="V168">
        <v>0.49846960155640646</v>
      </c>
      <c r="W168">
        <v>2.8625656134765522E-3</v>
      </c>
      <c r="X168">
        <v>-7.8836933055953153</v>
      </c>
      <c r="Y168">
        <v>-1.2033126111302579</v>
      </c>
      <c r="Z168">
        <v>-4.9880504130750607</v>
      </c>
      <c r="AA168">
        <v>-0.15300987556934501</v>
      </c>
      <c r="AB168">
        <v>0.13048343818469699</v>
      </c>
      <c r="AC168">
        <v>-0.18187823748360801</v>
      </c>
      <c r="AD168">
        <f t="shared" si="9"/>
        <v>2.1905836478098628E-2</v>
      </c>
      <c r="AE168">
        <f t="shared" si="9"/>
        <v>1.0525578055782733E-3</v>
      </c>
      <c r="AF168">
        <f t="shared" si="9"/>
        <v>-3.480563761426092E-2</v>
      </c>
      <c r="AG168">
        <f t="shared" si="9"/>
        <v>-9.6169265305749707E-4</v>
      </c>
      <c r="AH168">
        <f t="shared" si="9"/>
        <v>-5.5724341940690536E-3</v>
      </c>
      <c r="AI168">
        <f t="shared" si="10"/>
        <v>5.3099745074793869E-3</v>
      </c>
      <c r="AJ168">
        <f t="shared" si="10"/>
        <v>0.35062447429242488</v>
      </c>
      <c r="AK168">
        <f t="shared" si="10"/>
        <v>-4.9071716508841401E-3</v>
      </c>
      <c r="AL168">
        <f t="shared" si="10"/>
        <v>1.8810238623045983E-2</v>
      </c>
      <c r="AM168">
        <f t="shared" si="10"/>
        <v>2.0761846115385341E-2</v>
      </c>
      <c r="AN168">
        <f t="shared" si="10"/>
        <v>1.670624635607787E-2</v>
      </c>
    </row>
    <row r="169" spans="1:40" x14ac:dyDescent="0.25">
      <c r="A169" s="1">
        <v>36708</v>
      </c>
      <c r="B169">
        <v>79.968999999999994</v>
      </c>
      <c r="C169">
        <v>0.95969202686574162</v>
      </c>
      <c r="D169">
        <v>0.114450575</v>
      </c>
      <c r="E169">
        <v>4</v>
      </c>
      <c r="F169">
        <v>92.909000000000006</v>
      </c>
      <c r="G169">
        <v>6.2891854597465047E-2</v>
      </c>
      <c r="H169">
        <v>0.94199999999999995</v>
      </c>
      <c r="I169">
        <v>-0.30666666666666664</v>
      </c>
      <c r="J169">
        <v>7.6071984999999995E-2</v>
      </c>
      <c r="K169">
        <v>0.16233183100000001</v>
      </c>
      <c r="L169">
        <v>3.7558414232642456E-4</v>
      </c>
      <c r="M169">
        <v>0.29992732872475453</v>
      </c>
      <c r="N169">
        <v>6.9298810032610214E-3</v>
      </c>
      <c r="O169">
        <v>0.59</v>
      </c>
      <c r="P169">
        <v>4.3816390595763561</v>
      </c>
      <c r="Q169">
        <v>-4.1142851337484646E-2</v>
      </c>
      <c r="R169">
        <v>-2.1676122085682219</v>
      </c>
      <c r="S169">
        <v>3.9220713153281329E-2</v>
      </c>
      <c r="T169">
        <v>4.5316205194912191</v>
      </c>
      <c r="U169">
        <v>6.0993358151861507E-2</v>
      </c>
      <c r="V169">
        <v>0.66371836986913313</v>
      </c>
      <c r="W169">
        <v>-3.0713785244862613E-3</v>
      </c>
      <c r="X169">
        <v>-7.8870280310996481</v>
      </c>
      <c r="Y169">
        <v>-1.20421507125435</v>
      </c>
      <c r="Z169">
        <v>-4.9719126371743583</v>
      </c>
      <c r="AA169">
        <v>7.6828899465706105E-2</v>
      </c>
      <c r="AB169">
        <v>0.16305643261139599</v>
      </c>
      <c r="AC169">
        <v>2.76848197962518E-2</v>
      </c>
      <c r="AD169">
        <f t="shared" si="9"/>
        <v>-1.5004688993425219E-4</v>
      </c>
      <c r="AE169">
        <f t="shared" si="9"/>
        <v>-8.5454023876990054E-4</v>
      </c>
      <c r="AF169">
        <f t="shared" si="9"/>
        <v>1.94598722130781E-2</v>
      </c>
      <c r="AG169">
        <f t="shared" si="9"/>
        <v>6.4123118580614036E-4</v>
      </c>
      <c r="AH169">
        <f t="shared" si="9"/>
        <v>1.0016742125284139E-2</v>
      </c>
      <c r="AI169">
        <f t="shared" si="10"/>
        <v>3.4408685538258529E-3</v>
      </c>
      <c r="AJ169">
        <f t="shared" si="10"/>
        <v>0.16524876831272667</v>
      </c>
      <c r="AK169">
        <f t="shared" si="10"/>
        <v>-5.9339441379628131E-3</v>
      </c>
      <c r="AL169">
        <f t="shared" si="10"/>
        <v>-3.3347255043327806E-3</v>
      </c>
      <c r="AM169">
        <f t="shared" si="10"/>
        <v>-9.0246012409211929E-4</v>
      </c>
      <c r="AN169">
        <f t="shared" si="10"/>
        <v>1.6137775900702422E-2</v>
      </c>
    </row>
    <row r="170" spans="1:40" x14ac:dyDescent="0.25">
      <c r="A170" s="1">
        <v>36800</v>
      </c>
      <c r="B170">
        <v>80.513999999999996</v>
      </c>
      <c r="C170">
        <v>0.96080516379374692</v>
      </c>
      <c r="D170">
        <v>0.11595045299999999</v>
      </c>
      <c r="E170">
        <v>3.9</v>
      </c>
      <c r="F170">
        <v>92.793999999999997</v>
      </c>
      <c r="G170">
        <v>6.1490580053073639E-2</v>
      </c>
      <c r="H170">
        <v>1.5012666666666667</v>
      </c>
      <c r="I170">
        <v>-0.6333333333333333</v>
      </c>
      <c r="J170">
        <v>0.11838541</v>
      </c>
      <c r="K170">
        <v>0.134920339</v>
      </c>
      <c r="L170">
        <v>3.7700880314665662E-4</v>
      </c>
      <c r="M170">
        <v>0.30366846132755021</v>
      </c>
      <c r="N170">
        <v>6.3980614347256045E-3</v>
      </c>
      <c r="O170">
        <v>4.68</v>
      </c>
      <c r="P170">
        <v>4.3884310823468757</v>
      </c>
      <c r="Q170">
        <v>-3.9983633757713681E-2</v>
      </c>
      <c r="R170">
        <v>-2.1545923084318246</v>
      </c>
      <c r="S170">
        <v>3.8258712117090275E-2</v>
      </c>
      <c r="T170">
        <v>4.5303819825295051</v>
      </c>
      <c r="U170">
        <v>5.9674127937222904E-2</v>
      </c>
      <c r="V170">
        <v>0.91679727022860547</v>
      </c>
      <c r="W170">
        <v>-6.3534739721752675E-3</v>
      </c>
      <c r="X170">
        <v>-7.8832420202672466</v>
      </c>
      <c r="Y170">
        <v>-1.1918187604377735</v>
      </c>
      <c r="Z170">
        <v>-5.0517602353243554</v>
      </c>
      <c r="AA170">
        <v>0.118915586924874</v>
      </c>
      <c r="AB170">
        <v>0.13459595268010199</v>
      </c>
      <c r="AC170">
        <v>-7.2001771021754105E-2</v>
      </c>
      <c r="AD170">
        <f t="shared" si="9"/>
        <v>6.7920227705196012E-3</v>
      </c>
      <c r="AE170">
        <f t="shared" si="9"/>
        <v>1.1592175797709645E-3</v>
      </c>
      <c r="AF170">
        <f t="shared" si="9"/>
        <v>1.3019900136397311E-2</v>
      </c>
      <c r="AG170">
        <f t="shared" si="9"/>
        <v>-9.6200103619105415E-4</v>
      </c>
      <c r="AH170">
        <f t="shared" si="9"/>
        <v>-1.238536961714054E-3</v>
      </c>
      <c r="AI170">
        <f t="shared" si="10"/>
        <v>-1.3192302146386031E-3</v>
      </c>
      <c r="AJ170">
        <f t="shared" si="10"/>
        <v>0.25307890035947234</v>
      </c>
      <c r="AK170">
        <f t="shared" si="10"/>
        <v>-3.2820954476890062E-3</v>
      </c>
      <c r="AL170">
        <f t="shared" si="10"/>
        <v>3.7860108324014874E-3</v>
      </c>
      <c r="AM170">
        <f t="shared" si="10"/>
        <v>1.239631081657655E-2</v>
      </c>
      <c r="AN170">
        <f t="shared" si="10"/>
        <v>-7.984759814999709E-2</v>
      </c>
    </row>
    <row r="171" spans="1:40" x14ac:dyDescent="0.25">
      <c r="A171" s="1">
        <v>36892</v>
      </c>
      <c r="B171">
        <v>80.123000000000005</v>
      </c>
      <c r="C171">
        <v>0.95769368951729739</v>
      </c>
      <c r="D171">
        <v>0.119506653</v>
      </c>
      <c r="E171">
        <v>4.2333333333333334</v>
      </c>
      <c r="F171">
        <v>94.02</v>
      </c>
      <c r="G171">
        <v>5.4418179209441829E-2</v>
      </c>
      <c r="H171">
        <v>1.1007333333333333</v>
      </c>
      <c r="I171">
        <v>0.10666666666666666</v>
      </c>
      <c r="J171">
        <v>0.55218919700000002</v>
      </c>
      <c r="K171">
        <v>7.7469960000000004E-2</v>
      </c>
      <c r="L171">
        <v>3.7422991952396306E-4</v>
      </c>
      <c r="M171">
        <v>0.30240221410866625</v>
      </c>
      <c r="N171">
        <v>5.9586052065769583E-3</v>
      </c>
      <c r="O171">
        <v>0.68</v>
      </c>
      <c r="P171">
        <v>4.3835629539308636</v>
      </c>
      <c r="Q171">
        <v>-4.3227291682393899E-2</v>
      </c>
      <c r="R171">
        <v>-2.1243832355201238</v>
      </c>
      <c r="S171">
        <v>4.1461789807594539E-2</v>
      </c>
      <c r="T171">
        <v>4.5435075255959845</v>
      </c>
      <c r="U171">
        <v>5.2989125901089749E-2</v>
      </c>
      <c r="V171">
        <v>0.7422864901202374</v>
      </c>
      <c r="W171">
        <v>1.0660981819977334E-3</v>
      </c>
      <c r="X171">
        <v>-7.8906401913506228</v>
      </c>
      <c r="Y171">
        <v>-1.1959973129156458</v>
      </c>
      <c r="Z171">
        <v>-5.1229188510352968</v>
      </c>
      <c r="AA171">
        <v>0.551962479145642</v>
      </c>
      <c r="AB171">
        <v>7.7316202675298498E-2</v>
      </c>
      <c r="AC171">
        <v>-1.7766459308432201E-3</v>
      </c>
      <c r="AD171">
        <f t="shared" si="9"/>
        <v>-4.8681284160121407E-3</v>
      </c>
      <c r="AE171">
        <f t="shared" si="9"/>
        <v>-3.2436579246802183E-3</v>
      </c>
      <c r="AF171">
        <f t="shared" si="9"/>
        <v>3.0209072911700829E-2</v>
      </c>
      <c r="AG171">
        <f t="shared" si="9"/>
        <v>3.2030776905042635E-3</v>
      </c>
      <c r="AH171">
        <f t="shared" si="9"/>
        <v>1.3125543066479395E-2</v>
      </c>
      <c r="AI171">
        <f t="shared" si="10"/>
        <v>-6.6850020361331544E-3</v>
      </c>
      <c r="AJ171">
        <f t="shared" si="10"/>
        <v>-0.17451078010836807</v>
      </c>
      <c r="AK171">
        <f t="shared" si="10"/>
        <v>7.4195721541730009E-3</v>
      </c>
      <c r="AL171">
        <f t="shared" si="10"/>
        <v>-7.3981710833761483E-3</v>
      </c>
      <c r="AM171">
        <f t="shared" si="10"/>
        <v>-4.1785524778723548E-3</v>
      </c>
      <c r="AN171">
        <f t="shared" si="10"/>
        <v>-7.1158615710941397E-2</v>
      </c>
    </row>
    <row r="172" spans="1:40" x14ac:dyDescent="0.25">
      <c r="A172" s="1">
        <v>36982</v>
      </c>
      <c r="B172">
        <v>80.697000000000003</v>
      </c>
      <c r="C172">
        <v>0.95588549753163332</v>
      </c>
      <c r="D172">
        <v>0.11713675799999999</v>
      </c>
      <c r="E172">
        <v>4.4000000000000004</v>
      </c>
      <c r="F172">
        <v>93.667000000000002</v>
      </c>
      <c r="G172">
        <v>4.1382357899070736E-2</v>
      </c>
      <c r="H172">
        <v>0.8712333333333333</v>
      </c>
      <c r="I172">
        <v>1.53</v>
      </c>
      <c r="J172">
        <v>0.55147446600000005</v>
      </c>
      <c r="K172">
        <v>-0.199698351</v>
      </c>
      <c r="L172">
        <v>3.7579632665226146E-4</v>
      </c>
      <c r="M172">
        <v>0.3078841493830905</v>
      </c>
      <c r="N172">
        <v>5.7418100986016936E-3</v>
      </c>
      <c r="O172">
        <v>4.1100000000000003</v>
      </c>
      <c r="P172">
        <v>4.3907013998637163</v>
      </c>
      <c r="Q172">
        <v>-4.5117145560479709E-2</v>
      </c>
      <c r="R172">
        <v>-2.1444131549882837</v>
      </c>
      <c r="S172">
        <v>4.3059489460447013E-2</v>
      </c>
      <c r="T172">
        <v>4.5397459393781654</v>
      </c>
      <c r="U172">
        <v>4.0549020849440315E-2</v>
      </c>
      <c r="V172">
        <v>0.62659775000974272</v>
      </c>
      <c r="W172">
        <v>1.5184135325040055E-2</v>
      </c>
      <c r="X172">
        <v>-7.8864632457738706</v>
      </c>
      <c r="Y172">
        <v>-1.178031705132931</v>
      </c>
      <c r="Z172">
        <v>-5.1599807701740028</v>
      </c>
      <c r="AA172">
        <v>0.55106760809300104</v>
      </c>
      <c r="AB172">
        <v>-0.200393840962379</v>
      </c>
      <c r="AC172">
        <v>-0.182301302769243</v>
      </c>
      <c r="AD172">
        <f t="shared" si="9"/>
        <v>7.1384459328527328E-3</v>
      </c>
      <c r="AE172">
        <f t="shared" si="9"/>
        <v>-1.8898538780858093E-3</v>
      </c>
      <c r="AF172">
        <f t="shared" si="9"/>
        <v>-2.0029919468159907E-2</v>
      </c>
      <c r="AG172">
        <f t="shared" si="9"/>
        <v>1.5976996528524745E-3</v>
      </c>
      <c r="AH172">
        <f t="shared" si="9"/>
        <v>-3.7615862178190795E-3</v>
      </c>
      <c r="AI172">
        <f t="shared" si="10"/>
        <v>-1.2440105051649435E-2</v>
      </c>
      <c r="AJ172">
        <f t="shared" si="10"/>
        <v>-0.11568874011049468</v>
      </c>
      <c r="AK172">
        <f t="shared" si="10"/>
        <v>1.4118037143042321E-2</v>
      </c>
      <c r="AL172">
        <f t="shared" si="10"/>
        <v>4.176945576752189E-3</v>
      </c>
      <c r="AM172">
        <f t="shared" si="10"/>
        <v>1.7965607782714832E-2</v>
      </c>
      <c r="AN172">
        <f t="shared" si="10"/>
        <v>-3.7061919138706045E-2</v>
      </c>
    </row>
    <row r="173" spans="1:40" x14ac:dyDescent="0.25">
      <c r="A173" s="1">
        <v>37073</v>
      </c>
      <c r="B173">
        <v>80.149000000000001</v>
      </c>
      <c r="C173">
        <v>0.95180390182095809</v>
      </c>
      <c r="D173">
        <v>0.12398400599999999</v>
      </c>
      <c r="E173">
        <v>4.833333333333333</v>
      </c>
      <c r="F173">
        <v>93.533000000000001</v>
      </c>
      <c r="G173">
        <v>3.4591079772469703E-2</v>
      </c>
      <c r="H173">
        <v>0.86029999999999995</v>
      </c>
      <c r="I173">
        <v>1.7366666666666666</v>
      </c>
      <c r="J173">
        <v>0.72098261299999999</v>
      </c>
      <c r="K173">
        <v>-0.11088822700000001</v>
      </c>
      <c r="L173">
        <v>3.7205577888980697E-4</v>
      </c>
      <c r="M173">
        <v>0.30918913316459901</v>
      </c>
      <c r="N173">
        <v>5.303683003592948E-3</v>
      </c>
      <c r="O173">
        <v>0.41</v>
      </c>
      <c r="P173">
        <v>4.3838874023713652</v>
      </c>
      <c r="Q173">
        <v>-4.9396250890881829E-2</v>
      </c>
      <c r="R173">
        <v>-2.0876027055672028</v>
      </c>
      <c r="S173">
        <v>4.7201601484294163E-2</v>
      </c>
      <c r="T173">
        <v>4.538314315202026</v>
      </c>
      <c r="U173">
        <v>3.4006256640645972E-2</v>
      </c>
      <c r="V173">
        <v>0.62073776504180489</v>
      </c>
      <c r="W173">
        <v>1.7217589617064856E-2</v>
      </c>
      <c r="X173">
        <v>-7.8964667716793251</v>
      </c>
      <c r="Y173">
        <v>-1.1738021078910013</v>
      </c>
      <c r="Z173">
        <v>-5.2393537934213814</v>
      </c>
      <c r="AA173">
        <v>0.72235173687552301</v>
      </c>
      <c r="AB173">
        <v>-0.112972887314436</v>
      </c>
      <c r="AC173">
        <v>-0.19772814027525801</v>
      </c>
      <c r="AD173">
        <f t="shared" si="9"/>
        <v>-6.8139974923511204E-3</v>
      </c>
      <c r="AE173">
        <f t="shared" si="9"/>
        <v>-4.2791053304021207E-3</v>
      </c>
      <c r="AF173">
        <f t="shared" si="9"/>
        <v>5.6810449421080822E-2</v>
      </c>
      <c r="AG173">
        <f t="shared" si="9"/>
        <v>4.1421120238471498E-3</v>
      </c>
      <c r="AH173">
        <f t="shared" si="9"/>
        <v>-1.4316241761394011E-3</v>
      </c>
      <c r="AI173">
        <f t="shared" si="10"/>
        <v>-6.5427642087943425E-3</v>
      </c>
      <c r="AJ173">
        <f t="shared" si="10"/>
        <v>-5.8599849679378258E-3</v>
      </c>
      <c r="AK173">
        <f t="shared" si="10"/>
        <v>2.0334542920248007E-3</v>
      </c>
      <c r="AL173">
        <f t="shared" si="10"/>
        <v>-1.0003525905454502E-2</v>
      </c>
      <c r="AM173">
        <f t="shared" si="10"/>
        <v>4.2295972419297279E-3</v>
      </c>
      <c r="AN173">
        <f t="shared" si="10"/>
        <v>-7.9373023247378605E-2</v>
      </c>
    </row>
    <row r="174" spans="1:40" x14ac:dyDescent="0.25">
      <c r="A174" s="1">
        <v>37165</v>
      </c>
      <c r="B174">
        <v>80.233999999999995</v>
      </c>
      <c r="C174">
        <v>0.94463179938561948</v>
      </c>
      <c r="D174">
        <v>0.117058805</v>
      </c>
      <c r="E174">
        <v>5.5</v>
      </c>
      <c r="F174">
        <v>94.503</v>
      </c>
      <c r="G174">
        <v>2.1145698465821205E-2</v>
      </c>
      <c r="H174">
        <v>0.39126666666666665</v>
      </c>
      <c r="I174">
        <v>2.83</v>
      </c>
      <c r="J174">
        <v>0.75623906699999999</v>
      </c>
      <c r="K174">
        <v>-0.396221991</v>
      </c>
      <c r="L174">
        <v>3.7126119789738658E-4</v>
      </c>
      <c r="M174">
        <v>0.31285953925198079</v>
      </c>
      <c r="N174">
        <v>5.1689247550652743E-3</v>
      </c>
      <c r="O174">
        <v>4.26</v>
      </c>
      <c r="P174">
        <v>4.3849473651848587</v>
      </c>
      <c r="Q174">
        <v>-5.6960057693762091E-2</v>
      </c>
      <c r="R174">
        <v>-2.145078863611285</v>
      </c>
      <c r="S174">
        <v>5.3540766928029761E-2</v>
      </c>
      <c r="T174">
        <v>4.5486315800275481</v>
      </c>
      <c r="U174">
        <v>2.0925230731106866E-2</v>
      </c>
      <c r="V174">
        <v>0.3302146031704834</v>
      </c>
      <c r="W174">
        <v>2.7906953253007866E-2</v>
      </c>
      <c r="X174">
        <v>-7.8986047056156865</v>
      </c>
      <c r="Y174">
        <v>-1.1620009455467117</v>
      </c>
      <c r="Z174">
        <v>-5.2650905898358298</v>
      </c>
      <c r="AA174">
        <v>0.75688465545361605</v>
      </c>
      <c r="AB174">
        <v>-0.39821417046888502</v>
      </c>
      <c r="AC174">
        <v>-9.4909198336091904E-2</v>
      </c>
      <c r="AD174">
        <f t="shared" si="9"/>
        <v>1.0599628134935202E-3</v>
      </c>
      <c r="AE174">
        <f t="shared" si="9"/>
        <v>-7.5638068028802616E-3</v>
      </c>
      <c r="AF174">
        <f t="shared" si="9"/>
        <v>-5.7476158044082126E-2</v>
      </c>
      <c r="AG174">
        <f t="shared" si="9"/>
        <v>6.3391654437355976E-3</v>
      </c>
      <c r="AH174">
        <f t="shared" si="9"/>
        <v>1.0317264825522088E-2</v>
      </c>
      <c r="AI174">
        <f t="shared" si="10"/>
        <v>-1.3081025909539107E-2</v>
      </c>
      <c r="AJ174">
        <f t="shared" si="10"/>
        <v>-0.29052316187132149</v>
      </c>
      <c r="AK174">
        <f t="shared" si="10"/>
        <v>1.068936363594301E-2</v>
      </c>
      <c r="AL174">
        <f t="shared" si="10"/>
        <v>-2.1379339363614136E-3</v>
      </c>
      <c r="AM174">
        <f t="shared" si="10"/>
        <v>1.1801162344289517E-2</v>
      </c>
      <c r="AN174">
        <f t="shared" si="10"/>
        <v>-2.5736796414448371E-2</v>
      </c>
    </row>
    <row r="175" spans="1:40" x14ac:dyDescent="0.25">
      <c r="A175" s="1">
        <v>37257</v>
      </c>
      <c r="B175">
        <v>81.253</v>
      </c>
      <c r="C175">
        <v>0.94295605022435613</v>
      </c>
      <c r="D175">
        <v>0.12193066</v>
      </c>
      <c r="E175">
        <v>5.7</v>
      </c>
      <c r="F175">
        <v>94.64</v>
      </c>
      <c r="G175">
        <v>1.4345451516506291E-2</v>
      </c>
      <c r="H175">
        <v>0.5087666666666667</v>
      </c>
      <c r="I175">
        <v>3.32</v>
      </c>
      <c r="J175">
        <v>0.23162018300000001</v>
      </c>
      <c r="K175">
        <v>-0.49746977599999997</v>
      </c>
      <c r="L175">
        <v>3.7501846176568327E-4</v>
      </c>
      <c r="M175">
        <v>0.31946388533968528</v>
      </c>
      <c r="N175">
        <v>5.2226335093354991E-3</v>
      </c>
      <c r="O175">
        <v>4.9800000000000004</v>
      </c>
      <c r="P175">
        <v>4.3975677436051299</v>
      </c>
      <c r="Q175">
        <v>-5.8735603771632595E-2</v>
      </c>
      <c r="R175">
        <v>-2.1043027564827619</v>
      </c>
      <c r="S175">
        <v>5.5434706888100517E-2</v>
      </c>
      <c r="T175">
        <v>4.5500802196701313</v>
      </c>
      <c r="U175">
        <v>1.4243529119007461E-2</v>
      </c>
      <c r="V175">
        <v>0.41129254004078025</v>
      </c>
      <c r="W175">
        <v>3.2660782239548276E-2</v>
      </c>
      <c r="X175">
        <v>-7.8885353018305331</v>
      </c>
      <c r="Y175">
        <v>-1.1411110464840393</v>
      </c>
      <c r="Z175">
        <v>-5.2547535006026784</v>
      </c>
      <c r="AA175">
        <v>0.23187900555204</v>
      </c>
      <c r="AB175">
        <v>-0.49838004033185002</v>
      </c>
      <c r="AC175">
        <v>0.20283537792729001</v>
      </c>
      <c r="AD175">
        <f t="shared" si="9"/>
        <v>1.2620378420271194E-2</v>
      </c>
      <c r="AE175">
        <f t="shared" si="9"/>
        <v>-1.7755460778705046E-3</v>
      </c>
      <c r="AF175">
        <f t="shared" si="9"/>
        <v>4.0776107128523087E-2</v>
      </c>
      <c r="AG175">
        <f t="shared" si="9"/>
        <v>1.8939399600707563E-3</v>
      </c>
      <c r="AH175">
        <f t="shared" si="9"/>
        <v>1.4486396425832382E-3</v>
      </c>
      <c r="AI175">
        <f t="shared" si="10"/>
        <v>-6.6817016120994041E-3</v>
      </c>
      <c r="AJ175">
        <f t="shared" si="10"/>
        <v>8.1077936870296852E-2</v>
      </c>
      <c r="AK175">
        <f t="shared" si="10"/>
        <v>4.75382898654041E-3</v>
      </c>
      <c r="AL175">
        <f t="shared" si="10"/>
        <v>1.0069403785153419E-2</v>
      </c>
      <c r="AM175">
        <f t="shared" si="10"/>
        <v>2.0889899062672468E-2</v>
      </c>
      <c r="AN175">
        <f t="shared" si="10"/>
        <v>1.0337089233151353E-2</v>
      </c>
    </row>
    <row r="176" spans="1:40" x14ac:dyDescent="0.25">
      <c r="A176" s="1">
        <v>37347</v>
      </c>
      <c r="B176">
        <v>81.587000000000003</v>
      </c>
      <c r="C176">
        <v>0.941558815202856</v>
      </c>
      <c r="D176">
        <v>0.12269514400000001</v>
      </c>
      <c r="E176">
        <v>5.833333333333333</v>
      </c>
      <c r="F176">
        <v>94.701999999999998</v>
      </c>
      <c r="G176">
        <v>1.6201176573625561E-2</v>
      </c>
      <c r="H176">
        <v>0.60986666666666667</v>
      </c>
      <c r="I176">
        <v>3.3533333333333335</v>
      </c>
      <c r="J176">
        <v>0.11675041</v>
      </c>
      <c r="K176">
        <v>-0.19206878199999999</v>
      </c>
      <c r="L176">
        <v>3.7562383749838862E-4</v>
      </c>
      <c r="M176">
        <v>0.32005834939961403</v>
      </c>
      <c r="N176">
        <v>4.9188781053755917E-3</v>
      </c>
      <c r="O176">
        <v>-0.81</v>
      </c>
      <c r="P176">
        <v>4.4016699355527917</v>
      </c>
      <c r="Q176">
        <v>-6.0218463156996777E-2</v>
      </c>
      <c r="R176">
        <v>-2.0980525042505489</v>
      </c>
      <c r="S176">
        <v>5.6695343676545294E-2</v>
      </c>
      <c r="T176">
        <v>4.5507351192932042</v>
      </c>
      <c r="U176">
        <v>1.6071337993814584E-2</v>
      </c>
      <c r="V176">
        <v>0.4761513598319696</v>
      </c>
      <c r="W176">
        <v>3.2983352482015137E-2</v>
      </c>
      <c r="X176">
        <v>-7.886922347525811</v>
      </c>
      <c r="Y176">
        <v>-1.1392519579368299</v>
      </c>
      <c r="Z176">
        <v>-5.3146748018427967</v>
      </c>
      <c r="AA176">
        <v>0.116251144072895</v>
      </c>
      <c r="AB176">
        <v>-0.19296107581368499</v>
      </c>
      <c r="AC176">
        <v>0.39902628081800501</v>
      </c>
      <c r="AD176">
        <f t="shared" si="9"/>
        <v>4.1021919476618152E-3</v>
      </c>
      <c r="AE176">
        <f t="shared" si="9"/>
        <v>-1.4828593853641811E-3</v>
      </c>
      <c r="AF176">
        <f t="shared" si="9"/>
        <v>6.2502522322129828E-3</v>
      </c>
      <c r="AG176">
        <f t="shared" si="9"/>
        <v>1.2606367884447772E-3</v>
      </c>
      <c r="AH176">
        <f t="shared" si="9"/>
        <v>6.5489962307285765E-4</v>
      </c>
      <c r="AI176">
        <f t="shared" si="10"/>
        <v>1.8278088748071228E-3</v>
      </c>
      <c r="AJ176">
        <f t="shared" si="10"/>
        <v>6.4858819791189348E-2</v>
      </c>
      <c r="AK176">
        <f t="shared" si="10"/>
        <v>3.2257024246686028E-4</v>
      </c>
      <c r="AL176">
        <f t="shared" si="10"/>
        <v>1.6129543047220807E-3</v>
      </c>
      <c r="AM176">
        <f t="shared" si="10"/>
        <v>1.8590885472093976E-3</v>
      </c>
      <c r="AN176">
        <f t="shared" si="10"/>
        <v>-5.9921301240118297E-2</v>
      </c>
    </row>
    <row r="177" spans="1:40" x14ac:dyDescent="0.25">
      <c r="A177" s="1">
        <v>37438</v>
      </c>
      <c r="B177">
        <v>81.930999999999997</v>
      </c>
      <c r="C177">
        <v>0.94270541431997124</v>
      </c>
      <c r="D177">
        <v>0.121031343</v>
      </c>
      <c r="E177">
        <v>5.7333333333333334</v>
      </c>
      <c r="F177">
        <v>94.647000000000006</v>
      </c>
      <c r="G177">
        <v>1.5185152427110412E-2</v>
      </c>
      <c r="H177">
        <v>1.5067333333333333</v>
      </c>
      <c r="I177">
        <v>2.5866666666666664</v>
      </c>
      <c r="J177">
        <v>0.23432520000000001</v>
      </c>
      <c r="K177">
        <v>-0.10171728200000001</v>
      </c>
      <c r="L177">
        <v>3.7605798006132149E-4</v>
      </c>
      <c r="M177">
        <v>0.32256420434431271</v>
      </c>
      <c r="N177">
        <v>4.1063855178364878E-3</v>
      </c>
      <c r="O177">
        <v>1.64</v>
      </c>
      <c r="P177">
        <v>4.4058774296205518</v>
      </c>
      <c r="Q177">
        <v>-5.9001437178713909E-2</v>
      </c>
      <c r="R177">
        <v>-2.1117057338708149</v>
      </c>
      <c r="S177">
        <v>5.5750015104491769E-2</v>
      </c>
      <c r="T177">
        <v>4.5501541814319344</v>
      </c>
      <c r="U177">
        <v>1.5071012042286875E-2</v>
      </c>
      <c r="V177">
        <v>0.918980444684659</v>
      </c>
      <c r="W177">
        <v>2.553778378783866E-2</v>
      </c>
      <c r="X177">
        <v>-7.8857672241715822</v>
      </c>
      <c r="Y177">
        <v>-1.131453079322569</v>
      </c>
      <c r="Z177">
        <v>-5.4952120734542635</v>
      </c>
      <c r="AA177">
        <v>0.23470199972394801</v>
      </c>
      <c r="AB177">
        <v>-0.103309969093955</v>
      </c>
      <c r="AC177">
        <v>-0.113043383768011</v>
      </c>
      <c r="AD177">
        <f t="shared" ref="AD177:AK215" si="11">P177-P176</f>
        <v>4.2074940677601091E-3</v>
      </c>
      <c r="AE177">
        <f t="shared" si="11"/>
        <v>1.217025978282868E-3</v>
      </c>
      <c r="AF177">
        <f t="shared" si="11"/>
        <v>-1.365322962026605E-2</v>
      </c>
      <c r="AG177">
        <f t="shared" si="11"/>
        <v>-9.4532857205352483E-4</v>
      </c>
      <c r="AH177">
        <f t="shared" si="11"/>
        <v>-5.8093786126978131E-4</v>
      </c>
      <c r="AI177">
        <f t="shared" si="10"/>
        <v>-1.0003259515277089E-3</v>
      </c>
      <c r="AJ177">
        <f t="shared" si="10"/>
        <v>0.4428290848526894</v>
      </c>
      <c r="AK177">
        <f t="shared" si="10"/>
        <v>-7.4455686941764763E-3</v>
      </c>
      <c r="AL177">
        <f t="shared" si="10"/>
        <v>1.1551233542288486E-3</v>
      </c>
      <c r="AM177">
        <f t="shared" si="10"/>
        <v>7.7988786142608735E-3</v>
      </c>
      <c r="AN177">
        <f t="shared" si="10"/>
        <v>-0.18053727161146682</v>
      </c>
    </row>
    <row r="178" spans="1:40" x14ac:dyDescent="0.25">
      <c r="A178" s="1">
        <v>37530</v>
      </c>
      <c r="B178">
        <v>81.974000000000004</v>
      </c>
      <c r="C178">
        <v>0.94151407488384786</v>
      </c>
      <c r="D178">
        <v>0.116932196</v>
      </c>
      <c r="E178">
        <v>5.8666666666666671</v>
      </c>
      <c r="F178">
        <v>94.353999999999999</v>
      </c>
      <c r="G178">
        <v>1.1867808482670253E-2</v>
      </c>
      <c r="H178">
        <v>1.1112</v>
      </c>
      <c r="I178">
        <v>2.6466666666666665</v>
      </c>
      <c r="J178">
        <v>0.258006978</v>
      </c>
      <c r="K178">
        <v>-0.205139713</v>
      </c>
      <c r="L178">
        <v>3.7509323108038238E-4</v>
      </c>
      <c r="M178">
        <v>0.32223433260180379</v>
      </c>
      <c r="N178">
        <v>4.0628770234385604E-3</v>
      </c>
      <c r="O178">
        <v>-0.28000000000000003</v>
      </c>
      <c r="P178">
        <v>4.4064021238151954</v>
      </c>
      <c r="Q178">
        <v>-6.0265981571448059E-2</v>
      </c>
      <c r="R178">
        <v>-2.1461610335393146</v>
      </c>
      <c r="S178">
        <v>5.7010254716779576E-2</v>
      </c>
      <c r="T178">
        <v>4.547053666252415</v>
      </c>
      <c r="U178">
        <v>1.1797938304230326E-2</v>
      </c>
      <c r="V178">
        <v>0.74725650620697748</v>
      </c>
      <c r="W178">
        <v>2.6122484145571639E-2</v>
      </c>
      <c r="X178">
        <v>-7.8883359466794003</v>
      </c>
      <c r="Y178">
        <v>-1.132476257113417</v>
      </c>
      <c r="Z178">
        <v>-5.5058639298629783</v>
      </c>
      <c r="AA178">
        <v>0.25803127451758601</v>
      </c>
      <c r="AB178">
        <v>-0.205847385881648</v>
      </c>
      <c r="AC178">
        <v>3.4763209847608501E-2</v>
      </c>
      <c r="AD178">
        <f t="shared" si="11"/>
        <v>5.2469419464351574E-4</v>
      </c>
      <c r="AE178">
        <f t="shared" si="11"/>
        <v>-1.2645443927341501E-3</v>
      </c>
      <c r="AF178">
        <f t="shared" si="11"/>
        <v>-3.4455299668499695E-2</v>
      </c>
      <c r="AG178">
        <f t="shared" si="11"/>
        <v>1.2602396122878071E-3</v>
      </c>
      <c r="AH178">
        <f t="shared" si="11"/>
        <v>-3.1005151795193697E-3</v>
      </c>
      <c r="AI178">
        <f t="shared" si="10"/>
        <v>-3.2730737380565495E-3</v>
      </c>
      <c r="AJ178">
        <f t="shared" si="10"/>
        <v>-0.17172393847768153</v>
      </c>
      <c r="AK178">
        <f t="shared" si="10"/>
        <v>5.8470035773297915E-4</v>
      </c>
      <c r="AL178">
        <f t="shared" si="10"/>
        <v>-2.5687225078181442E-3</v>
      </c>
      <c r="AM178">
        <f t="shared" si="10"/>
        <v>-1.0231777908480399E-3</v>
      </c>
      <c r="AN178">
        <f t="shared" si="10"/>
        <v>-1.0651856408714799E-2</v>
      </c>
    </row>
    <row r="179" spans="1:40" x14ac:dyDescent="0.25">
      <c r="A179" s="1">
        <v>37622</v>
      </c>
      <c r="B179">
        <v>82.396000000000001</v>
      </c>
      <c r="C179">
        <v>0.94127275093081086</v>
      </c>
      <c r="D179">
        <v>0.120586344</v>
      </c>
      <c r="E179">
        <v>5.8666666666666671</v>
      </c>
      <c r="F179">
        <v>93.983999999999995</v>
      </c>
      <c r="G179">
        <v>1.1406505306946061E-2</v>
      </c>
      <c r="H179">
        <v>0.52236666666666665</v>
      </c>
      <c r="I179">
        <v>2.7466666666666666</v>
      </c>
      <c r="J179">
        <v>0.17426546700000001</v>
      </c>
      <c r="K179">
        <v>-0.210918403</v>
      </c>
      <c r="L179">
        <v>3.7434180337923481E-4</v>
      </c>
      <c r="M179">
        <v>0.32573941697955339</v>
      </c>
      <c r="N179">
        <v>3.9063978907420112E-3</v>
      </c>
      <c r="O179">
        <v>0.84</v>
      </c>
      <c r="P179">
        <v>4.4115368920478222</v>
      </c>
      <c r="Q179">
        <v>-6.052232918451797E-2</v>
      </c>
      <c r="R179">
        <v>-2.1153892349313321</v>
      </c>
      <c r="S179">
        <v>5.7010254716779576E-2</v>
      </c>
      <c r="T179">
        <v>4.5431245550162096</v>
      </c>
      <c r="U179">
        <v>1.1341941625407824E-2</v>
      </c>
      <c r="V179">
        <v>0.42026614150698893</v>
      </c>
      <c r="W179">
        <v>2.7096225661701168E-2</v>
      </c>
      <c r="X179">
        <v>-7.8903412651350529</v>
      </c>
      <c r="Y179">
        <v>-1.1216575516720768</v>
      </c>
      <c r="Z179">
        <v>-5.5451395851662806</v>
      </c>
      <c r="AA179">
        <v>0.17355665031832301</v>
      </c>
      <c r="AB179">
        <v>-0.21202135840748701</v>
      </c>
      <c r="AC179">
        <v>0.312039977725036</v>
      </c>
      <c r="AD179">
        <f t="shared" si="11"/>
        <v>5.1347682326268185E-3</v>
      </c>
      <c r="AE179">
        <f t="shared" si="11"/>
        <v>-2.5634761306991133E-4</v>
      </c>
      <c r="AF179">
        <f t="shared" si="11"/>
        <v>3.0771798607982515E-2</v>
      </c>
      <c r="AG179">
        <f t="shared" si="11"/>
        <v>0</v>
      </c>
      <c r="AH179">
        <f t="shared" si="11"/>
        <v>-3.9291112362054292E-3</v>
      </c>
      <c r="AI179">
        <f t="shared" si="10"/>
        <v>-4.5599667882250186E-4</v>
      </c>
      <c r="AJ179">
        <f t="shared" si="10"/>
        <v>-0.32699036469998854</v>
      </c>
      <c r="AK179">
        <f t="shared" si="10"/>
        <v>9.737415161295282E-4</v>
      </c>
      <c r="AL179">
        <f t="shared" si="10"/>
        <v>-2.0053184556525494E-3</v>
      </c>
      <c r="AM179">
        <f t="shared" si="10"/>
        <v>1.0818705441340226E-2</v>
      </c>
      <c r="AN179">
        <f t="shared" si="10"/>
        <v>-3.9275655303302237E-2</v>
      </c>
    </row>
    <row r="180" spans="1:40" x14ac:dyDescent="0.25">
      <c r="A180" s="1">
        <v>37712</v>
      </c>
      <c r="B180">
        <v>83.224000000000004</v>
      </c>
      <c r="C180">
        <v>0.93849737517896492</v>
      </c>
      <c r="D180">
        <v>0.119423373</v>
      </c>
      <c r="E180">
        <v>6.1333333333333329</v>
      </c>
      <c r="F180">
        <v>95.751999999999995</v>
      </c>
      <c r="G180">
        <v>1.1558153339650013E-2</v>
      </c>
      <c r="H180">
        <v>-0.3313666666666667</v>
      </c>
      <c r="I180">
        <v>2.5633333333333335</v>
      </c>
      <c r="J180">
        <v>0.37262050699999999</v>
      </c>
      <c r="K180">
        <v>-0.35978955400000001</v>
      </c>
      <c r="L180">
        <v>3.7696467881181663E-4</v>
      </c>
      <c r="M180">
        <v>0.33058530801823072</v>
      </c>
      <c r="N180">
        <v>4.2486736058895821E-3</v>
      </c>
      <c r="O180">
        <v>4.99</v>
      </c>
      <c r="P180">
        <v>4.421535767768594</v>
      </c>
      <c r="Q180">
        <v>-6.3475219785307749E-2</v>
      </c>
      <c r="R180">
        <v>-2.1250803434120602</v>
      </c>
      <c r="S180">
        <v>5.9525979314026811E-2</v>
      </c>
      <c r="T180">
        <v>4.5617615155710691</v>
      </c>
      <c r="U180">
        <v>1.149186815263591E-2</v>
      </c>
      <c r="V180">
        <v>-0.40251945081959489</v>
      </c>
      <c r="W180">
        <v>2.5310307956164797E-2</v>
      </c>
      <c r="X180">
        <v>-7.8833590650597918</v>
      </c>
      <c r="Y180">
        <v>-1.106890534938944</v>
      </c>
      <c r="Z180">
        <v>-5.4611484374887462</v>
      </c>
      <c r="AA180">
        <v>0.372928673327102</v>
      </c>
      <c r="AB180">
        <v>-0.36083581472611698</v>
      </c>
      <c r="AC180">
        <v>-0.50447128086548398</v>
      </c>
      <c r="AD180">
        <f t="shared" si="11"/>
        <v>9.9988757207718493E-3</v>
      </c>
      <c r="AE180">
        <f t="shared" si="11"/>
        <v>-2.9528906007897787E-3</v>
      </c>
      <c r="AF180">
        <f t="shared" si="11"/>
        <v>-9.6911084807280723E-3</v>
      </c>
      <c r="AG180">
        <f t="shared" si="11"/>
        <v>2.5157245972472347E-3</v>
      </c>
      <c r="AH180">
        <f t="shared" si="11"/>
        <v>1.8636960554859527E-2</v>
      </c>
      <c r="AI180">
        <f t="shared" si="10"/>
        <v>1.4992652722808572E-4</v>
      </c>
      <c r="AJ180">
        <f t="shared" si="10"/>
        <v>-0.82278559232658388</v>
      </c>
      <c r="AK180">
        <f t="shared" si="10"/>
        <v>-1.7859177055363704E-3</v>
      </c>
      <c r="AL180">
        <f t="shared" si="10"/>
        <v>6.9822000752610691E-3</v>
      </c>
      <c r="AM180">
        <f t="shared" si="10"/>
        <v>1.4767016733132854E-2</v>
      </c>
      <c r="AN180">
        <f t="shared" si="10"/>
        <v>8.399114767753435E-2</v>
      </c>
    </row>
    <row r="181" spans="1:40" x14ac:dyDescent="0.25">
      <c r="A181" s="1">
        <v>37803</v>
      </c>
      <c r="B181">
        <v>85.221999999999994</v>
      </c>
      <c r="C181">
        <v>0.93895235061211491</v>
      </c>
      <c r="D181">
        <v>0.120224545</v>
      </c>
      <c r="E181">
        <v>6.1333333333333329</v>
      </c>
      <c r="F181">
        <v>96.471999999999994</v>
      </c>
      <c r="G181">
        <v>7.996284609333779E-3</v>
      </c>
      <c r="H181">
        <v>-0.6236666666666667</v>
      </c>
      <c r="I181">
        <v>3.2866666666666666</v>
      </c>
      <c r="J181">
        <v>-0.109586395</v>
      </c>
      <c r="K181">
        <v>-0.43833400300000003</v>
      </c>
      <c r="L181">
        <v>3.8472685576015854E-4</v>
      </c>
      <c r="M181">
        <v>0.33747035495626254</v>
      </c>
      <c r="N181">
        <v>4.5166799841694777E-3</v>
      </c>
      <c r="O181">
        <v>4.7</v>
      </c>
      <c r="P181">
        <v>4.4452596164657079</v>
      </c>
      <c r="Q181">
        <v>-6.2990545883465032E-2</v>
      </c>
      <c r="R181">
        <v>-2.1183940763961688</v>
      </c>
      <c r="S181">
        <v>5.9525979314026811E-2</v>
      </c>
      <c r="T181">
        <v>4.5692528108012915</v>
      </c>
      <c r="U181">
        <v>7.9644837389451946E-3</v>
      </c>
      <c r="V181">
        <v>-0.97728000350058475</v>
      </c>
      <c r="W181">
        <v>3.2338107911944629E-2</v>
      </c>
      <c r="X181">
        <v>-7.8629769410243053</v>
      </c>
      <c r="Y181">
        <v>-1.0862776096940918</v>
      </c>
      <c r="Z181">
        <v>-5.3999780718042762</v>
      </c>
      <c r="AA181">
        <v>-0.110535267878662</v>
      </c>
      <c r="AB181">
        <v>-0.43868897343504798</v>
      </c>
      <c r="AC181">
        <v>0.39922532359308699</v>
      </c>
      <c r="AD181">
        <f t="shared" si="11"/>
        <v>2.3723848697113858E-2</v>
      </c>
      <c r="AE181">
        <f t="shared" si="11"/>
        <v>4.8467390184271653E-4</v>
      </c>
      <c r="AF181">
        <f t="shared" si="11"/>
        <v>6.6862670158913673E-3</v>
      </c>
      <c r="AG181">
        <f t="shared" si="11"/>
        <v>0</v>
      </c>
      <c r="AH181">
        <f t="shared" si="11"/>
        <v>7.4912952302224056E-3</v>
      </c>
      <c r="AI181">
        <f t="shared" si="10"/>
        <v>-3.5273844136907151E-3</v>
      </c>
      <c r="AJ181">
        <f t="shared" si="10"/>
        <v>-0.5747605526809898</v>
      </c>
      <c r="AK181">
        <f t="shared" si="10"/>
        <v>7.0277999557798315E-3</v>
      </c>
      <c r="AL181">
        <f t="shared" si="10"/>
        <v>2.0382124035486449E-2</v>
      </c>
      <c r="AM181">
        <f t="shared" si="10"/>
        <v>2.0612925244852143E-2</v>
      </c>
      <c r="AN181">
        <f t="shared" si="10"/>
        <v>6.1170365684469985E-2</v>
      </c>
    </row>
    <row r="182" spans="1:40" x14ac:dyDescent="0.25">
      <c r="A182" s="1">
        <v>37895</v>
      </c>
      <c r="B182">
        <v>86.454999999999998</v>
      </c>
      <c r="C182">
        <v>0.94181793413479553</v>
      </c>
      <c r="D182">
        <v>0.122629815</v>
      </c>
      <c r="E182">
        <v>5.833333333333333</v>
      </c>
      <c r="F182">
        <v>97.418999999999997</v>
      </c>
      <c r="G182">
        <v>7.4522869285119885E-3</v>
      </c>
      <c r="H182">
        <v>-0.51693333333333336</v>
      </c>
      <c r="I182">
        <v>3.35</v>
      </c>
      <c r="J182">
        <v>-0.114934487</v>
      </c>
      <c r="K182">
        <v>-0.30416675900000001</v>
      </c>
      <c r="L182">
        <v>3.8895337328366536E-4</v>
      </c>
      <c r="M182">
        <v>0.34053865543994394</v>
      </c>
      <c r="N182">
        <v>4.7527548333303341E-3</v>
      </c>
      <c r="O182">
        <v>-2.4500000000000002</v>
      </c>
      <c r="P182">
        <v>4.459624047356753</v>
      </c>
      <c r="Q182">
        <v>-5.9943298951358581E-2</v>
      </c>
      <c r="R182">
        <v>-2.0985850958124552</v>
      </c>
      <c r="S182">
        <v>5.6695343676545294E-2</v>
      </c>
      <c r="T182">
        <v>4.5790212634930292</v>
      </c>
      <c r="U182">
        <v>7.4246558299479156E-3</v>
      </c>
      <c r="V182">
        <v>-0.72760060862932463</v>
      </c>
      <c r="W182">
        <v>3.2951100139685982E-2</v>
      </c>
      <c r="X182">
        <v>-7.8520510845539695</v>
      </c>
      <c r="Y182">
        <v>-1.0772266343149768</v>
      </c>
      <c r="Z182">
        <v>-5.34903086413859</v>
      </c>
      <c r="AA182">
        <v>-0.116037286769427</v>
      </c>
      <c r="AB182">
        <v>-0.30480285885127401</v>
      </c>
      <c r="AC182">
        <v>-5.9701661982100897E-2</v>
      </c>
      <c r="AD182">
        <f t="shared" si="11"/>
        <v>1.436443089104511E-2</v>
      </c>
      <c r="AE182">
        <f t="shared" si="11"/>
        <v>3.047246932106451E-3</v>
      </c>
      <c r="AF182">
        <f t="shared" si="11"/>
        <v>1.9808980583713609E-2</v>
      </c>
      <c r="AG182">
        <f t="shared" si="11"/>
        <v>-2.830635637481517E-3</v>
      </c>
      <c r="AH182">
        <f t="shared" si="11"/>
        <v>9.7684526917376502E-3</v>
      </c>
      <c r="AI182">
        <f t="shared" si="10"/>
        <v>-5.3982790899727903E-4</v>
      </c>
      <c r="AJ182">
        <f t="shared" si="10"/>
        <v>0.24967939487126012</v>
      </c>
      <c r="AK182">
        <f t="shared" si="10"/>
        <v>6.1299222774135326E-4</v>
      </c>
      <c r="AL182">
        <f t="shared" si="10"/>
        <v>1.0925856470335837E-2</v>
      </c>
      <c r="AM182">
        <f t="shared" si="10"/>
        <v>9.0509753791150338E-3</v>
      </c>
      <c r="AN182">
        <f t="shared" si="10"/>
        <v>5.0947207665686278E-2</v>
      </c>
    </row>
    <row r="183" spans="1:40" x14ac:dyDescent="0.25">
      <c r="A183" s="1">
        <v>37987</v>
      </c>
      <c r="B183">
        <v>86.521000000000001</v>
      </c>
      <c r="C183">
        <v>0.94318210195348418</v>
      </c>
      <c r="D183">
        <v>0.117727629</v>
      </c>
      <c r="E183">
        <v>5.7</v>
      </c>
      <c r="F183">
        <v>96.432000000000002</v>
      </c>
      <c r="G183">
        <v>8.0709692677404556E-3</v>
      </c>
      <c r="H183">
        <v>-0.51603333333333334</v>
      </c>
      <c r="I183">
        <v>3.0866666666666669</v>
      </c>
      <c r="J183">
        <v>-9.0745982000000003E-2</v>
      </c>
      <c r="K183">
        <v>-0.13153108199999999</v>
      </c>
      <c r="L183">
        <v>3.8911025562611302E-4</v>
      </c>
      <c r="M183">
        <v>0.33975569880171164</v>
      </c>
      <c r="N183">
        <v>5.0967217734923572E-3</v>
      </c>
      <c r="O183">
        <v>-0.77</v>
      </c>
      <c r="P183">
        <v>4.4603871590393318</v>
      </c>
      <c r="Q183">
        <v>-5.8495905815309147E-2</v>
      </c>
      <c r="R183">
        <v>-2.1393815513966223</v>
      </c>
      <c r="S183">
        <v>5.5434706888100517E-2</v>
      </c>
      <c r="T183">
        <v>4.5688380967406887</v>
      </c>
      <c r="U183">
        <v>8.0385731903732695E-3</v>
      </c>
      <c r="V183">
        <v>-0.72573924516060484</v>
      </c>
      <c r="W183">
        <v>3.0399872391083292E-2</v>
      </c>
      <c r="X183">
        <v>-7.8516478210193581</v>
      </c>
      <c r="Y183">
        <v>-1.079528452576586</v>
      </c>
      <c r="Z183">
        <v>-5.2791577354409087</v>
      </c>
      <c r="AA183">
        <v>-9.1445142541458899E-2</v>
      </c>
      <c r="AB183">
        <v>-0.13167868198587401</v>
      </c>
      <c r="AC183">
        <v>0.292848417392786</v>
      </c>
      <c r="AD183">
        <f t="shared" si="11"/>
        <v>7.6311168257880979E-4</v>
      </c>
      <c r="AE183">
        <f t="shared" si="11"/>
        <v>1.4473931360494338E-3</v>
      </c>
      <c r="AF183">
        <f t="shared" si="11"/>
        <v>-4.0796455584167113E-2</v>
      </c>
      <c r="AG183">
        <f t="shared" si="11"/>
        <v>-1.2606367884447772E-3</v>
      </c>
      <c r="AH183">
        <f t="shared" si="11"/>
        <v>-1.0183166752340433E-2</v>
      </c>
      <c r="AI183">
        <f t="shared" si="10"/>
        <v>6.1391736042535391E-4</v>
      </c>
      <c r="AJ183">
        <f t="shared" si="10"/>
        <v>1.86136346871979E-3</v>
      </c>
      <c r="AK183">
        <f t="shared" si="10"/>
        <v>-2.5512277486026899E-3</v>
      </c>
      <c r="AL183">
        <f t="shared" si="10"/>
        <v>4.0326353461139774E-4</v>
      </c>
      <c r="AM183">
        <f t="shared" si="10"/>
        <v>-2.3018182616092453E-3</v>
      </c>
      <c r="AN183">
        <f t="shared" si="10"/>
        <v>6.9873128697681253E-2</v>
      </c>
    </row>
    <row r="184" spans="1:40" x14ac:dyDescent="0.25">
      <c r="A184" s="1">
        <v>38078</v>
      </c>
      <c r="B184">
        <v>87.418999999999997</v>
      </c>
      <c r="C184">
        <v>0.94410875106202208</v>
      </c>
      <c r="D184">
        <v>0.11928620500000001</v>
      </c>
      <c r="E184">
        <v>5.6</v>
      </c>
      <c r="F184">
        <v>97.537999999999997</v>
      </c>
      <c r="G184">
        <v>7.089798046636603E-3</v>
      </c>
      <c r="H184">
        <v>-0.47603333333333336</v>
      </c>
      <c r="I184">
        <v>3.5066666666666668</v>
      </c>
      <c r="J184">
        <v>-0.17746888999999999</v>
      </c>
      <c r="K184">
        <v>5.9969400000000001E-4</v>
      </c>
      <c r="L184">
        <v>3.9206092217443367E-4</v>
      </c>
      <c r="M184">
        <v>0.34275244053786919</v>
      </c>
      <c r="N184">
        <v>5.0363347430705356E-3</v>
      </c>
      <c r="O184">
        <v>4.09</v>
      </c>
      <c r="P184">
        <v>4.4707126503397721</v>
      </c>
      <c r="Q184">
        <v>-5.7513917075712989E-2</v>
      </c>
      <c r="R184">
        <v>-2.1262295894226013</v>
      </c>
      <c r="S184">
        <v>5.4488185284069776E-2</v>
      </c>
      <c r="T184">
        <v>4.5802420456632404</v>
      </c>
      <c r="U184">
        <v>7.0647835905035122E-3</v>
      </c>
      <c r="V184">
        <v>-0.64632720991605441</v>
      </c>
      <c r="W184">
        <v>3.4465836881278446E-2</v>
      </c>
      <c r="X184">
        <v>-7.8440933165389808</v>
      </c>
      <c r="Y184">
        <v>-1.070746840104468</v>
      </c>
      <c r="Z184">
        <v>-5.2910766949791785</v>
      </c>
      <c r="AA184">
        <v>-0.17716207072630599</v>
      </c>
      <c r="AB184">
        <v>9.7678534381158096E-4</v>
      </c>
      <c r="AC184">
        <v>-6.8577619688326805E-2</v>
      </c>
      <c r="AD184">
        <f t="shared" si="11"/>
        <v>1.0325491300440248E-2</v>
      </c>
      <c r="AE184">
        <f t="shared" si="11"/>
        <v>9.8198873959615823E-4</v>
      </c>
      <c r="AF184">
        <f t="shared" si="11"/>
        <v>1.315196197402102E-2</v>
      </c>
      <c r="AG184">
        <f t="shared" si="11"/>
        <v>-9.4652160403074087E-4</v>
      </c>
      <c r="AH184">
        <f t="shared" si="11"/>
        <v>1.1403948922551699E-2</v>
      </c>
      <c r="AI184">
        <f t="shared" si="10"/>
        <v>-9.7378959986975724E-4</v>
      </c>
      <c r="AJ184">
        <f t="shared" si="10"/>
        <v>7.9412035244550427E-2</v>
      </c>
      <c r="AK184">
        <f t="shared" si="10"/>
        <v>4.0659644901951536E-3</v>
      </c>
      <c r="AL184">
        <f t="shared" si="10"/>
        <v>7.5545044803773109E-3</v>
      </c>
      <c r="AM184">
        <f t="shared" si="10"/>
        <v>8.7816124721180611E-3</v>
      </c>
      <c r="AN184">
        <f t="shared" si="10"/>
        <v>-1.1918959538269824E-2</v>
      </c>
    </row>
    <row r="185" spans="1:40" x14ac:dyDescent="0.25">
      <c r="A185" s="1">
        <v>38169</v>
      </c>
      <c r="B185">
        <v>88.343000000000004</v>
      </c>
      <c r="C185">
        <v>0.94565941749064197</v>
      </c>
      <c r="D185">
        <v>0.120304286</v>
      </c>
      <c r="E185">
        <v>5.4333333333333336</v>
      </c>
      <c r="F185">
        <v>98.631</v>
      </c>
      <c r="G185">
        <v>1.1350072216741768E-2</v>
      </c>
      <c r="H185">
        <v>-0.42330000000000001</v>
      </c>
      <c r="I185">
        <v>2.7866666666666666</v>
      </c>
      <c r="J185">
        <v>-0.110322621</v>
      </c>
      <c r="K185">
        <v>-6.4476354999999999E-2</v>
      </c>
      <c r="L185">
        <v>3.9495261087267526E-4</v>
      </c>
      <c r="M185">
        <v>0.34426800021576232</v>
      </c>
      <c r="N185">
        <v>4.9362929184549346E-3</v>
      </c>
      <c r="O185">
        <v>2.95</v>
      </c>
      <c r="P185">
        <v>4.4812269652929171</v>
      </c>
      <c r="Q185">
        <v>-5.5872798548631655E-2</v>
      </c>
      <c r="R185">
        <v>-2.1177310290384792</v>
      </c>
      <c r="S185">
        <v>5.2908655655402106E-2</v>
      </c>
      <c r="T185">
        <v>4.5913856138174749</v>
      </c>
      <c r="U185">
        <v>1.1286143423245356E-2</v>
      </c>
      <c r="V185">
        <v>-0.55043307836077016</v>
      </c>
      <c r="W185">
        <v>2.748545693486042E-2</v>
      </c>
      <c r="X185">
        <v>-7.836744772734666</v>
      </c>
      <c r="Y185">
        <v>-1.0663348545318936</v>
      </c>
      <c r="Z185">
        <v>-5.3111406508547585</v>
      </c>
      <c r="AA185">
        <v>-0.11020942016317201</v>
      </c>
      <c r="AB185">
        <v>-6.5295442165631795E-2</v>
      </c>
      <c r="AC185">
        <v>-0.16117715215346101</v>
      </c>
      <c r="AD185">
        <f t="shared" si="11"/>
        <v>1.0514314953145032E-2</v>
      </c>
      <c r="AE185">
        <f t="shared" si="11"/>
        <v>1.6411185270813339E-3</v>
      </c>
      <c r="AF185">
        <f t="shared" si="11"/>
        <v>8.4985603841221113E-3</v>
      </c>
      <c r="AG185">
        <f t="shared" si="11"/>
        <v>-1.5795296286676697E-3</v>
      </c>
      <c r="AH185">
        <f t="shared" si="11"/>
        <v>1.1143568154234451E-2</v>
      </c>
      <c r="AI185">
        <f t="shared" si="10"/>
        <v>4.2213598327418434E-3</v>
      </c>
      <c r="AJ185">
        <f t="shared" si="10"/>
        <v>9.5894131555284257E-2</v>
      </c>
      <c r="AK185">
        <f t="shared" si="10"/>
        <v>-6.9803799464180256E-3</v>
      </c>
      <c r="AL185">
        <f t="shared" si="10"/>
        <v>7.3485438043148221E-3</v>
      </c>
      <c r="AM185">
        <f t="shared" si="10"/>
        <v>4.411985572574384E-3</v>
      </c>
      <c r="AN185">
        <f t="shared" si="10"/>
        <v>-2.0063955875579964E-2</v>
      </c>
    </row>
    <row r="186" spans="1:40" x14ac:dyDescent="0.25">
      <c r="A186" s="1">
        <v>38261</v>
      </c>
      <c r="B186">
        <v>89.248000000000005</v>
      </c>
      <c r="C186">
        <v>0.94611431171089211</v>
      </c>
      <c r="D186">
        <v>0.122496466</v>
      </c>
      <c r="E186">
        <v>5.4333333333333336</v>
      </c>
      <c r="F186">
        <v>97.995000000000005</v>
      </c>
      <c r="G186">
        <v>1.8105297825808869E-2</v>
      </c>
      <c r="H186">
        <v>-0.63</v>
      </c>
      <c r="I186">
        <v>2.1333333333333333</v>
      </c>
      <c r="J186">
        <v>-0.218658303</v>
      </c>
      <c r="K186">
        <v>-0.160032863</v>
      </c>
      <c r="L186">
        <v>3.9768646008787179E-4</v>
      </c>
      <c r="M186">
        <v>0.34689908441778411</v>
      </c>
      <c r="N186">
        <v>5.176887177796196E-3</v>
      </c>
      <c r="O186">
        <v>2.63</v>
      </c>
      <c r="P186">
        <v>4.4914190114450783</v>
      </c>
      <c r="Q186">
        <v>-5.5391880326757896E-2</v>
      </c>
      <c r="R186">
        <v>-2.0996730983930871</v>
      </c>
      <c r="S186">
        <v>5.2908655655402106E-2</v>
      </c>
      <c r="T186">
        <v>4.5849164569608236</v>
      </c>
      <c r="U186">
        <v>1.7943348757400383E-2</v>
      </c>
      <c r="V186">
        <v>-0.9942522733438669</v>
      </c>
      <c r="W186">
        <v>2.1108963210235265E-2</v>
      </c>
      <c r="X186">
        <v>-7.829846651872379</v>
      </c>
      <c r="Y186">
        <v>-1.0587213643359925</v>
      </c>
      <c r="Z186">
        <v>-5.2635513342694784</v>
      </c>
      <c r="AA186">
        <v>-0.219661867021062</v>
      </c>
      <c r="AB186">
        <v>-0.16046018700345199</v>
      </c>
      <c r="AC186">
        <v>0.32747831256494903</v>
      </c>
      <c r="AD186">
        <f t="shared" si="11"/>
        <v>1.0192046152161183E-2</v>
      </c>
      <c r="AE186">
        <f t="shared" si="11"/>
        <v>4.8091822187375927E-4</v>
      </c>
      <c r="AF186">
        <f t="shared" si="11"/>
        <v>1.8057930645392073E-2</v>
      </c>
      <c r="AG186">
        <f t="shared" si="11"/>
        <v>0</v>
      </c>
      <c r="AH186">
        <f t="shared" si="11"/>
        <v>-6.4691568566512814E-3</v>
      </c>
      <c r="AI186">
        <f t="shared" si="10"/>
        <v>6.6572053341550277E-3</v>
      </c>
      <c r="AJ186">
        <f t="shared" si="10"/>
        <v>-0.44381919498309674</v>
      </c>
      <c r="AK186">
        <f t="shared" si="10"/>
        <v>-6.3764937246251555E-3</v>
      </c>
      <c r="AL186">
        <f t="shared" si="10"/>
        <v>6.8981208622869161E-3</v>
      </c>
      <c r="AM186">
        <f t="shared" si="10"/>
        <v>7.6134901959010737E-3</v>
      </c>
      <c r="AN186">
        <f t="shared" si="10"/>
        <v>4.7589316585280095E-2</v>
      </c>
    </row>
    <row r="187" spans="1:40" x14ac:dyDescent="0.25">
      <c r="A187" s="1">
        <v>38353</v>
      </c>
      <c r="B187">
        <v>90.438000000000002</v>
      </c>
      <c r="C187">
        <v>0.94716536566063525</v>
      </c>
      <c r="D187">
        <v>0.119613465</v>
      </c>
      <c r="E187">
        <v>5.3</v>
      </c>
      <c r="F187">
        <v>98.227999999999994</v>
      </c>
      <c r="G187">
        <v>2.1066431707936446E-2</v>
      </c>
      <c r="H187">
        <v>-0.76043333333333329</v>
      </c>
      <c r="I187">
        <v>1.7133333333333334</v>
      </c>
      <c r="J187">
        <v>-0.112547512</v>
      </c>
      <c r="K187">
        <v>-7.2990279000000005E-2</v>
      </c>
      <c r="L187">
        <v>4.0187879380371318E-4</v>
      </c>
      <c r="M187">
        <v>0.35055947620113675</v>
      </c>
      <c r="N187">
        <v>5.2967943191816495E-3</v>
      </c>
      <c r="O187">
        <v>1.37</v>
      </c>
      <c r="P187">
        <v>4.504664533056447</v>
      </c>
      <c r="Q187">
        <v>-5.4281580490679146E-2</v>
      </c>
      <c r="R187">
        <v>-2.1234898601906247</v>
      </c>
      <c r="S187">
        <v>5.1643233151838386E-2</v>
      </c>
      <c r="T187">
        <v>4.5872913071007995</v>
      </c>
      <c r="U187">
        <v>2.0847602401754348E-2</v>
      </c>
      <c r="V187">
        <v>-1.4289235431758496</v>
      </c>
      <c r="W187">
        <v>1.6988213028854907E-2</v>
      </c>
      <c r="X187">
        <v>-7.8193600227588771</v>
      </c>
      <c r="Y187">
        <v>-1.0482248973135937</v>
      </c>
      <c r="Z187">
        <v>-5.2406534868542787</v>
      </c>
      <c r="AA187">
        <v>-0.112190527463246</v>
      </c>
      <c r="AB187">
        <v>-7.2776197038598098E-2</v>
      </c>
      <c r="AC187">
        <v>-0.23455806185557501</v>
      </c>
      <c r="AD187">
        <f t="shared" si="11"/>
        <v>1.3245521611368716E-2</v>
      </c>
      <c r="AE187">
        <f t="shared" si="11"/>
        <v>1.11029983607875E-3</v>
      </c>
      <c r="AF187">
        <f t="shared" si="11"/>
        <v>-2.3816761797537556E-2</v>
      </c>
      <c r="AG187">
        <f t="shared" si="11"/>
        <v>-1.2654225035637207E-3</v>
      </c>
      <c r="AH187">
        <f t="shared" si="11"/>
        <v>2.3748501399758482E-3</v>
      </c>
      <c r="AI187">
        <f t="shared" si="10"/>
        <v>2.904253644353965E-3</v>
      </c>
      <c r="AJ187">
        <f t="shared" si="10"/>
        <v>-0.43467126983198268</v>
      </c>
      <c r="AK187">
        <f t="shared" si="10"/>
        <v>-4.1207501813803581E-3</v>
      </c>
      <c r="AL187">
        <f t="shared" si="10"/>
        <v>1.0486629113501955E-2</v>
      </c>
      <c r="AM187">
        <f t="shared" si="10"/>
        <v>1.0496467022398814E-2</v>
      </c>
      <c r="AN187">
        <f t="shared" si="10"/>
        <v>2.2897847415199735E-2</v>
      </c>
    </row>
    <row r="188" spans="1:40" x14ac:dyDescent="0.25">
      <c r="A188" s="1">
        <v>38443</v>
      </c>
      <c r="B188">
        <v>90.768000000000001</v>
      </c>
      <c r="C188">
        <v>0.94893445828909873</v>
      </c>
      <c r="D188">
        <v>0.12024795100000001</v>
      </c>
      <c r="E188">
        <v>5.0999999999999996</v>
      </c>
      <c r="F188">
        <v>98.09</v>
      </c>
      <c r="G188">
        <v>2.7374654633145243E-2</v>
      </c>
      <c r="H188">
        <v>-0.42526666666666674</v>
      </c>
      <c r="I188">
        <v>1.2333333333333334</v>
      </c>
      <c r="J188">
        <v>-0.173489383</v>
      </c>
      <c r="K188">
        <v>2.7307481000000002E-2</v>
      </c>
      <c r="L188">
        <v>4.0220849544032547E-4</v>
      </c>
      <c r="M188">
        <v>0.3489067329019595</v>
      </c>
      <c r="N188">
        <v>5.2361075415569957E-3</v>
      </c>
      <c r="O188">
        <v>-7.0000000000000007E-2</v>
      </c>
      <c r="P188">
        <v>4.5083068005842115</v>
      </c>
      <c r="Q188">
        <v>-5.2415546730787674E-2</v>
      </c>
      <c r="R188">
        <v>-2.1181994096424801</v>
      </c>
      <c r="S188">
        <v>4.974209189481401E-2</v>
      </c>
      <c r="T188">
        <v>4.5858854245762242</v>
      </c>
      <c r="U188">
        <v>2.7006669322115019E-2</v>
      </c>
      <c r="V188">
        <v>-0.55384911387442215</v>
      </c>
      <c r="W188">
        <v>1.2257897395501998E-2</v>
      </c>
      <c r="X188">
        <v>-7.8185399584213364</v>
      </c>
      <c r="Y188">
        <v>-1.0529506334635381</v>
      </c>
      <c r="Z188">
        <v>-5.252176892268972</v>
      </c>
      <c r="AA188">
        <v>-0.173603752172591</v>
      </c>
      <c r="AB188">
        <v>2.7064046325338299E-2</v>
      </c>
      <c r="AC188">
        <v>2.0642737323674099E-2</v>
      </c>
      <c r="AD188">
        <f t="shared" si="11"/>
        <v>3.6422675277645311E-3</v>
      </c>
      <c r="AE188">
        <f t="shared" si="11"/>
        <v>1.8660337598914722E-3</v>
      </c>
      <c r="AF188">
        <f t="shared" si="11"/>
        <v>5.2904505481445874E-3</v>
      </c>
      <c r="AG188">
        <f t="shared" si="11"/>
        <v>-1.901141257024376E-3</v>
      </c>
      <c r="AH188">
        <f t="shared" si="11"/>
        <v>-1.4058825245752971E-3</v>
      </c>
      <c r="AI188">
        <f t="shared" si="10"/>
        <v>6.1590669203606709E-3</v>
      </c>
      <c r="AJ188">
        <f t="shared" si="10"/>
        <v>0.87507442930142743</v>
      </c>
      <c r="AK188">
        <f t="shared" si="10"/>
        <v>-4.7303156333529089E-3</v>
      </c>
      <c r="AL188">
        <f t="shared" si="10"/>
        <v>8.2006433754067132E-4</v>
      </c>
      <c r="AM188">
        <f t="shared" si="10"/>
        <v>-4.7257361499444261E-3</v>
      </c>
      <c r="AN188">
        <f t="shared" si="10"/>
        <v>-1.1523405414693322E-2</v>
      </c>
    </row>
    <row r="189" spans="1:40" x14ac:dyDescent="0.25">
      <c r="A189" s="1">
        <v>38534</v>
      </c>
      <c r="B189">
        <v>91.688999999999993</v>
      </c>
      <c r="C189">
        <v>0.95034341500339525</v>
      </c>
      <c r="D189">
        <v>0.119125802</v>
      </c>
      <c r="E189">
        <v>4.9666666666666668</v>
      </c>
      <c r="F189">
        <v>97.844999999999999</v>
      </c>
      <c r="G189">
        <v>2.7493131814454636E-2</v>
      </c>
      <c r="H189">
        <v>-0.57373333333333332</v>
      </c>
      <c r="I189">
        <v>0.77666666666666651</v>
      </c>
      <c r="J189">
        <v>-0.17052136900000001</v>
      </c>
      <c r="K189">
        <v>-3.7601886000000001E-2</v>
      </c>
      <c r="L189">
        <v>4.0494739910432729E-4</v>
      </c>
      <c r="M189">
        <v>0.35197647686353423</v>
      </c>
      <c r="N189">
        <v>5.4064681582767287E-3</v>
      </c>
      <c r="O189">
        <v>0.6</v>
      </c>
      <c r="P189">
        <v>4.5184024156875786</v>
      </c>
      <c r="Q189">
        <v>-5.0931870231871887E-2</v>
      </c>
      <c r="R189">
        <v>-2.127575184606509</v>
      </c>
      <c r="S189">
        <v>4.8472653450777982E-2</v>
      </c>
      <c r="T189">
        <v>4.5833845939161693</v>
      </c>
      <c r="U189">
        <v>2.7121983000417915E-2</v>
      </c>
      <c r="V189">
        <v>-0.85269015046456031</v>
      </c>
      <c r="W189">
        <v>7.7366613717220305E-3</v>
      </c>
      <c r="X189">
        <v>-7.8117533780474595</v>
      </c>
      <c r="Y189">
        <v>-1.044190932709302</v>
      </c>
      <c r="Z189">
        <v>-5.2201592351222015</v>
      </c>
      <c r="AA189">
        <v>-0.17071533811422601</v>
      </c>
      <c r="AB189">
        <v>-3.80364771577269E-2</v>
      </c>
      <c r="AC189">
        <v>0.32225997748066498</v>
      </c>
      <c r="AD189">
        <f t="shared" si="11"/>
        <v>1.0095615103367095E-2</v>
      </c>
      <c r="AE189">
        <f t="shared" si="11"/>
        <v>1.4836764989157869E-3</v>
      </c>
      <c r="AF189">
        <f t="shared" si="11"/>
        <v>-9.3757749640288601E-3</v>
      </c>
      <c r="AG189">
        <f t="shared" si="11"/>
        <v>-1.2694384440360279E-3</v>
      </c>
      <c r="AH189">
        <f t="shared" si="11"/>
        <v>-2.5008306600549091E-3</v>
      </c>
      <c r="AI189">
        <f t="shared" si="10"/>
        <v>1.1531367830289532E-4</v>
      </c>
      <c r="AJ189">
        <f t="shared" si="10"/>
        <v>-0.29884103659013816</v>
      </c>
      <c r="AK189">
        <f t="shared" si="10"/>
        <v>-4.5212360237799672E-3</v>
      </c>
      <c r="AL189">
        <f t="shared" si="10"/>
        <v>6.7865803738769159E-3</v>
      </c>
      <c r="AM189">
        <f t="shared" si="10"/>
        <v>8.7597007542361549E-3</v>
      </c>
      <c r="AN189">
        <f t="shared" si="10"/>
        <v>3.2017657146770517E-2</v>
      </c>
    </row>
    <row r="190" spans="1:40" x14ac:dyDescent="0.25">
      <c r="A190" s="1">
        <v>38626</v>
      </c>
      <c r="B190">
        <v>92.369</v>
      </c>
      <c r="C190">
        <v>0.95046167928619663</v>
      </c>
      <c r="D190">
        <v>0.118078471</v>
      </c>
      <c r="E190">
        <v>4.9666666666666668</v>
      </c>
      <c r="F190">
        <v>97.543999999999997</v>
      </c>
      <c r="G190">
        <v>3.9465327950467331E-2</v>
      </c>
      <c r="H190">
        <v>-0.3669</v>
      </c>
      <c r="I190">
        <v>0.57666666666666666</v>
      </c>
      <c r="J190">
        <v>-0.13778458699999999</v>
      </c>
      <c r="K190">
        <v>0.10280974599999999</v>
      </c>
      <c r="L190">
        <v>4.0656085494462929E-4</v>
      </c>
      <c r="M190">
        <v>0.35273758921067383</v>
      </c>
      <c r="N190">
        <v>5.4158817350070708E-3</v>
      </c>
      <c r="O190">
        <v>-1.34</v>
      </c>
      <c r="P190">
        <v>4.5257914245201505</v>
      </c>
      <c r="Q190">
        <v>-5.0807434240712913E-2</v>
      </c>
      <c r="R190">
        <v>-2.13640586706205</v>
      </c>
      <c r="S190">
        <v>4.8472653450777982E-2</v>
      </c>
      <c r="T190">
        <v>4.5803035582579632</v>
      </c>
      <c r="U190">
        <v>3.8706473214650365E-2</v>
      </c>
      <c r="V190">
        <v>-0.45712689143205626</v>
      </c>
      <c r="W190">
        <v>5.750103091681379E-3</v>
      </c>
      <c r="X190">
        <v>-7.8077769355201987</v>
      </c>
      <c r="Y190">
        <v>-1.0420308718286764</v>
      </c>
      <c r="Z190">
        <v>-5.2184195798352686</v>
      </c>
      <c r="AA190">
        <v>-0.137503945595602</v>
      </c>
      <c r="AB190">
        <v>0.10370899256569301</v>
      </c>
      <c r="AC190">
        <v>-6.5856007621017801E-2</v>
      </c>
      <c r="AD190">
        <f t="shared" si="11"/>
        <v>7.389008832571875E-3</v>
      </c>
      <c r="AE190">
        <f t="shared" si="11"/>
        <v>1.2443599115897347E-4</v>
      </c>
      <c r="AF190">
        <f t="shared" si="11"/>
        <v>-8.8306824555410834E-3</v>
      </c>
      <c r="AG190">
        <f t="shared" si="11"/>
        <v>0</v>
      </c>
      <c r="AH190">
        <f t="shared" si="11"/>
        <v>-3.081035658206055E-3</v>
      </c>
      <c r="AI190">
        <f t="shared" si="10"/>
        <v>1.1584490214232451E-2</v>
      </c>
      <c r="AJ190">
        <f t="shared" si="10"/>
        <v>0.39556325903250406</v>
      </c>
      <c r="AK190">
        <f t="shared" si="10"/>
        <v>-1.9865582800406515E-3</v>
      </c>
      <c r="AL190">
        <f t="shared" si="10"/>
        <v>3.976442527260815E-3</v>
      </c>
      <c r="AM190">
        <f t="shared" si="10"/>
        <v>2.1600608806255917E-3</v>
      </c>
      <c r="AN190">
        <f t="shared" si="10"/>
        <v>1.739655286932873E-3</v>
      </c>
    </row>
    <row r="191" spans="1:40" x14ac:dyDescent="0.25">
      <c r="A191" s="1">
        <v>38718</v>
      </c>
      <c r="B191">
        <v>93.944999999999993</v>
      </c>
      <c r="C191">
        <v>0.9527971873145763</v>
      </c>
      <c r="D191">
        <v>0.118602716</v>
      </c>
      <c r="E191">
        <v>4.7333333333333334</v>
      </c>
      <c r="F191">
        <v>99.031000000000006</v>
      </c>
      <c r="G191">
        <v>4.2233323805485598E-2</v>
      </c>
      <c r="H191">
        <v>-0.4055333333333333</v>
      </c>
      <c r="I191">
        <v>7.0000000000000007E-2</v>
      </c>
      <c r="J191">
        <v>-0.209229687</v>
      </c>
      <c r="K191">
        <v>-5.8757519999999997E-3</v>
      </c>
      <c r="L191">
        <v>4.1246641260251835E-4</v>
      </c>
      <c r="M191">
        <v>0.3557283179417684</v>
      </c>
      <c r="N191">
        <v>5.633199276444038E-3</v>
      </c>
      <c r="O191">
        <v>2.67</v>
      </c>
      <c r="P191">
        <v>4.5427095046454857</v>
      </c>
      <c r="Q191">
        <v>-4.8353212966209654E-2</v>
      </c>
      <c r="R191">
        <v>-2.1319758921748222</v>
      </c>
      <c r="S191">
        <v>4.6247251165319622E-2</v>
      </c>
      <c r="T191">
        <v>4.5954329324323435</v>
      </c>
      <c r="U191">
        <v>4.1365837464135462E-2</v>
      </c>
      <c r="V191">
        <v>-0.52009063394946764</v>
      </c>
      <c r="W191">
        <v>6.9975511427326493E-4</v>
      </c>
      <c r="X191">
        <v>-7.7933557794985475</v>
      </c>
      <c r="Y191">
        <v>-1.0335879913276822</v>
      </c>
      <c r="Z191">
        <v>-5.1790777430853137</v>
      </c>
      <c r="AA191">
        <v>-0.20901485514658599</v>
      </c>
      <c r="AB191">
        <v>-6.6965069918035599E-3</v>
      </c>
      <c r="AC191">
        <v>-0.31423373083595901</v>
      </c>
      <c r="AD191">
        <f t="shared" si="11"/>
        <v>1.6918080125335244E-2</v>
      </c>
      <c r="AE191">
        <f t="shared" si="11"/>
        <v>2.4542212745032599E-3</v>
      </c>
      <c r="AF191">
        <f t="shared" si="11"/>
        <v>4.4299748872278499E-3</v>
      </c>
      <c r="AG191">
        <f t="shared" si="11"/>
        <v>-2.2254022854583597E-3</v>
      </c>
      <c r="AH191">
        <f t="shared" si="11"/>
        <v>1.5129374174380317E-2</v>
      </c>
      <c r="AI191">
        <f t="shared" si="10"/>
        <v>2.6593642494850966E-3</v>
      </c>
      <c r="AJ191">
        <f t="shared" si="10"/>
        <v>-6.2963742517411381E-2</v>
      </c>
      <c r="AK191">
        <f t="shared" si="10"/>
        <v>-5.0503479774081138E-3</v>
      </c>
      <c r="AL191">
        <f t="shared" si="10"/>
        <v>1.4421156021651171E-2</v>
      </c>
      <c r="AM191">
        <f t="shared" si="10"/>
        <v>8.4428805009941765E-3</v>
      </c>
      <c r="AN191">
        <f t="shared" si="10"/>
        <v>3.934183674995495E-2</v>
      </c>
    </row>
    <row r="192" spans="1:40" x14ac:dyDescent="0.25">
      <c r="A192" s="1">
        <v>38808</v>
      </c>
      <c r="B192">
        <v>94.087000000000003</v>
      </c>
      <c r="C192">
        <v>0.95345066445475868</v>
      </c>
      <c r="D192">
        <v>0.121536017</v>
      </c>
      <c r="E192">
        <v>4.6333333333333329</v>
      </c>
      <c r="F192">
        <v>98.146000000000001</v>
      </c>
      <c r="G192">
        <v>4.5432669656841083E-2</v>
      </c>
      <c r="H192">
        <v>-0.41476666666666662</v>
      </c>
      <c r="I192">
        <v>0.24333333333333337</v>
      </c>
      <c r="J192">
        <v>-1.7343291E-2</v>
      </c>
      <c r="K192">
        <v>0.29445135700000002</v>
      </c>
      <c r="L192">
        <v>4.1188006986731343E-4</v>
      </c>
      <c r="M192">
        <v>0.35491846818216349</v>
      </c>
      <c r="N192">
        <v>5.6112003665553288E-3</v>
      </c>
      <c r="O192">
        <v>-3.56</v>
      </c>
      <c r="P192">
        <v>4.5442198861443241</v>
      </c>
      <c r="Q192">
        <v>-4.7667596806512329E-2</v>
      </c>
      <c r="R192">
        <v>-2.1075446239160756</v>
      </c>
      <c r="S192">
        <v>4.5291989191706815E-2</v>
      </c>
      <c r="T192">
        <v>4.5864561659439671</v>
      </c>
      <c r="U192">
        <v>4.4430837675844624E-2</v>
      </c>
      <c r="V192">
        <v>-0.53574465087508394</v>
      </c>
      <c r="W192">
        <v>2.430377571708883E-3</v>
      </c>
      <c r="X192">
        <v>-7.7947783435454738</v>
      </c>
      <c r="Y192">
        <v>-1.0358671829767438</v>
      </c>
      <c r="Z192">
        <v>-5.1829906132527048</v>
      </c>
      <c r="AA192">
        <v>-1.6863259281340699E-2</v>
      </c>
      <c r="AB192">
        <v>0.29502827913061602</v>
      </c>
      <c r="AC192">
        <v>0.31200853815201901</v>
      </c>
      <c r="AD192">
        <f t="shared" si="11"/>
        <v>1.5103814988384201E-3</v>
      </c>
      <c r="AE192">
        <f t="shared" si="11"/>
        <v>6.8561615969732481E-4</v>
      </c>
      <c r="AF192">
        <f t="shared" si="11"/>
        <v>2.4431268258746641E-2</v>
      </c>
      <c r="AG192">
        <f t="shared" si="11"/>
        <v>-9.5526197361280735E-4</v>
      </c>
      <c r="AH192">
        <f t="shared" si="11"/>
        <v>-8.9767664883764198E-3</v>
      </c>
      <c r="AI192">
        <f t="shared" si="10"/>
        <v>3.0650002117091624E-3</v>
      </c>
      <c r="AJ192">
        <f t="shared" si="10"/>
        <v>-1.5654016925616299E-2</v>
      </c>
      <c r="AK192">
        <f t="shared" si="10"/>
        <v>1.730622457435618E-3</v>
      </c>
      <c r="AL192">
        <f t="shared" si="10"/>
        <v>-1.4225640469263112E-3</v>
      </c>
      <c r="AM192">
        <f t="shared" si="10"/>
        <v>-2.2791916490616515E-3</v>
      </c>
      <c r="AN192">
        <f t="shared" si="10"/>
        <v>-3.9128701673911692E-3</v>
      </c>
    </row>
    <row r="193" spans="1:40" x14ac:dyDescent="0.25">
      <c r="A193" s="1">
        <v>38899</v>
      </c>
      <c r="B193">
        <v>94.301000000000002</v>
      </c>
      <c r="C193">
        <v>0.95357280293784574</v>
      </c>
      <c r="D193">
        <v>0.11999994999999999</v>
      </c>
      <c r="E193">
        <v>4.6333333333333337</v>
      </c>
      <c r="F193">
        <v>97.391000000000005</v>
      </c>
      <c r="G193">
        <v>5.4113573837658954E-2</v>
      </c>
      <c r="H193">
        <v>-0.35846666666666666</v>
      </c>
      <c r="I193">
        <v>-0.13666666666666666</v>
      </c>
      <c r="J193">
        <v>0.14282378300000001</v>
      </c>
      <c r="K193">
        <v>0.21453164299999999</v>
      </c>
      <c r="L193">
        <v>4.1149646980791216E-4</v>
      </c>
      <c r="M193">
        <v>0.35375760281903379</v>
      </c>
      <c r="N193">
        <v>5.6220236277050991E-3</v>
      </c>
      <c r="O193">
        <v>-2.46</v>
      </c>
      <c r="P193">
        <v>4.5464917940370553</v>
      </c>
      <c r="Q193">
        <v>-4.7539503486904611E-2</v>
      </c>
      <c r="R193">
        <v>-2.1202639528668445</v>
      </c>
      <c r="S193">
        <v>4.5291989191706815E-2</v>
      </c>
      <c r="T193">
        <v>4.5787338039150534</v>
      </c>
      <c r="U193">
        <v>5.2700199378203298E-2</v>
      </c>
      <c r="V193">
        <v>-0.44389413472794642</v>
      </c>
      <c r="W193">
        <v>-1.3676014073051622E-3</v>
      </c>
      <c r="X193">
        <v>-7.7957101167225566</v>
      </c>
      <c r="Y193">
        <v>-1.0391433381877009</v>
      </c>
      <c r="Z193">
        <v>-5.1810636037842697</v>
      </c>
      <c r="AA193">
        <v>0.143301523986367</v>
      </c>
      <c r="AB193">
        <v>0.21504733340080501</v>
      </c>
      <c r="AC193">
        <v>-1.9570915198203202E-2</v>
      </c>
      <c r="AD193">
        <f t="shared" si="11"/>
        <v>2.2719078927311287E-3</v>
      </c>
      <c r="AE193">
        <f t="shared" si="11"/>
        <v>1.2809331960771803E-4</v>
      </c>
      <c r="AF193">
        <f t="shared" si="11"/>
        <v>-1.2719328950768993E-2</v>
      </c>
      <c r="AG193">
        <f t="shared" si="11"/>
        <v>0</v>
      </c>
      <c r="AH193">
        <f t="shared" si="11"/>
        <v>-7.7223620289137429E-3</v>
      </c>
      <c r="AI193">
        <f t="shared" si="10"/>
        <v>8.2693617023586741E-3</v>
      </c>
      <c r="AJ193">
        <f t="shared" si="10"/>
        <v>9.1850516147137518E-2</v>
      </c>
      <c r="AK193">
        <f t="shared" si="10"/>
        <v>-3.7979789790140452E-3</v>
      </c>
      <c r="AL193">
        <f t="shared" si="10"/>
        <v>-9.3177317708281748E-4</v>
      </c>
      <c r="AM193">
        <f t="shared" si="10"/>
        <v>-3.2761552109570324E-3</v>
      </c>
      <c r="AN193">
        <f t="shared" si="10"/>
        <v>1.9270094684351591E-3</v>
      </c>
    </row>
    <row r="194" spans="1:40" x14ac:dyDescent="0.25">
      <c r="A194" s="1">
        <v>38991</v>
      </c>
      <c r="B194">
        <v>95.418999999999997</v>
      </c>
      <c r="C194">
        <v>0.95546383364065279</v>
      </c>
      <c r="D194">
        <v>0.122206516</v>
      </c>
      <c r="E194">
        <v>4.4333333333333336</v>
      </c>
      <c r="F194">
        <v>99.504999999999995</v>
      </c>
      <c r="G194">
        <v>4.9938716892073451E-2</v>
      </c>
      <c r="H194">
        <v>-0.45526666666666671</v>
      </c>
      <c r="I194">
        <v>-0.40333333333333338</v>
      </c>
      <c r="J194">
        <v>9.8546615000000004E-2</v>
      </c>
      <c r="K194">
        <v>3.5848024999999999E-2</v>
      </c>
      <c r="L194">
        <v>4.1505289348227022E-4</v>
      </c>
      <c r="M194">
        <v>0.35652569065536199</v>
      </c>
      <c r="N194">
        <v>6.0439503079653418E-3</v>
      </c>
      <c r="O194">
        <v>1.65</v>
      </c>
      <c r="P194">
        <v>4.5582777200498139</v>
      </c>
      <c r="Q194">
        <v>-4.5558366734384709E-2</v>
      </c>
      <c r="R194">
        <v>-2.1020429112439731</v>
      </c>
      <c r="S194">
        <v>4.3378723301944991E-2</v>
      </c>
      <c r="T194">
        <v>4.6002078941582765</v>
      </c>
      <c r="U194">
        <v>4.873179760144513E-2</v>
      </c>
      <c r="V194">
        <v>-0.6074589006996397</v>
      </c>
      <c r="W194">
        <v>-4.0414891597200242E-3</v>
      </c>
      <c r="X194">
        <v>-7.7871045916810244</v>
      </c>
      <c r="Y194">
        <v>-1.0313489781748368</v>
      </c>
      <c r="Z194">
        <v>-5.1086974563186551</v>
      </c>
      <c r="AA194">
        <v>9.8384281141849994E-2</v>
      </c>
      <c r="AB194">
        <v>3.6258317171795701E-2</v>
      </c>
      <c r="AC194">
        <v>-0.57129043927973699</v>
      </c>
      <c r="AD194">
        <f t="shared" si="11"/>
        <v>1.178592601275863E-2</v>
      </c>
      <c r="AE194">
        <f t="shared" si="11"/>
        <v>1.981136752519902E-3</v>
      </c>
      <c r="AF194">
        <f t="shared" si="11"/>
        <v>1.8221041622871414E-2</v>
      </c>
      <c r="AG194">
        <f t="shared" si="11"/>
        <v>-1.913265889761824E-3</v>
      </c>
      <c r="AH194">
        <f t="shared" si="11"/>
        <v>2.147409024322311E-2</v>
      </c>
      <c r="AI194">
        <f t="shared" si="10"/>
        <v>-3.9684017767581681E-3</v>
      </c>
      <c r="AJ194">
        <f t="shared" si="10"/>
        <v>-0.16356476597169328</v>
      </c>
      <c r="AK194">
        <f t="shared" si="10"/>
        <v>-2.673887752414862E-3</v>
      </c>
      <c r="AL194">
        <f t="shared" ref="AL194:AN240" si="12">X194-X193</f>
        <v>8.6055250415322249E-3</v>
      </c>
      <c r="AM194">
        <f t="shared" si="12"/>
        <v>7.7943600128640433E-3</v>
      </c>
      <c r="AN194">
        <f t="shared" si="12"/>
        <v>7.2366147465614539E-2</v>
      </c>
    </row>
    <row r="195" spans="1:40" x14ac:dyDescent="0.25">
      <c r="A195" s="1">
        <v>39083</v>
      </c>
      <c r="B195">
        <v>95.701999999999998</v>
      </c>
      <c r="C195">
        <v>0.95476046326261266</v>
      </c>
      <c r="D195">
        <v>0.12048714100000001</v>
      </c>
      <c r="E195">
        <v>4.5</v>
      </c>
      <c r="F195">
        <v>100.953</v>
      </c>
      <c r="G195">
        <v>4.8548777963754064E-2</v>
      </c>
      <c r="H195">
        <v>-0.52196666666666669</v>
      </c>
      <c r="I195">
        <v>-0.43666666666666665</v>
      </c>
      <c r="J195">
        <v>-4.0373850000000003E-2</v>
      </c>
      <c r="K195">
        <v>8.9683398999999997E-2</v>
      </c>
      <c r="L195">
        <v>4.1458332430828406E-4</v>
      </c>
      <c r="M195">
        <v>0.35737294262584784</v>
      </c>
      <c r="N195">
        <v>6.1744477030888766E-3</v>
      </c>
      <c r="O195">
        <v>-0.79</v>
      </c>
      <c r="P195">
        <v>4.5612391968821235</v>
      </c>
      <c r="Q195">
        <v>-4.6294793771741873E-2</v>
      </c>
      <c r="R195">
        <v>-2.1162122454386845</v>
      </c>
      <c r="S195">
        <v>4.4016885416774253E-2</v>
      </c>
      <c r="T195">
        <v>4.6146550619993061</v>
      </c>
      <c r="U195">
        <v>4.7407091940832639E-2</v>
      </c>
      <c r="V195">
        <v>-0.73807481391508012</v>
      </c>
      <c r="W195">
        <v>-4.3762284009791191E-3</v>
      </c>
      <c r="X195">
        <v>-7.7882365799285438</v>
      </c>
      <c r="Y195">
        <v>-1.0289753852618695</v>
      </c>
      <c r="Z195">
        <v>-5.0873358412634859</v>
      </c>
      <c r="AA195">
        <v>-4.03828851027032E-2</v>
      </c>
      <c r="AB195">
        <v>9.0014138975423597E-2</v>
      </c>
      <c r="AC195">
        <v>0.635913698898802</v>
      </c>
      <c r="AD195">
        <f t="shared" si="11"/>
        <v>2.9614768323096285E-3</v>
      </c>
      <c r="AE195">
        <f t="shared" si="11"/>
        <v>-7.3642703735716381E-4</v>
      </c>
      <c r="AF195">
        <f t="shared" si="11"/>
        <v>-1.4169334194711336E-2</v>
      </c>
      <c r="AG195">
        <f t="shared" si="11"/>
        <v>6.3816211482926183E-4</v>
      </c>
      <c r="AH195">
        <f t="shared" si="11"/>
        <v>1.4447167841029618E-2</v>
      </c>
      <c r="AI195">
        <f t="shared" si="11"/>
        <v>-1.3247056606124907E-3</v>
      </c>
      <c r="AJ195">
        <f t="shared" si="11"/>
        <v>-0.13061591321544042</v>
      </c>
      <c r="AK195">
        <f t="shared" si="11"/>
        <v>-3.3473924125909486E-4</v>
      </c>
      <c r="AL195">
        <f t="shared" si="12"/>
        <v>-1.1319882475193666E-3</v>
      </c>
      <c r="AM195">
        <f t="shared" si="12"/>
        <v>2.3735929129673483E-3</v>
      </c>
      <c r="AN195">
        <f t="shared" si="12"/>
        <v>2.1361615055169203E-2</v>
      </c>
    </row>
    <row r="196" spans="1:40" x14ac:dyDescent="0.25">
      <c r="A196" s="1">
        <v>39173</v>
      </c>
      <c r="B196">
        <v>96.486999999999995</v>
      </c>
      <c r="C196">
        <v>0.95504926377181076</v>
      </c>
      <c r="D196">
        <v>0.11370015999999999</v>
      </c>
      <c r="E196">
        <v>4.5</v>
      </c>
      <c r="F196">
        <v>99.790999999999997</v>
      </c>
      <c r="G196">
        <v>4.9760812898978754E-2</v>
      </c>
      <c r="H196">
        <v>-0.47023333333333334</v>
      </c>
      <c r="I196">
        <v>-2.3333333333333352E-2</v>
      </c>
      <c r="J196">
        <v>2.7030852000000001E-2</v>
      </c>
      <c r="K196">
        <v>4.2995610000000004E-3</v>
      </c>
      <c r="L196">
        <v>4.1682290631668984E-4</v>
      </c>
      <c r="M196">
        <v>0.35974845890668666</v>
      </c>
      <c r="N196">
        <v>6.4641023204108031E-3</v>
      </c>
      <c r="O196">
        <v>-2.2799999999999998</v>
      </c>
      <c r="P196">
        <v>4.5694082842441492</v>
      </c>
      <c r="Q196">
        <v>-4.5992354730499979E-2</v>
      </c>
      <c r="R196">
        <v>-2.1741904710146756</v>
      </c>
      <c r="S196">
        <v>4.4016885416774253E-2</v>
      </c>
      <c r="T196">
        <v>4.6030779988902033</v>
      </c>
      <c r="U196">
        <v>4.8562340980632224E-2</v>
      </c>
      <c r="V196">
        <v>-0.63531862094747271</v>
      </c>
      <c r="W196">
        <v>-2.3336055979083893E-4</v>
      </c>
      <c r="X196">
        <v>-7.782849111461597</v>
      </c>
      <c r="Y196">
        <v>-1.0223502170134484</v>
      </c>
      <c r="Z196">
        <v>-5.0414911286171513</v>
      </c>
      <c r="AA196">
        <v>2.7846241208447701E-2</v>
      </c>
      <c r="AB196">
        <v>3.1111570724038202E-3</v>
      </c>
      <c r="AC196">
        <v>0.20090858712051901</v>
      </c>
      <c r="AD196">
        <f t="shared" si="11"/>
        <v>8.1690873620257065E-3</v>
      </c>
      <c r="AE196">
        <f t="shared" si="11"/>
        <v>3.0243904124189341E-4</v>
      </c>
      <c r="AF196">
        <f t="shared" si="11"/>
        <v>-5.7978225575991083E-2</v>
      </c>
      <c r="AG196">
        <f t="shared" si="11"/>
        <v>0</v>
      </c>
      <c r="AH196">
        <f t="shared" si="11"/>
        <v>-1.1577063109102781E-2</v>
      </c>
      <c r="AI196">
        <f t="shared" si="11"/>
        <v>1.1552490397995843E-3</v>
      </c>
      <c r="AJ196">
        <f t="shared" si="11"/>
        <v>0.10275619296760741</v>
      </c>
      <c r="AK196">
        <f t="shared" si="11"/>
        <v>4.1428678411882802E-3</v>
      </c>
      <c r="AL196">
        <f t="shared" si="12"/>
        <v>5.3874684669468209E-3</v>
      </c>
      <c r="AM196">
        <f t="shared" si="12"/>
        <v>6.6251682484210761E-3</v>
      </c>
      <c r="AN196">
        <f t="shared" si="12"/>
        <v>4.5844712646334607E-2</v>
      </c>
    </row>
    <row r="197" spans="1:40" x14ac:dyDescent="0.25">
      <c r="A197" s="1">
        <v>39264</v>
      </c>
      <c r="B197">
        <v>97.102999999999994</v>
      </c>
      <c r="C197">
        <v>0.95342942443332879</v>
      </c>
      <c r="D197">
        <v>0.114990672</v>
      </c>
      <c r="E197">
        <v>4.666666666666667</v>
      </c>
      <c r="F197">
        <v>99.561000000000007</v>
      </c>
      <c r="G197">
        <v>4.8194890717781345E-2</v>
      </c>
      <c r="H197">
        <v>2.9966666666666662E-2</v>
      </c>
      <c r="I197">
        <v>0.31</v>
      </c>
      <c r="J197">
        <v>0.30553373</v>
      </c>
      <c r="K197">
        <v>0.175054234</v>
      </c>
      <c r="L197">
        <v>4.1816889884156586E-4</v>
      </c>
      <c r="M197">
        <v>0.36360067517237782</v>
      </c>
      <c r="N197">
        <v>6.4201225901841718E-3</v>
      </c>
      <c r="O197">
        <v>-0.34</v>
      </c>
      <c r="P197">
        <v>4.5757722708035304</v>
      </c>
      <c r="Q197">
        <v>-4.7689874055673979E-2</v>
      </c>
      <c r="R197">
        <v>-2.1629042669522058</v>
      </c>
      <c r="S197">
        <v>4.5610511252052274E-2</v>
      </c>
      <c r="T197">
        <v>4.6007705216434047</v>
      </c>
      <c r="U197">
        <v>4.7069533034974007E-2</v>
      </c>
      <c r="V197">
        <v>2.9526439258321813E-2</v>
      </c>
      <c r="W197">
        <v>3.0952049073025216E-3</v>
      </c>
      <c r="X197">
        <v>-7.7796251428372063</v>
      </c>
      <c r="Y197">
        <v>-1.0116990597708073</v>
      </c>
      <c r="Z197">
        <v>-5.0483180664183118</v>
      </c>
      <c r="AA197">
        <v>0.30503905438110201</v>
      </c>
      <c r="AB197">
        <v>0.17579713499900401</v>
      </c>
      <c r="AC197">
        <v>-0.13183750732864999</v>
      </c>
      <c r="AD197">
        <f t="shared" si="11"/>
        <v>6.3639865593811962E-3</v>
      </c>
      <c r="AE197">
        <f t="shared" si="11"/>
        <v>-1.6975193251740003E-3</v>
      </c>
      <c r="AF197">
        <f t="shared" si="11"/>
        <v>1.1286204062469718E-2</v>
      </c>
      <c r="AG197">
        <f t="shared" si="11"/>
        <v>1.5936258352780217E-3</v>
      </c>
      <c r="AH197">
        <f t="shared" si="11"/>
        <v>-2.3074772467985838E-3</v>
      </c>
      <c r="AI197">
        <f t="shared" si="11"/>
        <v>-1.4928079456582172E-3</v>
      </c>
      <c r="AJ197">
        <f t="shared" si="11"/>
        <v>0.66484506020579448</v>
      </c>
      <c r="AK197">
        <f t="shared" si="11"/>
        <v>3.3285654670933604E-3</v>
      </c>
      <c r="AL197">
        <f t="shared" si="12"/>
        <v>3.2239686243906718E-3</v>
      </c>
      <c r="AM197">
        <f t="shared" si="12"/>
        <v>1.0651157242641096E-2</v>
      </c>
      <c r="AN197">
        <f t="shared" si="12"/>
        <v>-6.8269378011605042E-3</v>
      </c>
    </row>
    <row r="198" spans="1:40" x14ac:dyDescent="0.25">
      <c r="A198" s="1">
        <v>39356</v>
      </c>
      <c r="B198">
        <v>97.63</v>
      </c>
      <c r="C198">
        <v>0.95200635229185826</v>
      </c>
      <c r="D198">
        <v>0.114438977</v>
      </c>
      <c r="E198">
        <v>4.8</v>
      </c>
      <c r="F198">
        <v>99.442999999999998</v>
      </c>
      <c r="G198">
        <v>4.0245412382334728E-2</v>
      </c>
      <c r="H198">
        <v>0.19919999999999999</v>
      </c>
      <c r="I198">
        <v>0.78333333333333333</v>
      </c>
      <c r="J198">
        <v>0.27887128700000002</v>
      </c>
      <c r="K198">
        <v>0.176771768</v>
      </c>
      <c r="L198">
        <v>4.1912620150512798E-4</v>
      </c>
      <c r="M198">
        <v>0.36568872527721819</v>
      </c>
      <c r="N198">
        <v>6.4141377282269461E-3</v>
      </c>
      <c r="O198">
        <v>1.86</v>
      </c>
      <c r="P198">
        <v>4.5811848232375798</v>
      </c>
      <c r="Q198">
        <v>-4.9183571637551909E-2</v>
      </c>
      <c r="R198">
        <v>-2.1677135500222864</v>
      </c>
      <c r="S198">
        <v>4.6883585898850458E-2</v>
      </c>
      <c r="T198">
        <v>4.5995846156934803</v>
      </c>
      <c r="U198">
        <v>3.9456658760479893E-2</v>
      </c>
      <c r="V198">
        <v>0.18165466780625092</v>
      </c>
      <c r="W198">
        <v>7.802812063020869E-3</v>
      </c>
      <c r="X198">
        <v>-7.777338486483206</v>
      </c>
      <c r="Y198">
        <v>-1.0059727848264959</v>
      </c>
      <c r="Z198">
        <v>-5.049250704878582</v>
      </c>
      <c r="AA198">
        <v>0.27921055774411402</v>
      </c>
      <c r="AB198">
        <v>0.17585170765821201</v>
      </c>
      <c r="AC198">
        <v>0.47485479803312702</v>
      </c>
      <c r="AD198">
        <f t="shared" si="11"/>
        <v>5.4125524340493669E-3</v>
      </c>
      <c r="AE198">
        <f t="shared" si="11"/>
        <v>-1.4936975818779299E-3</v>
      </c>
      <c r="AF198">
        <f t="shared" si="11"/>
        <v>-4.80928307008055E-3</v>
      </c>
      <c r="AG198">
        <f t="shared" si="11"/>
        <v>1.2730746467981835E-3</v>
      </c>
      <c r="AH198">
        <f t="shared" si="11"/>
        <v>-1.185905949924404E-3</v>
      </c>
      <c r="AI198">
        <f t="shared" si="11"/>
        <v>-7.6128742744941136E-3</v>
      </c>
      <c r="AJ198">
        <f t="shared" si="11"/>
        <v>0.1521282285479291</v>
      </c>
      <c r="AK198">
        <f t="shared" si="11"/>
        <v>4.707607155718347E-3</v>
      </c>
      <c r="AL198">
        <f t="shared" si="12"/>
        <v>2.2866563540002716E-3</v>
      </c>
      <c r="AM198">
        <f t="shared" si="12"/>
        <v>5.726274944311438E-3</v>
      </c>
      <c r="AN198">
        <f t="shared" si="12"/>
        <v>-9.3263846027014097E-4</v>
      </c>
    </row>
    <row r="199" spans="1:40" x14ac:dyDescent="0.25">
      <c r="A199" s="1">
        <v>39448</v>
      </c>
      <c r="B199">
        <v>96.55</v>
      </c>
      <c r="C199">
        <v>0.95016723567232209</v>
      </c>
      <c r="D199">
        <v>0.114565363</v>
      </c>
      <c r="E199">
        <v>5</v>
      </c>
      <c r="F199">
        <v>99.334999999999994</v>
      </c>
      <c r="G199">
        <v>2.9000580834764218E-2</v>
      </c>
      <c r="H199">
        <v>0.84363333333333324</v>
      </c>
      <c r="I199">
        <v>1.57</v>
      </c>
      <c r="J199">
        <v>0.63428056499999996</v>
      </c>
      <c r="K199">
        <v>0.29391810899999998</v>
      </c>
      <c r="L199">
        <v>4.1472120683656415E-4</v>
      </c>
      <c r="M199">
        <v>0.36268831635152488</v>
      </c>
      <c r="N199">
        <v>5.7996108364439213E-3</v>
      </c>
      <c r="O199">
        <v>-4.88</v>
      </c>
      <c r="P199">
        <v>4.5700610088745233</v>
      </c>
      <c r="Q199">
        <v>-5.1117272330529102E-2</v>
      </c>
      <c r="R199">
        <v>-2.1666097629688896</v>
      </c>
      <c r="S199">
        <v>4.8790164169432042E-2</v>
      </c>
      <c r="T199">
        <v>4.5984979762200267</v>
      </c>
      <c r="U199">
        <v>2.8588021317024575E-2</v>
      </c>
      <c r="V199">
        <v>0.61173826226777128</v>
      </c>
      <c r="W199">
        <v>1.5578029963318462E-2</v>
      </c>
      <c r="X199">
        <v>-7.7879040542413636</v>
      </c>
      <c r="Y199">
        <v>-1.0142114461938643</v>
      </c>
      <c r="Z199">
        <v>-5.1499644608457205</v>
      </c>
      <c r="AA199">
        <v>0.63408475451008905</v>
      </c>
      <c r="AB199">
        <v>0.294047433810879</v>
      </c>
      <c r="AC199">
        <v>8.1316295111869594E-2</v>
      </c>
      <c r="AD199">
        <f t="shared" si="11"/>
        <v>-1.1123814363056539E-2</v>
      </c>
      <c r="AE199">
        <f t="shared" si="11"/>
        <v>-1.933700692977193E-3</v>
      </c>
      <c r="AF199">
        <f t="shared" si="11"/>
        <v>1.1037870533967542E-3</v>
      </c>
      <c r="AG199">
        <f t="shared" si="11"/>
        <v>1.906578270581584E-3</v>
      </c>
      <c r="AH199">
        <f t="shared" si="11"/>
        <v>-1.0866394734536655E-3</v>
      </c>
      <c r="AI199">
        <f t="shared" si="11"/>
        <v>-1.0868637443455318E-2</v>
      </c>
      <c r="AJ199">
        <f t="shared" si="11"/>
        <v>0.43008359446152034</v>
      </c>
      <c r="AK199">
        <f t="shared" si="11"/>
        <v>7.7752179002975926E-3</v>
      </c>
      <c r="AL199">
        <f t="shared" si="12"/>
        <v>-1.0565567758157535E-2</v>
      </c>
      <c r="AM199">
        <f t="shared" si="12"/>
        <v>-8.2386613673683939E-3</v>
      </c>
      <c r="AN199">
        <f t="shared" si="12"/>
        <v>-0.1007137559671385</v>
      </c>
    </row>
    <row r="200" spans="1:40" x14ac:dyDescent="0.25">
      <c r="A200" s="1">
        <v>39539</v>
      </c>
      <c r="B200">
        <v>97.006</v>
      </c>
      <c r="C200">
        <v>0.94678028050217877</v>
      </c>
      <c r="D200">
        <v>0.11338032100000001</v>
      </c>
      <c r="E200">
        <v>5.333333333333333</v>
      </c>
      <c r="F200">
        <v>98.143000000000001</v>
      </c>
      <c r="G200">
        <v>1.3053387913735191E-2</v>
      </c>
      <c r="H200">
        <v>0.62856666666666672</v>
      </c>
      <c r="I200">
        <v>2.23</v>
      </c>
      <c r="J200">
        <v>0.67184749399999999</v>
      </c>
      <c r="K200">
        <v>-3.1420030000000002E-2</v>
      </c>
      <c r="L200">
        <v>4.1560344458249431E-4</v>
      </c>
      <c r="M200">
        <v>0.36638923296397702</v>
      </c>
      <c r="N200">
        <v>5.8765548462647995E-3</v>
      </c>
      <c r="O200">
        <v>0.53</v>
      </c>
      <c r="P200">
        <v>4.5747728322605026</v>
      </c>
      <c r="Q200">
        <v>-5.4688229081195187E-2</v>
      </c>
      <c r="R200">
        <v>-2.1770074389028289</v>
      </c>
      <c r="S200">
        <v>5.1959738930710958E-2</v>
      </c>
      <c r="T200">
        <v>4.5864255987700524</v>
      </c>
      <c r="U200">
        <v>1.2968926655429714E-2</v>
      </c>
      <c r="V200">
        <v>0.4877002823642535</v>
      </c>
      <c r="W200">
        <v>2.2054990780831313E-2</v>
      </c>
      <c r="X200">
        <v>-7.7857790105577296</v>
      </c>
      <c r="Y200">
        <v>-1.0040590326292858</v>
      </c>
      <c r="Z200">
        <v>-5.1367845992834171</v>
      </c>
      <c r="AA200">
        <v>0.672381212182944</v>
      </c>
      <c r="AB200">
        <v>-3.2095078191912103E-2</v>
      </c>
      <c r="AC200">
        <v>0.41812211338996302</v>
      </c>
      <c r="AD200">
        <f t="shared" si="11"/>
        <v>4.7118233859793079E-3</v>
      </c>
      <c r="AE200">
        <f t="shared" si="11"/>
        <v>-3.570956750666085E-3</v>
      </c>
      <c r="AF200">
        <f t="shared" si="11"/>
        <v>-1.0397675933939254E-2</v>
      </c>
      <c r="AG200">
        <f t="shared" si="11"/>
        <v>3.1695747612789163E-3</v>
      </c>
      <c r="AH200">
        <f t="shared" si="11"/>
        <v>-1.2072377449974248E-2</v>
      </c>
      <c r="AI200">
        <f t="shared" si="11"/>
        <v>-1.5619094661594861E-2</v>
      </c>
      <c r="AJ200">
        <f t="shared" si="11"/>
        <v>-0.12403797990351778</v>
      </c>
      <c r="AK200">
        <f t="shared" si="11"/>
        <v>6.4769608175128512E-3</v>
      </c>
      <c r="AL200">
        <f t="shared" si="12"/>
        <v>2.1250436836339759E-3</v>
      </c>
      <c r="AM200">
        <f t="shared" si="12"/>
        <v>1.0152413564578522E-2</v>
      </c>
      <c r="AN200">
        <f t="shared" si="12"/>
        <v>1.317986156230333E-2</v>
      </c>
    </row>
    <row r="201" spans="1:40" x14ac:dyDescent="0.25">
      <c r="A201" s="1">
        <v>39630</v>
      </c>
      <c r="B201">
        <v>96.182000000000002</v>
      </c>
      <c r="C201">
        <v>0.9398960489993099</v>
      </c>
      <c r="D201">
        <v>0.114659914</v>
      </c>
      <c r="E201">
        <v>6</v>
      </c>
      <c r="F201">
        <v>97.512</v>
      </c>
      <c r="G201">
        <v>2.249015823606007E-2</v>
      </c>
      <c r="H201">
        <v>1.2403666666666666</v>
      </c>
      <c r="I201">
        <v>2.34</v>
      </c>
      <c r="J201">
        <v>1.1208999559999999</v>
      </c>
      <c r="K201">
        <v>0.33964412900000002</v>
      </c>
      <c r="L201">
        <v>4.1084105762248519E-4</v>
      </c>
      <c r="M201">
        <v>0.36729506571182008</v>
      </c>
      <c r="N201">
        <v>5.3475574160295018E-3</v>
      </c>
      <c r="O201">
        <v>1.52</v>
      </c>
      <c r="P201">
        <v>4.5662422299772558</v>
      </c>
      <c r="Q201">
        <v>-6.1985996004135825E-2</v>
      </c>
      <c r="R201">
        <v>-2.1657848015457888</v>
      </c>
      <c r="S201">
        <v>5.8268908123975824E-2</v>
      </c>
      <c r="T201">
        <v>4.5799754473535357</v>
      </c>
      <c r="U201">
        <v>2.2240983691490069E-2</v>
      </c>
      <c r="V201">
        <v>0.80663954294731477</v>
      </c>
      <c r="W201">
        <v>2.3130417388854466E-2</v>
      </c>
      <c r="X201">
        <v>-7.7973041393771068</v>
      </c>
      <c r="Y201">
        <v>-1.0015897601922457</v>
      </c>
      <c r="Z201">
        <v>-5.2311153800799399</v>
      </c>
      <c r="AA201">
        <v>1.1224143259102399</v>
      </c>
      <c r="AB201">
        <v>0.33822679416270302</v>
      </c>
      <c r="AC201">
        <v>0.151744738652906</v>
      </c>
      <c r="AD201">
        <f t="shared" si="11"/>
        <v>-8.5306022832467576E-3</v>
      </c>
      <c r="AE201">
        <f t="shared" si="11"/>
        <v>-7.2977669229406378E-3</v>
      </c>
      <c r="AF201">
        <f t="shared" si="11"/>
        <v>1.1222637357040099E-2</v>
      </c>
      <c r="AG201">
        <f t="shared" si="11"/>
        <v>6.3091691932648658E-3</v>
      </c>
      <c r="AH201">
        <f t="shared" si="11"/>
        <v>-6.4501514165167251E-3</v>
      </c>
      <c r="AI201">
        <f t="shared" si="11"/>
        <v>9.2720570360603546E-3</v>
      </c>
      <c r="AJ201">
        <f t="shared" si="11"/>
        <v>0.31893926058306127</v>
      </c>
      <c r="AK201">
        <f t="shared" si="11"/>
        <v>1.0754266080231535E-3</v>
      </c>
      <c r="AL201">
        <f t="shared" si="12"/>
        <v>-1.1525128819377173E-2</v>
      </c>
      <c r="AM201">
        <f t="shared" si="12"/>
        <v>2.4692724370400931E-3</v>
      </c>
      <c r="AN201">
        <f t="shared" si="12"/>
        <v>-9.4330780796522795E-2</v>
      </c>
    </row>
    <row r="202" spans="1:40" x14ac:dyDescent="0.25">
      <c r="A202" s="1">
        <v>39722</v>
      </c>
      <c r="B202">
        <v>93.221999999999994</v>
      </c>
      <c r="C202">
        <v>0.93127733373548482</v>
      </c>
      <c r="D202">
        <v>0.111836305</v>
      </c>
      <c r="E202">
        <v>6.8666666666666663</v>
      </c>
      <c r="F202">
        <v>100.855</v>
      </c>
      <c r="G202">
        <v>1.2934708271544344E-2</v>
      </c>
      <c r="H202">
        <v>2.8744000000000001</v>
      </c>
      <c r="I202">
        <v>2.9466666666666668</v>
      </c>
      <c r="J202">
        <v>2.1969112489999998</v>
      </c>
      <c r="K202">
        <v>0.41213203500000001</v>
      </c>
      <c r="L202">
        <v>3.9698498882146283E-4</v>
      </c>
      <c r="M202">
        <v>0.36452888794589378</v>
      </c>
      <c r="N202">
        <v>3.8743745342276151E-3</v>
      </c>
      <c r="O202">
        <v>-0.48</v>
      </c>
      <c r="P202">
        <v>4.5349837453379189</v>
      </c>
      <c r="Q202">
        <v>-7.1198158056853811E-2</v>
      </c>
      <c r="R202">
        <v>-2.190719039311368</v>
      </c>
      <c r="S202">
        <v>6.6411765519251514E-2</v>
      </c>
      <c r="T202">
        <v>4.6136838417532964</v>
      </c>
      <c r="U202">
        <v>1.2851769360626236E-2</v>
      </c>
      <c r="V202">
        <v>1.3543908121068824</v>
      </c>
      <c r="W202">
        <v>2.9040868784414049E-2</v>
      </c>
      <c r="X202">
        <v>-7.8316120895247971</v>
      </c>
      <c r="Y202">
        <v>-1.0091494770499756</v>
      </c>
      <c r="Z202">
        <v>-5.5533710397268123</v>
      </c>
      <c r="AA202">
        <v>2.20188797046873</v>
      </c>
      <c r="AB202">
        <v>0.41326158935042001</v>
      </c>
      <c r="AC202">
        <v>-2.0620863836260099</v>
      </c>
      <c r="AD202">
        <f t="shared" si="11"/>
        <v>-3.1258484639336892E-2</v>
      </c>
      <c r="AE202">
        <f t="shared" si="11"/>
        <v>-9.2121620527179857E-3</v>
      </c>
      <c r="AF202">
        <f t="shared" si="11"/>
        <v>-2.4934237765579237E-2</v>
      </c>
      <c r="AG202">
        <f t="shared" si="11"/>
        <v>8.1428573952756905E-3</v>
      </c>
      <c r="AH202">
        <f t="shared" si="11"/>
        <v>3.3708394399760699E-2</v>
      </c>
      <c r="AI202">
        <f t="shared" si="11"/>
        <v>-9.3892143308638328E-3</v>
      </c>
      <c r="AJ202">
        <f t="shared" si="11"/>
        <v>0.54775126915956762</v>
      </c>
      <c r="AK202">
        <f t="shared" si="11"/>
        <v>5.9104513955595822E-3</v>
      </c>
      <c r="AL202">
        <f t="shared" si="12"/>
        <v>-3.4307950147690391E-2</v>
      </c>
      <c r="AM202">
        <f t="shared" si="12"/>
        <v>-7.5597168577299367E-3</v>
      </c>
      <c r="AN202">
        <f t="shared" si="12"/>
        <v>-0.32225565964687242</v>
      </c>
    </row>
    <row r="203" spans="1:40" x14ac:dyDescent="0.25">
      <c r="A203" s="1">
        <v>39814</v>
      </c>
      <c r="B203">
        <v>91.677999999999997</v>
      </c>
      <c r="C203">
        <v>0.91708019987858636</v>
      </c>
      <c r="D203">
        <v>0.116654018</v>
      </c>
      <c r="E203">
        <v>8.2666666666666657</v>
      </c>
      <c r="F203">
        <v>98.924000000000007</v>
      </c>
      <c r="G203">
        <v>6.1505085254344753E-4</v>
      </c>
      <c r="H203">
        <v>2.6243333333333334</v>
      </c>
      <c r="I203">
        <v>2.52</v>
      </c>
      <c r="J203">
        <v>1.895985899</v>
      </c>
      <c r="K203">
        <v>-0.312477118</v>
      </c>
      <c r="L203">
        <v>3.902636295139051E-4</v>
      </c>
      <c r="M203">
        <v>0.36794723324942785</v>
      </c>
      <c r="N203">
        <v>3.4451619677639527E-3</v>
      </c>
      <c r="O203">
        <v>4.57</v>
      </c>
      <c r="P203">
        <v>4.518282437719753</v>
      </c>
      <c r="Q203">
        <v>-8.6560351576608519E-2</v>
      </c>
      <c r="R203">
        <v>-2.1485428361872079</v>
      </c>
      <c r="S203">
        <v>7.9427133631321825E-2</v>
      </c>
      <c r="T203">
        <v>4.5943518785522119</v>
      </c>
      <c r="U203">
        <v>6.1486178628753689E-4</v>
      </c>
      <c r="V203">
        <v>1.2876703633475028</v>
      </c>
      <c r="W203">
        <v>2.4887715507778883E-2</v>
      </c>
      <c r="X203">
        <v>-7.8486880740949214</v>
      </c>
      <c r="Y203">
        <v>-0.9998157390033986</v>
      </c>
      <c r="Z203">
        <v>-5.6707843603056043</v>
      </c>
      <c r="AA203">
        <v>1.8980550850684199</v>
      </c>
      <c r="AB203">
        <v>-0.31321232230273099</v>
      </c>
      <c r="AC203">
        <v>0.75170448414414104</v>
      </c>
      <c r="AD203">
        <f t="shared" si="11"/>
        <v>-1.6701307618165906E-2</v>
      </c>
      <c r="AE203">
        <f t="shared" si="11"/>
        <v>-1.5362193519754708E-2</v>
      </c>
      <c r="AF203">
        <f t="shared" si="11"/>
        <v>4.217620312416015E-2</v>
      </c>
      <c r="AG203">
        <f t="shared" si="11"/>
        <v>1.3015368112070311E-2</v>
      </c>
      <c r="AH203">
        <f t="shared" si="11"/>
        <v>-1.9331963201084434E-2</v>
      </c>
      <c r="AI203">
        <f t="shared" si="11"/>
        <v>-1.22369075743387E-2</v>
      </c>
      <c r="AJ203">
        <f t="shared" si="11"/>
        <v>-6.6720448759379547E-2</v>
      </c>
      <c r="AK203">
        <f t="shared" si="11"/>
        <v>-4.1531532766351659E-3</v>
      </c>
      <c r="AL203">
        <f t="shared" si="12"/>
        <v>-1.707598457012427E-2</v>
      </c>
      <c r="AM203">
        <f t="shared" si="12"/>
        <v>9.3337380465770003E-3</v>
      </c>
      <c r="AN203">
        <f t="shared" si="12"/>
        <v>-0.11741332057879195</v>
      </c>
    </row>
    <row r="204" spans="1:40" x14ac:dyDescent="0.25">
      <c r="A204" s="1">
        <v>39904</v>
      </c>
      <c r="B204">
        <v>91.483000000000004</v>
      </c>
      <c r="C204">
        <v>0.90719483072254348</v>
      </c>
      <c r="D204">
        <v>0.120300964</v>
      </c>
      <c r="E204">
        <v>9.3000000000000007</v>
      </c>
      <c r="F204">
        <v>100.81699999999999</v>
      </c>
      <c r="G204">
        <v>-1.3459207776443068E-3</v>
      </c>
      <c r="H204">
        <v>1.3635999999999999</v>
      </c>
      <c r="I204">
        <v>3.1433333333333335</v>
      </c>
      <c r="J204">
        <v>1.1452215670000001</v>
      </c>
      <c r="K204">
        <v>-0.79320874900000005</v>
      </c>
      <c r="L204">
        <v>3.8853048726105181E-4</v>
      </c>
      <c r="M204">
        <v>0.3753989513353152</v>
      </c>
      <c r="N204">
        <v>3.789307975769313E-3</v>
      </c>
      <c r="O204">
        <v>9.5</v>
      </c>
      <c r="P204">
        <v>4.5161531626702125</v>
      </c>
      <c r="Q204">
        <v>-9.7398044082044374E-2</v>
      </c>
      <c r="R204">
        <v>-2.1177586427335271</v>
      </c>
      <c r="S204">
        <v>8.8926209194401487E-2</v>
      </c>
      <c r="T204">
        <v>4.6133069922109726</v>
      </c>
      <c r="U204">
        <v>-1.3468273425484587E-3</v>
      </c>
      <c r="V204">
        <v>0.8601858804893826</v>
      </c>
      <c r="W204">
        <v>3.0949420643935053E-2</v>
      </c>
      <c r="X204">
        <v>-7.8531389169470964</v>
      </c>
      <c r="Y204">
        <v>-0.97976594829309971</v>
      </c>
      <c r="Z204">
        <v>-5.5755718687050777</v>
      </c>
      <c r="AA204">
        <v>1.14857639994838</v>
      </c>
      <c r="AB204">
        <v>-0.79785490980223295</v>
      </c>
      <c r="AC204">
        <v>1.0222173588988499</v>
      </c>
      <c r="AD204">
        <f t="shared" si="11"/>
        <v>-2.1292750495405244E-3</v>
      </c>
      <c r="AE204">
        <f t="shared" si="11"/>
        <v>-1.0837692505435856E-2</v>
      </c>
      <c r="AF204">
        <f t="shared" si="11"/>
        <v>3.0784193453680775E-2</v>
      </c>
      <c r="AG204">
        <f t="shared" si="11"/>
        <v>9.4990755630796619E-3</v>
      </c>
      <c r="AH204">
        <f t="shared" si="11"/>
        <v>1.8955113658760681E-2</v>
      </c>
      <c r="AI204">
        <f t="shared" si="11"/>
        <v>-1.9616891288359957E-3</v>
      </c>
      <c r="AJ204">
        <f t="shared" si="11"/>
        <v>-0.42748448285812024</v>
      </c>
      <c r="AK204">
        <f t="shared" si="11"/>
        <v>6.0617051361561702E-3</v>
      </c>
      <c r="AL204">
        <f t="shared" si="12"/>
        <v>-4.4508428521750076E-3</v>
      </c>
      <c r="AM204">
        <f t="shared" si="12"/>
        <v>2.0049790710298887E-2</v>
      </c>
      <c r="AN204">
        <f t="shared" si="12"/>
        <v>9.5212491600526583E-2</v>
      </c>
    </row>
    <row r="205" spans="1:40" x14ac:dyDescent="0.25">
      <c r="A205" s="1">
        <v>39995</v>
      </c>
      <c r="B205">
        <v>91.811999999999998</v>
      </c>
      <c r="C205">
        <v>0.90397418272680896</v>
      </c>
      <c r="D205">
        <v>0.120305285</v>
      </c>
      <c r="E205">
        <v>9.6333333333333329</v>
      </c>
      <c r="F205">
        <v>100.607</v>
      </c>
      <c r="G205">
        <v>-1.1897734187669646E-3</v>
      </c>
      <c r="H205">
        <v>5.0699999999999995E-2</v>
      </c>
      <c r="I205">
        <v>3.36</v>
      </c>
      <c r="J205">
        <v>0.37181099000000001</v>
      </c>
      <c r="K205">
        <v>-0.954045539</v>
      </c>
      <c r="L205">
        <v>3.8888065296302727E-4</v>
      </c>
      <c r="M205">
        <v>0.38132886818698825</v>
      </c>
      <c r="N205">
        <v>4.2216414717928955E-3</v>
      </c>
      <c r="O205">
        <v>0.48</v>
      </c>
      <c r="P205">
        <v>4.5197430080377154</v>
      </c>
      <c r="Q205">
        <v>-0.10095447792829564</v>
      </c>
      <c r="R205">
        <v>-2.1177227251294046</v>
      </c>
      <c r="S205">
        <v>9.1971278538810278E-2</v>
      </c>
      <c r="T205">
        <v>4.6112218377498584</v>
      </c>
      <c r="U205">
        <v>-1.1904817610612138E-3</v>
      </c>
      <c r="V205">
        <v>4.9456608712592491E-2</v>
      </c>
      <c r="W205">
        <v>3.304785404620042E-2</v>
      </c>
      <c r="X205">
        <v>-7.8522380661423199</v>
      </c>
      <c r="Y205">
        <v>-0.96409310507891388</v>
      </c>
      <c r="Z205">
        <v>-5.4675312522066246</v>
      </c>
      <c r="AA205">
        <v>0.371861806881506</v>
      </c>
      <c r="AB205">
        <v>-0.95755516365651006</v>
      </c>
      <c r="AC205">
        <v>0.49460210300862401</v>
      </c>
      <c r="AD205">
        <f t="shared" si="11"/>
        <v>3.5898453675029529E-3</v>
      </c>
      <c r="AE205">
        <f t="shared" si="11"/>
        <v>-3.5564338462512612E-3</v>
      </c>
      <c r="AF205">
        <f t="shared" si="11"/>
        <v>3.5917604122470692E-5</v>
      </c>
      <c r="AG205">
        <f t="shared" si="11"/>
        <v>3.0450693444087906E-3</v>
      </c>
      <c r="AH205">
        <f t="shared" si="11"/>
        <v>-2.0851544611142359E-3</v>
      </c>
      <c r="AI205">
        <f t="shared" si="11"/>
        <v>1.5634558148724487E-4</v>
      </c>
      <c r="AJ205">
        <f t="shared" si="11"/>
        <v>-0.81072927177679011</v>
      </c>
      <c r="AK205">
        <f t="shared" si="11"/>
        <v>2.0984334022653671E-3</v>
      </c>
      <c r="AL205">
        <f t="shared" si="12"/>
        <v>9.0085080477653179E-4</v>
      </c>
      <c r="AM205">
        <f t="shared" si="12"/>
        <v>1.5672843214185828E-2</v>
      </c>
      <c r="AN205">
        <f t="shared" si="12"/>
        <v>0.10804061649845309</v>
      </c>
    </row>
    <row r="206" spans="1:40" x14ac:dyDescent="0.25">
      <c r="A206" s="1">
        <v>40087</v>
      </c>
      <c r="B206">
        <v>93.114000000000004</v>
      </c>
      <c r="C206">
        <v>0.90088611962940524</v>
      </c>
      <c r="D206">
        <v>0.118851634</v>
      </c>
      <c r="E206">
        <v>9.9333333333333336</v>
      </c>
      <c r="F206">
        <v>100.399</v>
      </c>
      <c r="G206">
        <v>-3.0385319185838062E-4</v>
      </c>
      <c r="H206">
        <v>-0.26740000000000003</v>
      </c>
      <c r="I206">
        <v>3.4</v>
      </c>
      <c r="J206">
        <v>0.25508703799999999</v>
      </c>
      <c r="K206">
        <v>-0.525270872</v>
      </c>
      <c r="L206">
        <v>3.9331922496926999E-4</v>
      </c>
      <c r="M206">
        <v>0.38686707308465262</v>
      </c>
      <c r="N206">
        <v>4.5987493963112686E-3</v>
      </c>
      <c r="O206">
        <v>1.76</v>
      </c>
      <c r="P206">
        <v>4.5338245489175426</v>
      </c>
      <c r="Q206">
        <v>-0.1043764226702026</v>
      </c>
      <c r="R206">
        <v>-2.1298793368480617</v>
      </c>
      <c r="S206">
        <v>9.4703935469297409E-2</v>
      </c>
      <c r="T206">
        <v>4.6091522470486632</v>
      </c>
      <c r="U206">
        <v>-3.0389936459282088E-4</v>
      </c>
      <c r="V206">
        <v>-0.31115542863742318</v>
      </c>
      <c r="W206">
        <v>3.3434776086237419E-2</v>
      </c>
      <c r="X206">
        <v>-7.8408889985381665</v>
      </c>
      <c r="Y206">
        <v>-0.94967412535667406</v>
      </c>
      <c r="Z206">
        <v>-5.3819708828176509</v>
      </c>
      <c r="AA206">
        <v>0.254135039752382</v>
      </c>
      <c r="AB206">
        <v>-0.52622123154816303</v>
      </c>
      <c r="AC206">
        <v>0.34205219474439302</v>
      </c>
      <c r="AD206">
        <f t="shared" si="11"/>
        <v>1.4081540879827159E-2</v>
      </c>
      <c r="AE206">
        <f t="shared" si="11"/>
        <v>-3.4219447419069626E-3</v>
      </c>
      <c r="AF206">
        <f t="shared" si="11"/>
        <v>-1.2156611718657118E-2</v>
      </c>
      <c r="AG206">
        <f t="shared" si="11"/>
        <v>2.7326569304871318E-3</v>
      </c>
      <c r="AH206">
        <f t="shared" si="11"/>
        <v>-2.0695907011951675E-3</v>
      </c>
      <c r="AI206">
        <f t="shared" si="11"/>
        <v>8.8658239646839296E-4</v>
      </c>
      <c r="AJ206">
        <f t="shared" si="11"/>
        <v>-0.36061203735001568</v>
      </c>
      <c r="AK206">
        <f t="shared" si="11"/>
        <v>3.8692204003699937E-4</v>
      </c>
      <c r="AL206">
        <f t="shared" si="12"/>
        <v>1.134906760415344E-2</v>
      </c>
      <c r="AM206">
        <f t="shared" si="12"/>
        <v>1.4418979722239822E-2</v>
      </c>
      <c r="AN206">
        <f t="shared" si="12"/>
        <v>8.5560369388973712E-2</v>
      </c>
    </row>
    <row r="207" spans="1:40" x14ac:dyDescent="0.25">
      <c r="A207" s="1">
        <v>40179</v>
      </c>
      <c r="B207">
        <v>93.551000000000002</v>
      </c>
      <c r="C207">
        <v>0.90162903463650323</v>
      </c>
      <c r="D207">
        <v>0.127162844</v>
      </c>
      <c r="E207">
        <v>9.8333333333333339</v>
      </c>
      <c r="F207">
        <v>99.534999999999997</v>
      </c>
      <c r="G207">
        <v>1.4636341843240835E-3</v>
      </c>
      <c r="H207">
        <v>-0.12296666666666665</v>
      </c>
      <c r="I207">
        <v>3.61</v>
      </c>
      <c r="J207">
        <v>0.116913449</v>
      </c>
      <c r="K207">
        <v>-0.42761411700000002</v>
      </c>
      <c r="L207">
        <v>3.9473662002734226E-4</v>
      </c>
      <c r="M207">
        <v>0.38826093322718358</v>
      </c>
      <c r="N207">
        <v>4.7325552611295826E-3</v>
      </c>
      <c r="O207">
        <v>-3.19</v>
      </c>
      <c r="P207">
        <v>4.5385067421338379</v>
      </c>
      <c r="Q207">
        <v>-0.10355211331845444</v>
      </c>
      <c r="R207">
        <v>-2.0622867776658902</v>
      </c>
      <c r="S207">
        <v>9.379387928636089E-2</v>
      </c>
      <c r="T207">
        <v>4.600509341105897</v>
      </c>
      <c r="U207">
        <v>1.4625641158100497E-3</v>
      </c>
      <c r="V207">
        <v>-0.1312102789704139</v>
      </c>
      <c r="W207">
        <v>3.546366427556906E-2</v>
      </c>
      <c r="X207">
        <v>-7.8372918002038707</v>
      </c>
      <c r="Y207">
        <v>-0.94607765707376512</v>
      </c>
      <c r="Z207">
        <v>-5.3532899980066402</v>
      </c>
      <c r="AA207">
        <v>0.11327476880182701</v>
      </c>
      <c r="AB207">
        <v>-0.42961206399297103</v>
      </c>
      <c r="AC207">
        <v>-5.8078191489031698E-2</v>
      </c>
      <c r="AD207">
        <f t="shared" si="11"/>
        <v>4.6821932162952606E-3</v>
      </c>
      <c r="AE207">
        <f t="shared" si="11"/>
        <v>8.2430935174815367E-4</v>
      </c>
      <c r="AF207">
        <f t="shared" si="11"/>
        <v>6.7592559182171552E-2</v>
      </c>
      <c r="AG207">
        <f t="shared" si="11"/>
        <v>-9.1005618293651946E-4</v>
      </c>
      <c r="AH207">
        <f t="shared" si="11"/>
        <v>-8.642905942766177E-3</v>
      </c>
      <c r="AI207">
        <f t="shared" si="11"/>
        <v>1.7664634804028705E-3</v>
      </c>
      <c r="AJ207">
        <f t="shared" si="11"/>
        <v>0.17994514966700928</v>
      </c>
      <c r="AK207">
        <f t="shared" si="11"/>
        <v>2.0288881893316402E-3</v>
      </c>
      <c r="AL207">
        <f t="shared" si="12"/>
        <v>3.5971983342957259E-3</v>
      </c>
      <c r="AM207">
        <f t="shared" si="12"/>
        <v>3.5964682829089378E-3</v>
      </c>
      <c r="AN207">
        <f t="shared" si="12"/>
        <v>2.8680884811010721E-2</v>
      </c>
    </row>
    <row r="208" spans="1:40" x14ac:dyDescent="0.25">
      <c r="A208" s="1">
        <v>40269</v>
      </c>
      <c r="B208">
        <v>94.602000000000004</v>
      </c>
      <c r="C208">
        <v>0.90342375234951744</v>
      </c>
      <c r="D208">
        <v>0.12348097800000001</v>
      </c>
      <c r="E208">
        <v>9.6333333333333329</v>
      </c>
      <c r="F208">
        <v>100.709</v>
      </c>
      <c r="G208">
        <v>1.6237604603150104E-3</v>
      </c>
      <c r="H208">
        <v>-0.16389999999999999</v>
      </c>
      <c r="I208">
        <v>3.34</v>
      </c>
      <c r="J208">
        <v>-0.101185937</v>
      </c>
      <c r="K208">
        <v>-0.116920063</v>
      </c>
      <c r="L208">
        <v>3.9831414785310686E-4</v>
      </c>
      <c r="M208">
        <v>0.38932512428796873</v>
      </c>
      <c r="N208">
        <v>4.7798652104227542E-3</v>
      </c>
      <c r="O208">
        <v>-1.1599999999999999</v>
      </c>
      <c r="P208">
        <v>4.5496786174833996</v>
      </c>
      <c r="Q208">
        <v>-0.10156356393379126</v>
      </c>
      <c r="R208">
        <v>-2.0916681590685626</v>
      </c>
      <c r="S208">
        <v>9.1971278538810278E-2</v>
      </c>
      <c r="T208">
        <v>4.6122351701102096</v>
      </c>
      <c r="U208">
        <v>1.6224435866310726E-3</v>
      </c>
      <c r="V208">
        <v>-0.17900705582612475</v>
      </c>
      <c r="W208">
        <v>3.2854336870947277E-2</v>
      </c>
      <c r="X208">
        <v>-7.8282695478122193</v>
      </c>
      <c r="Y208">
        <v>-0.94334048936115611</v>
      </c>
      <c r="Z208">
        <v>-5.3433429315326899</v>
      </c>
      <c r="AA208">
        <v>-9.9986874460290101E-2</v>
      </c>
      <c r="AB208">
        <v>-0.11795258308595701</v>
      </c>
      <c r="AC208">
        <v>-0.21400694012161001</v>
      </c>
      <c r="AD208">
        <f t="shared" si="11"/>
        <v>1.1171875349561766E-2</v>
      </c>
      <c r="AE208">
        <f t="shared" si="11"/>
        <v>1.9885493846631824E-3</v>
      </c>
      <c r="AF208">
        <f t="shared" si="11"/>
        <v>-2.9381381402672435E-2</v>
      </c>
      <c r="AG208">
        <f t="shared" si="11"/>
        <v>-1.8226007475506123E-3</v>
      </c>
      <c r="AH208">
        <f t="shared" si="11"/>
        <v>1.1725829004312516E-2</v>
      </c>
      <c r="AI208">
        <f t="shared" si="11"/>
        <v>1.5987947082102293E-4</v>
      </c>
      <c r="AJ208">
        <f t="shared" si="11"/>
        <v>-4.7796776855710849E-2</v>
      </c>
      <c r="AK208">
        <f t="shared" si="11"/>
        <v>-2.6093274046217821E-3</v>
      </c>
      <c r="AL208">
        <f t="shared" si="12"/>
        <v>9.0222523916514419E-3</v>
      </c>
      <c r="AM208">
        <f t="shared" si="12"/>
        <v>2.7371677126090121E-3</v>
      </c>
      <c r="AN208">
        <f t="shared" si="12"/>
        <v>9.9470664739502723E-3</v>
      </c>
    </row>
    <row r="209" spans="1:40" x14ac:dyDescent="0.25">
      <c r="A209" s="1">
        <v>40360</v>
      </c>
      <c r="B209">
        <v>95.646000000000001</v>
      </c>
      <c r="C209">
        <v>0.90527599230755884</v>
      </c>
      <c r="D209">
        <v>0.12209661600000001</v>
      </c>
      <c r="E209">
        <v>9.4666666666666668</v>
      </c>
      <c r="F209">
        <v>100.85</v>
      </c>
      <c r="G209">
        <v>-3.1668057989717895E-4</v>
      </c>
      <c r="H209">
        <v>-0.12093333333333334</v>
      </c>
      <c r="I209">
        <v>2.63</v>
      </c>
      <c r="J209">
        <v>2.9958095000000001E-2</v>
      </c>
      <c r="K209">
        <v>-0.137009873</v>
      </c>
      <c r="L209">
        <v>4.016984174982361E-4</v>
      </c>
      <c r="M209">
        <v>0.39182871074578229</v>
      </c>
      <c r="N209">
        <v>4.6046545487126072E-3</v>
      </c>
      <c r="O209">
        <v>2.5499999999999998</v>
      </c>
      <c r="P209">
        <v>4.5606538758795647</v>
      </c>
      <c r="Q209">
        <v>-9.9515417898485919E-2</v>
      </c>
      <c r="R209">
        <v>-2.1029426132372602</v>
      </c>
      <c r="S209">
        <v>9.0449902922072112E-2</v>
      </c>
      <c r="T209">
        <v>4.6136342644002211</v>
      </c>
      <c r="U209">
        <v>-3.1673073378082824E-4</v>
      </c>
      <c r="V209">
        <v>-0.12889454041110215</v>
      </c>
      <c r="W209">
        <v>2.5960101669531624E-2</v>
      </c>
      <c r="X209">
        <v>-7.8198089561182833</v>
      </c>
      <c r="Y209">
        <v>-0.93693049707076459</v>
      </c>
      <c r="Z209">
        <v>-5.3806876286549592</v>
      </c>
      <c r="AA209">
        <v>2.8002019916457899E-2</v>
      </c>
      <c r="AB209">
        <v>-0.13543879905466</v>
      </c>
      <c r="AC209">
        <v>5.8142997042858101E-2</v>
      </c>
      <c r="AD209">
        <f t="shared" si="11"/>
        <v>1.0975258396165088E-2</v>
      </c>
      <c r="AE209">
        <f t="shared" si="11"/>
        <v>2.0481460353053427E-3</v>
      </c>
      <c r="AF209">
        <f t="shared" si="11"/>
        <v>-1.1274454168697545E-2</v>
      </c>
      <c r="AG209">
        <f t="shared" si="11"/>
        <v>-1.5213756167381659E-3</v>
      </c>
      <c r="AH209">
        <f t="shared" si="11"/>
        <v>1.3990942900115044E-3</v>
      </c>
      <c r="AI209">
        <f t="shared" si="11"/>
        <v>-1.9391743204119009E-3</v>
      </c>
      <c r="AJ209">
        <f t="shared" si="11"/>
        <v>5.0112515415022596E-2</v>
      </c>
      <c r="AK209">
        <f t="shared" si="11"/>
        <v>-6.8942352014156535E-3</v>
      </c>
      <c r="AL209">
        <f t="shared" si="12"/>
        <v>8.4605916939359815E-3</v>
      </c>
      <c r="AM209">
        <f t="shared" si="12"/>
        <v>6.4099922903915196E-3</v>
      </c>
      <c r="AN209">
        <f t="shared" si="12"/>
        <v>-3.7344697122269288E-2</v>
      </c>
    </row>
    <row r="210" spans="1:40" x14ac:dyDescent="0.25">
      <c r="A210" s="1">
        <v>40452</v>
      </c>
      <c r="B210">
        <v>96.38</v>
      </c>
      <c r="C210">
        <v>0.90475715740881202</v>
      </c>
      <c r="D210">
        <v>0.124493584</v>
      </c>
      <c r="E210">
        <v>9.5</v>
      </c>
      <c r="F210">
        <v>100.505</v>
      </c>
      <c r="G210">
        <v>-1.3923210596296994E-3</v>
      </c>
      <c r="H210">
        <v>-0.21503333333333333</v>
      </c>
      <c r="I210">
        <v>2.7266666666666666</v>
      </c>
      <c r="J210">
        <v>2.0656498999999998E-2</v>
      </c>
      <c r="K210">
        <v>-0.18978329799999999</v>
      </c>
      <c r="L210">
        <v>4.0375181705074335E-4</v>
      </c>
      <c r="M210">
        <v>0.39289489946245038</v>
      </c>
      <c r="N210">
        <v>5.043755838650083E-3</v>
      </c>
      <c r="O210">
        <v>-2.68</v>
      </c>
      <c r="P210">
        <v>4.5682987112121864</v>
      </c>
      <c r="Q210">
        <v>-0.10008870564521941</v>
      </c>
      <c r="R210">
        <v>-2.0835010985418503</v>
      </c>
      <c r="S210">
        <v>9.0754363268464117E-2</v>
      </c>
      <c r="T210">
        <v>4.6102074775053596</v>
      </c>
      <c r="U210">
        <v>-1.3932912392351587E-3</v>
      </c>
      <c r="V210">
        <v>-0.24211402494631132</v>
      </c>
      <c r="W210">
        <v>2.6901553197506367E-2</v>
      </c>
      <c r="X210">
        <v>-7.8147101830022558</v>
      </c>
      <c r="Y210">
        <v>-0.9342131342722837</v>
      </c>
      <c r="Z210">
        <v>-5.289604268345677</v>
      </c>
      <c r="AA210">
        <v>2.0149401968060102E-2</v>
      </c>
      <c r="AB210">
        <v>-0.18767414416086201</v>
      </c>
      <c r="AC210">
        <v>0.42283324895646401</v>
      </c>
      <c r="AD210">
        <f t="shared" si="11"/>
        <v>7.6448353326217244E-3</v>
      </c>
      <c r="AE210">
        <f t="shared" si="11"/>
        <v>-5.7328774673348626E-4</v>
      </c>
      <c r="AF210">
        <f t="shared" si="11"/>
        <v>1.9441514695409889E-2</v>
      </c>
      <c r="AG210">
        <f t="shared" si="11"/>
        <v>3.0446034639200481E-4</v>
      </c>
      <c r="AH210">
        <f t="shared" si="11"/>
        <v>-3.4267868948614222E-3</v>
      </c>
      <c r="AI210">
        <f t="shared" si="11"/>
        <v>-1.0765605054543304E-3</v>
      </c>
      <c r="AJ210">
        <f t="shared" si="11"/>
        <v>-0.11321948453520916</v>
      </c>
      <c r="AK210">
        <f t="shared" si="11"/>
        <v>9.4145152797474319E-4</v>
      </c>
      <c r="AL210">
        <f t="shared" si="12"/>
        <v>5.0987731160274663E-3</v>
      </c>
      <c r="AM210">
        <f t="shared" si="12"/>
        <v>2.7173627984808935E-3</v>
      </c>
      <c r="AN210">
        <f t="shared" si="12"/>
        <v>9.1083360309282213E-2</v>
      </c>
    </row>
    <row r="211" spans="1:40" x14ac:dyDescent="0.25">
      <c r="A211" s="1">
        <v>40544</v>
      </c>
      <c r="B211">
        <v>95.861999999999995</v>
      </c>
      <c r="C211">
        <v>0.90960154658118997</v>
      </c>
      <c r="D211">
        <v>0.121560736</v>
      </c>
      <c r="E211">
        <v>9.0333333333333332</v>
      </c>
      <c r="F211">
        <v>101.19799999999999</v>
      </c>
      <c r="G211">
        <v>-2.7842155620458639E-3</v>
      </c>
      <c r="H211">
        <v>-0.1731</v>
      </c>
      <c r="I211">
        <v>3.33</v>
      </c>
      <c r="J211">
        <v>-8.9247901000000004E-2</v>
      </c>
      <c r="K211">
        <v>-0.13920068599999999</v>
      </c>
      <c r="L211">
        <v>4.013447657963927E-4</v>
      </c>
      <c r="M211">
        <v>0.38973065592848766</v>
      </c>
      <c r="N211">
        <v>5.454186413902053E-3</v>
      </c>
      <c r="O211">
        <v>-2.2000000000000002</v>
      </c>
      <c r="P211">
        <v>4.5629096572734893</v>
      </c>
      <c r="Q211">
        <v>-9.4748636260108099E-2</v>
      </c>
      <c r="R211">
        <v>-2.1073412563286427</v>
      </c>
      <c r="S211">
        <v>8.6483459888137201E-2</v>
      </c>
      <c r="T211">
        <v>4.6170789938122274</v>
      </c>
      <c r="U211">
        <v>-2.7880986995298608E-3</v>
      </c>
      <c r="V211">
        <v>-0.19007151025401609</v>
      </c>
      <c r="W211">
        <v>3.275756423817229E-2</v>
      </c>
      <c r="X211">
        <v>-7.8206897349657059</v>
      </c>
      <c r="Y211">
        <v>-0.94229940427470837</v>
      </c>
      <c r="Z211">
        <v>-5.2113718158428659</v>
      </c>
      <c r="AA211">
        <v>-8.9444600563348603E-2</v>
      </c>
      <c r="AB211">
        <v>-0.138887147481805</v>
      </c>
      <c r="AC211">
        <v>0.32919817112135502</v>
      </c>
      <c r="AD211">
        <f t="shared" si="11"/>
        <v>-5.3890539386971525E-3</v>
      </c>
      <c r="AE211">
        <f t="shared" si="11"/>
        <v>5.3400693851113068E-3</v>
      </c>
      <c r="AF211">
        <f t="shared" si="11"/>
        <v>-2.3840157786792382E-2</v>
      </c>
      <c r="AG211">
        <f t="shared" si="11"/>
        <v>-4.2709033803269153E-3</v>
      </c>
      <c r="AH211">
        <f t="shared" si="11"/>
        <v>6.8715163068677754E-3</v>
      </c>
      <c r="AI211">
        <f t="shared" si="11"/>
        <v>-1.3948074602947022E-3</v>
      </c>
      <c r="AJ211">
        <f t="shared" si="11"/>
        <v>5.2042514692295233E-2</v>
      </c>
      <c r="AK211">
        <f t="shared" si="11"/>
        <v>5.8560110406659233E-3</v>
      </c>
      <c r="AL211">
        <f t="shared" si="12"/>
        <v>-5.9795519634500138E-3</v>
      </c>
      <c r="AM211">
        <f t="shared" si="12"/>
        <v>-8.0862700024246781E-3</v>
      </c>
      <c r="AN211">
        <f t="shared" si="12"/>
        <v>7.8232452502811078E-2</v>
      </c>
    </row>
    <row r="212" spans="1:40" x14ac:dyDescent="0.25">
      <c r="A212" s="1">
        <v>40634</v>
      </c>
      <c r="B212">
        <v>96.852000000000004</v>
      </c>
      <c r="C212">
        <v>0.90925954888263316</v>
      </c>
      <c r="D212">
        <v>0.119479064</v>
      </c>
      <c r="E212">
        <v>9.0666666666666664</v>
      </c>
      <c r="F212">
        <v>99.483000000000004</v>
      </c>
      <c r="G212">
        <v>-9.9775810326116379E-4</v>
      </c>
      <c r="H212">
        <v>-0.13023333333333334</v>
      </c>
      <c r="I212">
        <v>3.1666666666666665</v>
      </c>
      <c r="J212">
        <v>7.2850515000000005E-2</v>
      </c>
      <c r="K212">
        <v>-9.8689680000000002E-2</v>
      </c>
      <c r="L212">
        <v>4.047034047034047E-4</v>
      </c>
      <c r="M212">
        <v>0.39115582648261998</v>
      </c>
      <c r="N212">
        <v>5.511694440265869E-3</v>
      </c>
      <c r="O212">
        <v>-0.88</v>
      </c>
      <c r="P212">
        <v>4.5731840401302355</v>
      </c>
      <c r="Q212">
        <v>-9.5124693237125482E-2</v>
      </c>
      <c r="R212">
        <v>-2.1246141196120178</v>
      </c>
      <c r="S212">
        <v>8.6789130072390933E-2</v>
      </c>
      <c r="T212">
        <v>4.5999867752959362</v>
      </c>
      <c r="U212">
        <v>-9.9825619522192683E-4</v>
      </c>
      <c r="V212">
        <v>-0.13953030253907048</v>
      </c>
      <c r="W212">
        <v>3.1175617468449796E-2</v>
      </c>
      <c r="X212">
        <v>-7.8123560932109859</v>
      </c>
      <c r="Y212">
        <v>-0.93864926518640357</v>
      </c>
      <c r="Z212">
        <v>-5.2008831821727846</v>
      </c>
      <c r="AA212">
        <v>7.1223382479503702E-2</v>
      </c>
      <c r="AB212">
        <v>-9.7424388444287205E-2</v>
      </c>
      <c r="AC212">
        <v>0.12896620348387899</v>
      </c>
      <c r="AD212">
        <f t="shared" si="11"/>
        <v>1.02743828567462E-2</v>
      </c>
      <c r="AE212">
        <f t="shared" si="11"/>
        <v>-3.7605697701738328E-4</v>
      </c>
      <c r="AF212">
        <f t="shared" si="11"/>
        <v>-1.7272863283375184E-2</v>
      </c>
      <c r="AG212">
        <f t="shared" si="11"/>
        <v>3.0567018425373127E-4</v>
      </c>
      <c r="AH212">
        <f t="shared" si="11"/>
        <v>-1.7092218516291169E-2</v>
      </c>
      <c r="AI212">
        <f t="shared" si="11"/>
        <v>1.789842504307934E-3</v>
      </c>
      <c r="AJ212">
        <f t="shared" si="11"/>
        <v>5.0541207714945607E-2</v>
      </c>
      <c r="AK212">
        <f t="shared" si="11"/>
        <v>-1.5819467697224948E-3</v>
      </c>
      <c r="AL212">
        <f t="shared" si="12"/>
        <v>8.3336417547199559E-3</v>
      </c>
      <c r="AM212">
        <f t="shared" si="12"/>
        <v>3.6501390883048046E-3</v>
      </c>
      <c r="AN212">
        <f t="shared" si="12"/>
        <v>1.0488633670081349E-2</v>
      </c>
    </row>
    <row r="213" spans="1:40" x14ac:dyDescent="0.25">
      <c r="A213" s="1">
        <v>40725</v>
      </c>
      <c r="B213">
        <v>96.85</v>
      </c>
      <c r="C213">
        <v>0.9099481979881997</v>
      </c>
      <c r="D213">
        <v>0.12400593</v>
      </c>
      <c r="E213">
        <v>9</v>
      </c>
      <c r="F213">
        <v>99.47</v>
      </c>
      <c r="G213">
        <v>-1.1645568072565973E-3</v>
      </c>
      <c r="H213">
        <v>5.166666666666671E-3</v>
      </c>
      <c r="I213">
        <v>2.4033333333333333</v>
      </c>
      <c r="J213">
        <v>0.15363742699999999</v>
      </c>
      <c r="K213">
        <v>-0.12801647899999999</v>
      </c>
      <c r="L213">
        <v>4.0375868696090818E-4</v>
      </c>
      <c r="M213">
        <v>0.38918865874372238</v>
      </c>
      <c r="N213">
        <v>5.1199464156428528E-3</v>
      </c>
      <c r="O213">
        <v>-1.27</v>
      </c>
      <c r="P213">
        <v>4.5731633898530051</v>
      </c>
      <c r="Q213">
        <v>-9.4367606379239646E-2</v>
      </c>
      <c r="R213">
        <v>-2.087425891939918</v>
      </c>
      <c r="S213">
        <v>8.6177696241052412E-2</v>
      </c>
      <c r="T213">
        <v>4.5998560911643223</v>
      </c>
      <c r="U213">
        <v>-1.1652354304499102E-3</v>
      </c>
      <c r="V213">
        <v>5.1533652407948225E-3</v>
      </c>
      <c r="W213">
        <v>2.3749078170841827E-2</v>
      </c>
      <c r="X213">
        <v>-7.8146931679662162</v>
      </c>
      <c r="Y213">
        <v>-0.94369106901335598</v>
      </c>
      <c r="Z213">
        <v>-5.2746113056802413</v>
      </c>
      <c r="AA213">
        <v>0.15625674301734299</v>
      </c>
      <c r="AB213">
        <v>-0.12952080860595899</v>
      </c>
      <c r="AC213">
        <v>-0.35667058435190002</v>
      </c>
      <c r="AD213">
        <f t="shared" si="11"/>
        <v>-2.0650277230416236E-5</v>
      </c>
      <c r="AE213">
        <f t="shared" si="11"/>
        <v>7.5708685788583585E-4</v>
      </c>
      <c r="AF213">
        <f t="shared" si="11"/>
        <v>3.7188227672099838E-2</v>
      </c>
      <c r="AG213">
        <f t="shared" si="11"/>
        <v>-6.1143383133852036E-4</v>
      </c>
      <c r="AH213">
        <f t="shared" si="11"/>
        <v>-1.3068413161398951E-4</v>
      </c>
      <c r="AI213">
        <f t="shared" si="11"/>
        <v>-1.669792352279834E-4</v>
      </c>
      <c r="AJ213">
        <f t="shared" si="11"/>
        <v>0.1446836677798653</v>
      </c>
      <c r="AK213">
        <f t="shared" si="11"/>
        <v>-7.4265392976079689E-3</v>
      </c>
      <c r="AL213">
        <f t="shared" si="12"/>
        <v>-2.3370747552302618E-3</v>
      </c>
      <c r="AM213">
        <f t="shared" si="12"/>
        <v>-5.0418038269524068E-3</v>
      </c>
      <c r="AN213">
        <f t="shared" si="12"/>
        <v>-7.3728123507456722E-2</v>
      </c>
    </row>
    <row r="214" spans="1:40" x14ac:dyDescent="0.25">
      <c r="A214" s="1">
        <v>40817</v>
      </c>
      <c r="B214">
        <v>98.227000000000004</v>
      </c>
      <c r="C214">
        <v>0.91346162169648804</v>
      </c>
      <c r="D214">
        <v>0.124585629</v>
      </c>
      <c r="E214">
        <v>8.6333333333333329</v>
      </c>
      <c r="F214">
        <v>97.738</v>
      </c>
      <c r="G214">
        <v>-8.681057599083965E-4</v>
      </c>
      <c r="H214">
        <v>0.10973333333333334</v>
      </c>
      <c r="I214">
        <v>2.0333333333333332</v>
      </c>
      <c r="J214">
        <v>-5.0478585999999999E-2</v>
      </c>
      <c r="K214">
        <v>-0.20128868799999999</v>
      </c>
      <c r="L214">
        <v>4.0854548706281642E-4</v>
      </c>
      <c r="M214">
        <v>0.39179259750299894</v>
      </c>
      <c r="N214">
        <v>5.0977342078739156E-3</v>
      </c>
      <c r="O214">
        <v>2.37</v>
      </c>
      <c r="P214">
        <v>4.5872811266523508</v>
      </c>
      <c r="Q214">
        <v>-9.0513916420470131E-2</v>
      </c>
      <c r="R214">
        <v>-2.0827620163592684</v>
      </c>
      <c r="S214">
        <v>8.2808111187314834E-2</v>
      </c>
      <c r="T214">
        <v>4.5822904291812483</v>
      </c>
      <c r="U214">
        <v>-8.6848278192600827E-4</v>
      </c>
      <c r="V214">
        <v>0.10411974622169325</v>
      </c>
      <c r="W214">
        <v>2.0129371295165743E-2</v>
      </c>
      <c r="X214">
        <v>-7.8029072984243646</v>
      </c>
      <c r="Y214">
        <v>-0.93702266721067484</v>
      </c>
      <c r="Z214">
        <v>-5.2789591109362295</v>
      </c>
      <c r="AA214">
        <v>-5.1706238250073498E-2</v>
      </c>
      <c r="AB214">
        <v>-0.19905768727456399</v>
      </c>
      <c r="AC214">
        <v>-0.132513423746867</v>
      </c>
      <c r="AD214">
        <f t="shared" si="11"/>
        <v>1.4117736799345693E-2</v>
      </c>
      <c r="AE214">
        <f t="shared" si="11"/>
        <v>3.8536899587695156E-3</v>
      </c>
      <c r="AF214">
        <f t="shared" si="11"/>
        <v>4.6638755806496235E-3</v>
      </c>
      <c r="AG214">
        <f t="shared" si="11"/>
        <v>-3.3695850537375782E-3</v>
      </c>
      <c r="AH214">
        <f t="shared" si="11"/>
        <v>-1.7565661983073966E-2</v>
      </c>
      <c r="AI214">
        <f t="shared" si="11"/>
        <v>2.9675264852390196E-4</v>
      </c>
      <c r="AJ214">
        <f t="shared" si="11"/>
        <v>9.8966380980898425E-2</v>
      </c>
      <c r="AK214">
        <f t="shared" si="11"/>
        <v>-3.619706875676084E-3</v>
      </c>
      <c r="AL214">
        <f t="shared" si="12"/>
        <v>1.1785869541851568E-2</v>
      </c>
      <c r="AM214">
        <f t="shared" si="12"/>
        <v>6.6684018026811342E-3</v>
      </c>
      <c r="AN214">
        <f t="shared" si="12"/>
        <v>-4.347805255988213E-3</v>
      </c>
    </row>
    <row r="215" spans="1:40" x14ac:dyDescent="0.25">
      <c r="A215" s="1">
        <v>40909</v>
      </c>
      <c r="B215">
        <v>99.385999999999996</v>
      </c>
      <c r="C215">
        <v>0.91737189009941755</v>
      </c>
      <c r="D215">
        <v>0.118390785</v>
      </c>
      <c r="E215">
        <v>8.2666666666666675</v>
      </c>
      <c r="F215">
        <v>99.436999999999998</v>
      </c>
      <c r="G215">
        <v>-9.2861931144686645E-4</v>
      </c>
      <c r="H215">
        <v>-0.14756666666666668</v>
      </c>
      <c r="I215">
        <v>1.9666666666666663</v>
      </c>
      <c r="J215">
        <v>-0.17537437</v>
      </c>
      <c r="K215">
        <v>-0.17428691199999999</v>
      </c>
      <c r="L215">
        <v>4.099473675526737E-4</v>
      </c>
      <c r="M215">
        <v>0.39307628810437967</v>
      </c>
      <c r="N215">
        <v>5.5579066915254606E-3</v>
      </c>
      <c r="O215">
        <v>4.05</v>
      </c>
      <c r="P215">
        <v>4.5990112586725074</v>
      </c>
      <c r="Q215">
        <v>-8.6242338121928566E-2</v>
      </c>
      <c r="R215">
        <v>-2.1337643889529878</v>
      </c>
      <c r="S215">
        <v>7.9427133631321825E-2</v>
      </c>
      <c r="T215">
        <v>4.5995242778012653</v>
      </c>
      <c r="U215">
        <v>-9.2905074547228574E-4</v>
      </c>
      <c r="V215">
        <v>-0.15966027425087553</v>
      </c>
      <c r="W215">
        <v>1.947577650065677E-2</v>
      </c>
      <c r="X215">
        <v>-7.7994817783290351</v>
      </c>
      <c r="Y215">
        <v>-0.93375156863726061</v>
      </c>
      <c r="Z215">
        <v>-5.1925337359413835</v>
      </c>
      <c r="AA215">
        <v>-0.17738909367799399</v>
      </c>
      <c r="AB215">
        <v>-0.17276653979294301</v>
      </c>
      <c r="AC215">
        <v>0.16932029267794901</v>
      </c>
      <c r="AD215">
        <f t="shared" si="11"/>
        <v>1.1730132020156603E-2</v>
      </c>
      <c r="AE215">
        <f t="shared" si="11"/>
        <v>4.2715782985415646E-3</v>
      </c>
      <c r="AF215">
        <f t="shared" si="11"/>
        <v>-5.1002372593719425E-2</v>
      </c>
      <c r="AG215">
        <f t="shared" si="11"/>
        <v>-3.3809775559930089E-3</v>
      </c>
      <c r="AH215">
        <f t="shared" si="11"/>
        <v>1.7233848620016978E-2</v>
      </c>
      <c r="AI215">
        <f t="shared" ref="AI215:AK240" si="13">U215-U214</f>
        <v>-6.0567963546277466E-5</v>
      </c>
      <c r="AJ215">
        <f t="shared" si="13"/>
        <v>-0.26378002047256877</v>
      </c>
      <c r="AK215">
        <f t="shared" si="13"/>
        <v>-6.535947945089729E-4</v>
      </c>
      <c r="AL215">
        <f t="shared" si="12"/>
        <v>3.4255200953294818E-3</v>
      </c>
      <c r="AM215">
        <f t="shared" si="12"/>
        <v>3.2710985734142328E-3</v>
      </c>
      <c r="AN215">
        <f t="shared" si="12"/>
        <v>8.6425374994846038E-2</v>
      </c>
    </row>
    <row r="216" spans="1:40" x14ac:dyDescent="0.25">
      <c r="A216" s="1">
        <v>41000</v>
      </c>
      <c r="B216">
        <v>99.992000000000004</v>
      </c>
      <c r="C216">
        <v>0.91819485289368652</v>
      </c>
      <c r="D216">
        <v>0.11859853300000001</v>
      </c>
      <c r="E216">
        <v>8.1999999999999993</v>
      </c>
      <c r="F216">
        <v>99.79</v>
      </c>
      <c r="G216">
        <v>2.4027527791184839E-3</v>
      </c>
      <c r="H216">
        <v>-0.1666</v>
      </c>
      <c r="I216">
        <v>1.7366666666666666</v>
      </c>
      <c r="J216">
        <v>0.11956238299999999</v>
      </c>
      <c r="K216">
        <v>-5.5003101999999998E-2</v>
      </c>
      <c r="L216">
        <v>4.1154390701656185E-4</v>
      </c>
      <c r="M216">
        <v>0.39504470198443153</v>
      </c>
      <c r="N216">
        <v>5.5579061165805096E-3</v>
      </c>
      <c r="O216">
        <v>0.15</v>
      </c>
      <c r="P216">
        <v>4.6050901827879205</v>
      </c>
      <c r="Q216">
        <v>-8.5345652831075466E-2</v>
      </c>
      <c r="R216">
        <v>-2.1320111618036126</v>
      </c>
      <c r="S216">
        <v>7.8811180424289834E-2</v>
      </c>
      <c r="T216">
        <v>4.6030679778962211</v>
      </c>
      <c r="U216">
        <v>2.3998707842172746E-3</v>
      </c>
      <c r="V216">
        <v>-0.18224155999378397</v>
      </c>
      <c r="W216">
        <v>1.7217589617064856E-2</v>
      </c>
      <c r="X216">
        <v>-7.7955948436204396</v>
      </c>
      <c r="Y216">
        <v>-0.92875635090336972</v>
      </c>
      <c r="Z216">
        <v>-5.1925338393877007</v>
      </c>
      <c r="AA216">
        <v>0.11999387948531801</v>
      </c>
      <c r="AB216">
        <v>-5.3987716848296702E-2</v>
      </c>
      <c r="AC216">
        <v>-0.25371993517587899</v>
      </c>
      <c r="AD216">
        <f t="shared" ref="AD216:AH240" si="14">P216-P215</f>
        <v>6.0789241154131091E-3</v>
      </c>
      <c r="AE216">
        <f t="shared" si="14"/>
        <v>8.9668529085309978E-4</v>
      </c>
      <c r="AF216">
        <f t="shared" si="14"/>
        <v>1.7532271493752027E-3</v>
      </c>
      <c r="AG216">
        <f t="shared" si="14"/>
        <v>-6.1595320703199119E-4</v>
      </c>
      <c r="AH216">
        <f t="shared" si="14"/>
        <v>3.5437000949558595E-3</v>
      </c>
      <c r="AI216">
        <f t="shared" si="13"/>
        <v>3.3289215296895603E-3</v>
      </c>
      <c r="AJ216">
        <f t="shared" si="13"/>
        <v>-2.2581285742908436E-2</v>
      </c>
      <c r="AK216">
        <f t="shared" si="13"/>
        <v>-2.2581868835919137E-3</v>
      </c>
      <c r="AL216">
        <f t="shared" si="12"/>
        <v>3.8869347085954686E-3</v>
      </c>
      <c r="AM216">
        <f t="shared" si="12"/>
        <v>4.9952177338908887E-3</v>
      </c>
      <c r="AN216">
        <f t="shared" si="12"/>
        <v>-1.0344631728997911E-7</v>
      </c>
    </row>
    <row r="217" spans="1:40" x14ac:dyDescent="0.25">
      <c r="A217" s="1">
        <v>41091</v>
      </c>
      <c r="B217">
        <v>100.226</v>
      </c>
      <c r="C217">
        <v>0.91988315037935264</v>
      </c>
      <c r="D217">
        <v>0.122316175</v>
      </c>
      <c r="E217">
        <v>8.0333333333333332</v>
      </c>
      <c r="F217">
        <v>99.396000000000001</v>
      </c>
      <c r="G217">
        <v>-2.9819341203272021E-3</v>
      </c>
      <c r="H217">
        <v>-0.26086666666666664</v>
      </c>
      <c r="I217">
        <v>1.5433333333333334</v>
      </c>
      <c r="J217">
        <v>5.9881968000000001E-2</v>
      </c>
      <c r="K217">
        <v>-0.150649963</v>
      </c>
      <c r="L217">
        <v>4.1149759406151974E-4</v>
      </c>
      <c r="M217">
        <v>0.39430436450060352</v>
      </c>
      <c r="N217">
        <v>5.757076853174798E-3</v>
      </c>
      <c r="O217">
        <v>-2.29</v>
      </c>
      <c r="P217">
        <v>4.6074276360293069</v>
      </c>
      <c r="Q217">
        <v>-8.3508627462787602E-2</v>
      </c>
      <c r="R217">
        <v>-2.1011459882884553</v>
      </c>
      <c r="S217">
        <v>7.726963549130067E-2</v>
      </c>
      <c r="T217">
        <v>4.5991118714041272</v>
      </c>
      <c r="U217">
        <v>-2.9863889440743248E-3</v>
      </c>
      <c r="V217">
        <v>-0.30227695031199536</v>
      </c>
      <c r="W217">
        <v>1.5315450777774617E-2</v>
      </c>
      <c r="X217">
        <v>-7.7957073846163203</v>
      </c>
      <c r="Y217">
        <v>-0.9306321691752778</v>
      </c>
      <c r="Z217">
        <v>-5.1573254238596258</v>
      </c>
      <c r="AA217">
        <v>6.0394116214658101E-2</v>
      </c>
      <c r="AB217">
        <v>-0.15041428387628</v>
      </c>
      <c r="AC217">
        <v>0.100661663718092</v>
      </c>
      <c r="AD217">
        <f t="shared" si="14"/>
        <v>2.3374532413864557E-3</v>
      </c>
      <c r="AE217">
        <f t="shared" si="14"/>
        <v>1.8370253682878646E-3</v>
      </c>
      <c r="AF217">
        <f t="shared" si="14"/>
        <v>3.0865173515157274E-2</v>
      </c>
      <c r="AG217">
        <f t="shared" si="14"/>
        <v>-1.541544932989164E-3</v>
      </c>
      <c r="AH217">
        <f t="shared" si="14"/>
        <v>-3.9561064920938804E-3</v>
      </c>
      <c r="AI217">
        <f t="shared" si="13"/>
        <v>-5.3862597282915998E-3</v>
      </c>
      <c r="AJ217">
        <f t="shared" si="13"/>
        <v>-0.12003539031821139</v>
      </c>
      <c r="AK217">
        <f t="shared" si="13"/>
        <v>-1.9021388392902391E-3</v>
      </c>
      <c r="AL217">
        <f t="shared" si="12"/>
        <v>-1.1254099588065003E-4</v>
      </c>
      <c r="AM217">
        <f t="shared" si="12"/>
        <v>-1.8758182719080807E-3</v>
      </c>
      <c r="AN217">
        <f t="shared" si="12"/>
        <v>3.5208415528074966E-2</v>
      </c>
    </row>
    <row r="218" spans="1:40" x14ac:dyDescent="0.25">
      <c r="A218" s="1">
        <v>41183</v>
      </c>
      <c r="B218">
        <v>100.396</v>
      </c>
      <c r="C218">
        <v>0.92191974620595041</v>
      </c>
      <c r="D218">
        <v>0.119257822</v>
      </c>
      <c r="E218">
        <v>7.8</v>
      </c>
      <c r="F218">
        <v>101.398</v>
      </c>
      <c r="G218">
        <v>1.5410051144147123E-3</v>
      </c>
      <c r="H218">
        <v>-0.22793333333333335</v>
      </c>
      <c r="I218">
        <v>1.6166666666666667</v>
      </c>
      <c r="J218">
        <v>-2.5195261E-2</v>
      </c>
      <c r="K218">
        <v>-0.15506618899999999</v>
      </c>
      <c r="L218">
        <v>4.1117422768656138E-4</v>
      </c>
      <c r="M218">
        <v>0.3933429652857704</v>
      </c>
      <c r="N218">
        <v>5.8082994428722183E-3</v>
      </c>
      <c r="O218">
        <v>-0.8</v>
      </c>
      <c r="P218">
        <v>4.6091223658265195</v>
      </c>
      <c r="Q218">
        <v>-8.1297102374593366E-2</v>
      </c>
      <c r="R218">
        <v>-2.1264675580734278</v>
      </c>
      <c r="S218">
        <v>7.5107472486805466E-2</v>
      </c>
      <c r="T218">
        <v>4.6190533670966873</v>
      </c>
      <c r="U218">
        <v>1.5398189844319165E-3</v>
      </c>
      <c r="V218">
        <v>-0.25868437689996943</v>
      </c>
      <c r="W218">
        <v>1.6037377697624044E-2</v>
      </c>
      <c r="X218">
        <v>-7.7964935216470623</v>
      </c>
      <c r="Y218">
        <v>-0.93307336247569228</v>
      </c>
      <c r="Z218">
        <v>-5.1484674458202999</v>
      </c>
      <c r="AA218">
        <v>-2.5251539339255499E-2</v>
      </c>
      <c r="AB218">
        <v>-0.15495887292091501</v>
      </c>
      <c r="AC218">
        <v>0.10140382991576</v>
      </c>
      <c r="AD218">
        <f t="shared" si="14"/>
        <v>1.6947297972125241E-3</v>
      </c>
      <c r="AE218">
        <f t="shared" si="14"/>
        <v>2.2115250881942355E-3</v>
      </c>
      <c r="AF218">
        <f t="shared" si="14"/>
        <v>-2.5321569784972464E-2</v>
      </c>
      <c r="AG218">
        <f t="shared" si="14"/>
        <v>-2.1621630044952045E-3</v>
      </c>
      <c r="AH218">
        <f t="shared" si="14"/>
        <v>1.9941495692560096E-2</v>
      </c>
      <c r="AI218">
        <f t="shared" si="13"/>
        <v>4.5262079285062415E-3</v>
      </c>
      <c r="AJ218">
        <f t="shared" si="13"/>
        <v>4.3592573412025937E-2</v>
      </c>
      <c r="AK218">
        <f t="shared" si="13"/>
        <v>7.21926919849427E-4</v>
      </c>
      <c r="AL218">
        <f t="shared" si="12"/>
        <v>-7.8613703074204011E-4</v>
      </c>
      <c r="AM218">
        <f t="shared" si="12"/>
        <v>-2.4411933004144792E-3</v>
      </c>
      <c r="AN218">
        <f t="shared" si="12"/>
        <v>8.8579780393258645E-3</v>
      </c>
    </row>
    <row r="219" spans="1:40" x14ac:dyDescent="0.25">
      <c r="A219" s="1">
        <v>41275</v>
      </c>
      <c r="B219">
        <v>101.414</v>
      </c>
      <c r="C219">
        <v>0.92252403020940621</v>
      </c>
      <c r="D219">
        <v>0.117976786</v>
      </c>
      <c r="E219">
        <v>7.7333333333333325</v>
      </c>
      <c r="F219">
        <v>99.468000000000004</v>
      </c>
      <c r="G219">
        <v>1.2636014197793355E-3</v>
      </c>
      <c r="H219">
        <v>-0.13750000000000001</v>
      </c>
      <c r="I219">
        <v>1.8666666666666667</v>
      </c>
      <c r="J219">
        <v>-9.0284727999999995E-2</v>
      </c>
      <c r="K219">
        <v>-0.23294088299999999</v>
      </c>
      <c r="L219">
        <v>4.1422380518647714E-4</v>
      </c>
      <c r="M219">
        <v>0.39594527110669187</v>
      </c>
      <c r="N219">
        <v>6.1860046535881508E-3</v>
      </c>
      <c r="O219">
        <v>-0.03</v>
      </c>
      <c r="P219">
        <v>4.6192111486878469</v>
      </c>
      <c r="Q219">
        <v>-8.0641854399237892E-2</v>
      </c>
      <c r="R219">
        <v>-2.1372674026836829</v>
      </c>
      <c r="S219">
        <v>7.448885199073918E-2</v>
      </c>
      <c r="T219">
        <v>4.5998359843973899</v>
      </c>
      <c r="U219">
        <v>1.2628037473945534E-3</v>
      </c>
      <c r="V219">
        <v>-0.14792013007662219</v>
      </c>
      <c r="W219">
        <v>1.8494582636164311E-2</v>
      </c>
      <c r="X219">
        <v>-7.7891041379684367</v>
      </c>
      <c r="Y219">
        <v>-0.9264792815547781</v>
      </c>
      <c r="Z219">
        <v>-5.085465852442117</v>
      </c>
      <c r="AA219">
        <v>-9.1226794285109505E-2</v>
      </c>
      <c r="AB219">
        <v>-0.231721638909415</v>
      </c>
      <c r="AC219">
        <v>-3.33320069482652E-2</v>
      </c>
      <c r="AD219">
        <f t="shared" si="14"/>
        <v>1.0088782861327417E-2</v>
      </c>
      <c r="AE219">
        <f t="shared" si="14"/>
        <v>6.5524797535547463E-4</v>
      </c>
      <c r="AF219">
        <f t="shared" si="14"/>
        <v>-1.0799844610255072E-2</v>
      </c>
      <c r="AG219">
        <f t="shared" si="14"/>
        <v>-6.1862049606628555E-4</v>
      </c>
      <c r="AH219">
        <f t="shared" si="14"/>
        <v>-1.9217382699297403E-2</v>
      </c>
      <c r="AI219">
        <f t="shared" si="13"/>
        <v>-2.7701523703736308E-4</v>
      </c>
      <c r="AJ219">
        <f t="shared" si="13"/>
        <v>0.11076424682334723</v>
      </c>
      <c r="AK219">
        <f t="shared" si="13"/>
        <v>2.4572049385402674E-3</v>
      </c>
      <c r="AL219">
        <f t="shared" si="12"/>
        <v>7.3893836786256273E-3</v>
      </c>
      <c r="AM219">
        <f t="shared" si="12"/>
        <v>6.5940809209141804E-3</v>
      </c>
      <c r="AN219">
        <f t="shared" si="12"/>
        <v>6.3001593378182896E-2</v>
      </c>
    </row>
    <row r="220" spans="1:40" x14ac:dyDescent="0.25">
      <c r="A220" s="1">
        <v>41365</v>
      </c>
      <c r="B220">
        <v>101.42100000000001</v>
      </c>
      <c r="C220">
        <v>0.92465270560706603</v>
      </c>
      <c r="D220">
        <v>0.122289799</v>
      </c>
      <c r="E220">
        <v>7.5333333333333332</v>
      </c>
      <c r="F220">
        <v>100.34099999999999</v>
      </c>
      <c r="G220">
        <v>-4.1572941997975002E-4</v>
      </c>
      <c r="H220">
        <v>-0.39846666666666675</v>
      </c>
      <c r="I220">
        <v>1.9433333333333331</v>
      </c>
      <c r="J220">
        <v>5.2860119999999997E-3</v>
      </c>
      <c r="K220">
        <v>-8.8149784999999994E-2</v>
      </c>
      <c r="L220">
        <v>4.1335083121742073E-4</v>
      </c>
      <c r="M220">
        <v>0.39482217744217513</v>
      </c>
      <c r="N220">
        <v>6.560769146122275E-3</v>
      </c>
      <c r="O220">
        <v>-0.03</v>
      </c>
      <c r="P220">
        <v>4.6192801703064319</v>
      </c>
      <c r="Q220">
        <v>-7.8337065367752076E-2</v>
      </c>
      <c r="R220">
        <v>-2.101361649416194</v>
      </c>
      <c r="S220">
        <v>7.2630691034907366E-2</v>
      </c>
      <c r="T220">
        <v>4.6085743851216536</v>
      </c>
      <c r="U220">
        <v>-4.1581585941289663E-4</v>
      </c>
      <c r="V220">
        <v>-0.5082733280898466</v>
      </c>
      <c r="W220">
        <v>1.9246917362456838E-2</v>
      </c>
      <c r="X220">
        <v>-7.7912138553388077</v>
      </c>
      <c r="Y220">
        <v>-0.92931979913481122</v>
      </c>
      <c r="Z220">
        <v>-5.0266474350146426</v>
      </c>
      <c r="AA220">
        <v>8.1203120061447403E-3</v>
      </c>
      <c r="AB220">
        <v>-8.8353186999666197E-2</v>
      </c>
      <c r="AC220">
        <v>-0.221922938145004</v>
      </c>
      <c r="AD220">
        <f t="shared" si="14"/>
        <v>6.9021618585018985E-5</v>
      </c>
      <c r="AE220">
        <f t="shared" si="14"/>
        <v>2.3047890314858155E-3</v>
      </c>
      <c r="AF220">
        <f t="shared" si="14"/>
        <v>3.5905753267488905E-2</v>
      </c>
      <c r="AG220">
        <f t="shared" si="14"/>
        <v>-1.8581609558318141E-3</v>
      </c>
      <c r="AH220">
        <f t="shared" si="14"/>
        <v>8.7384007242636841E-3</v>
      </c>
      <c r="AI220">
        <f t="shared" si="13"/>
        <v>-1.6786196068074501E-3</v>
      </c>
      <c r="AJ220">
        <f t="shared" si="13"/>
        <v>-0.36035319801322441</v>
      </c>
      <c r="AK220">
        <f t="shared" si="13"/>
        <v>7.5233472629252646E-4</v>
      </c>
      <c r="AL220">
        <f t="shared" si="12"/>
        <v>-2.1097173703710226E-3</v>
      </c>
      <c r="AM220">
        <f t="shared" si="12"/>
        <v>-2.8405175800331195E-3</v>
      </c>
      <c r="AN220">
        <f t="shared" si="12"/>
        <v>5.8818417427474401E-2</v>
      </c>
    </row>
    <row r="221" spans="1:40" x14ac:dyDescent="0.25">
      <c r="A221" s="1">
        <v>41456</v>
      </c>
      <c r="B221">
        <v>102.435</v>
      </c>
      <c r="C221">
        <v>0.92742845760573667</v>
      </c>
      <c r="D221">
        <v>0.11987168099999999</v>
      </c>
      <c r="E221">
        <v>7.2333333333333325</v>
      </c>
      <c r="F221">
        <v>99.518000000000001</v>
      </c>
      <c r="G221">
        <v>-2.6546905366422156E-4</v>
      </c>
      <c r="H221">
        <v>-0.11743333333333333</v>
      </c>
      <c r="I221">
        <v>2.6766666666666667</v>
      </c>
      <c r="J221">
        <v>-0.126937352</v>
      </c>
      <c r="K221">
        <v>-0.119229645</v>
      </c>
      <c r="L221">
        <v>4.1646846451266664E-4</v>
      </c>
      <c r="M221">
        <v>0.39623229169931606</v>
      </c>
      <c r="N221">
        <v>6.8112966418795396E-3</v>
      </c>
      <c r="O221">
        <v>1.2</v>
      </c>
      <c r="P221">
        <v>4.6292284510811621</v>
      </c>
      <c r="Q221">
        <v>-7.5339622132465173E-2</v>
      </c>
      <c r="R221">
        <v>-2.1213334333359715</v>
      </c>
      <c r="S221">
        <v>6.9836959588779626E-2</v>
      </c>
      <c r="T221">
        <v>4.6003385323259103</v>
      </c>
      <c r="U221">
        <v>-2.6550429681087694E-4</v>
      </c>
      <c r="V221">
        <v>-0.12492095006284985</v>
      </c>
      <c r="W221">
        <v>2.6414706171450961E-2</v>
      </c>
      <c r="X221">
        <v>-7.7836998146797187</v>
      </c>
      <c r="Y221">
        <v>-0.92575464450707612</v>
      </c>
      <c r="Z221">
        <v>-4.9891727743195124</v>
      </c>
      <c r="AA221">
        <v>-0.12721057768067201</v>
      </c>
      <c r="AB221">
        <v>-0.118765799743295</v>
      </c>
      <c r="AC221">
        <v>0.28104717937794399</v>
      </c>
      <c r="AD221">
        <f t="shared" si="14"/>
        <v>9.9482807747302004E-3</v>
      </c>
      <c r="AE221">
        <f t="shared" si="14"/>
        <v>2.9974432352869035E-3</v>
      </c>
      <c r="AF221">
        <f t="shared" si="14"/>
        <v>-1.9971783919777497E-2</v>
      </c>
      <c r="AG221">
        <f t="shared" si="14"/>
        <v>-2.7937314461277396E-3</v>
      </c>
      <c r="AH221">
        <f t="shared" si="14"/>
        <v>-8.2358527957433481E-3</v>
      </c>
      <c r="AI221">
        <f t="shared" si="13"/>
        <v>1.5031156260201969E-4</v>
      </c>
      <c r="AJ221">
        <f t="shared" si="13"/>
        <v>0.38335237802699673</v>
      </c>
      <c r="AK221">
        <f t="shared" si="13"/>
        <v>7.167788808994123E-3</v>
      </c>
      <c r="AL221">
        <f t="shared" si="12"/>
        <v>7.5140406590890052E-3</v>
      </c>
      <c r="AM221">
        <f t="shared" si="12"/>
        <v>3.5651546277351009E-3</v>
      </c>
      <c r="AN221">
        <f t="shared" si="12"/>
        <v>3.7474660695130169E-2</v>
      </c>
    </row>
    <row r="222" spans="1:40" x14ac:dyDescent="0.25">
      <c r="A222" s="1">
        <v>41548</v>
      </c>
      <c r="B222">
        <v>103.59</v>
      </c>
      <c r="C222">
        <v>0.93049965600275186</v>
      </c>
      <c r="D222">
        <v>0.116939607</v>
      </c>
      <c r="E222">
        <v>6.9333333333333336</v>
      </c>
      <c r="F222">
        <v>99.88</v>
      </c>
      <c r="G222">
        <v>-1.5184789140085593E-3</v>
      </c>
      <c r="H222">
        <v>-6.59E-2</v>
      </c>
      <c r="I222">
        <v>2.6866666666666665</v>
      </c>
      <c r="J222">
        <v>-0.142647362</v>
      </c>
      <c r="K222">
        <v>-0.225234405</v>
      </c>
      <c r="L222">
        <v>4.2013432617900423E-4</v>
      </c>
      <c r="M222">
        <v>0.39928463944554871</v>
      </c>
      <c r="N222">
        <v>7.18048863581058E-3</v>
      </c>
      <c r="O222">
        <v>2.46</v>
      </c>
      <c r="P222">
        <v>4.640440800070011</v>
      </c>
      <c r="Q222">
        <v>-7.2033572590655598E-2</v>
      </c>
      <c r="R222">
        <v>-2.1460976569380534</v>
      </c>
      <c r="S222">
        <v>6.703540133615829E-2</v>
      </c>
      <c r="T222">
        <v>4.6039694654115726</v>
      </c>
      <c r="U222">
        <v>-1.5196329715373605E-3</v>
      </c>
      <c r="V222">
        <v>-6.8171780103333982E-2</v>
      </c>
      <c r="W222">
        <v>2.6512094540110435E-2</v>
      </c>
      <c r="X222">
        <v>-7.774936073584005</v>
      </c>
      <c r="Y222">
        <v>-0.9180807343592654</v>
      </c>
      <c r="Z222">
        <v>-4.9363878431108272</v>
      </c>
      <c r="AA222">
        <v>-0.14575029897781699</v>
      </c>
      <c r="AB222">
        <v>-0.22316381616382699</v>
      </c>
      <c r="AC222">
        <v>-9.2704072587147204E-2</v>
      </c>
      <c r="AD222">
        <f t="shared" si="14"/>
        <v>1.121234898884893E-2</v>
      </c>
      <c r="AE222">
        <f t="shared" si="14"/>
        <v>3.3060495418095748E-3</v>
      </c>
      <c r="AF222">
        <f t="shared" si="14"/>
        <v>-2.4764223602081969E-2</v>
      </c>
      <c r="AG222">
        <f t="shared" si="14"/>
        <v>-2.8015582526213362E-3</v>
      </c>
      <c r="AH222">
        <f t="shared" si="14"/>
        <v>3.6309330856623134E-3</v>
      </c>
      <c r="AI222">
        <f t="shared" si="13"/>
        <v>-1.2541286747264836E-3</v>
      </c>
      <c r="AJ222">
        <f t="shared" si="13"/>
        <v>5.6749169959515872E-2</v>
      </c>
      <c r="AK222">
        <f t="shared" si="13"/>
        <v>9.7388368659474811E-5</v>
      </c>
      <c r="AL222">
        <f t="shared" si="12"/>
        <v>8.7637410957137618E-3</v>
      </c>
      <c r="AM222">
        <f t="shared" si="12"/>
        <v>7.6739101478107141E-3</v>
      </c>
      <c r="AN222">
        <f t="shared" si="12"/>
        <v>5.2784931208685215E-2</v>
      </c>
    </row>
    <row r="223" spans="1:40" x14ac:dyDescent="0.25">
      <c r="A223" s="1">
        <v>41640</v>
      </c>
      <c r="B223">
        <v>103.18600000000001</v>
      </c>
      <c r="C223">
        <v>0.93379856617465939</v>
      </c>
      <c r="D223">
        <v>0.123682639</v>
      </c>
      <c r="E223">
        <v>6.666666666666667</v>
      </c>
      <c r="F223">
        <v>101.48399999999999</v>
      </c>
      <c r="G223">
        <v>-8.4357556547238815E-4</v>
      </c>
      <c r="H223">
        <v>-0.28156666666666669</v>
      </c>
      <c r="I223">
        <v>2.7133333333333334</v>
      </c>
      <c r="J223">
        <v>4.6515951999999999E-2</v>
      </c>
      <c r="K223">
        <v>-2.4418986E-2</v>
      </c>
      <c r="L223">
        <v>4.1761168176262522E-4</v>
      </c>
      <c r="M223">
        <v>0.39626957618977976</v>
      </c>
      <c r="N223">
        <v>7.4237579897957267E-3</v>
      </c>
      <c r="O223">
        <v>-1.74</v>
      </c>
      <c r="P223">
        <v>4.6365331849302311</v>
      </c>
      <c r="Q223">
        <v>-6.8494531920178875E-2</v>
      </c>
      <c r="R223">
        <v>-2.090036357048541</v>
      </c>
      <c r="S223">
        <v>6.4538521137571164E-2</v>
      </c>
      <c r="T223">
        <v>4.6199011505880856</v>
      </c>
      <c r="U223">
        <v>-8.4393157556812259E-4</v>
      </c>
      <c r="V223">
        <v>-0.33068236366447884</v>
      </c>
      <c r="W223">
        <v>2.6771750497427756E-2</v>
      </c>
      <c r="X223">
        <v>-7.780958548217594</v>
      </c>
      <c r="Y223">
        <v>-0.92566055137745251</v>
      </c>
      <c r="Z223">
        <v>-4.9030698823868324</v>
      </c>
      <c r="AA223">
        <v>4.3770502241055102E-2</v>
      </c>
      <c r="AB223">
        <v>-2.51063783373104E-2</v>
      </c>
      <c r="AC223">
        <v>6.1613846256606299E-2</v>
      </c>
      <c r="AD223">
        <f t="shared" si="14"/>
        <v>-3.9076151397798853E-3</v>
      </c>
      <c r="AE223">
        <f t="shared" si="14"/>
        <v>3.539040670476723E-3</v>
      </c>
      <c r="AF223">
        <f t="shared" si="14"/>
        <v>5.6061299889512473E-2</v>
      </c>
      <c r="AG223">
        <f t="shared" si="14"/>
        <v>-2.4968801985871258E-3</v>
      </c>
      <c r="AH223">
        <f t="shared" si="14"/>
        <v>1.5931685176513E-2</v>
      </c>
      <c r="AI223">
        <f t="shared" si="13"/>
        <v>6.7570139596923788E-4</v>
      </c>
      <c r="AJ223">
        <f t="shared" si="13"/>
        <v>-0.26251058356114487</v>
      </c>
      <c r="AK223">
        <f t="shared" si="13"/>
        <v>2.5965595731732016E-4</v>
      </c>
      <c r="AL223">
        <f t="shared" si="12"/>
        <v>-6.02247463358907E-3</v>
      </c>
      <c r="AM223">
        <f t="shared" si="12"/>
        <v>-7.5798170181871072E-3</v>
      </c>
      <c r="AN223">
        <f t="shared" si="12"/>
        <v>3.3317960723994844E-2</v>
      </c>
    </row>
    <row r="224" spans="1:40" x14ac:dyDescent="0.25">
      <c r="A224" s="1">
        <v>41730</v>
      </c>
      <c r="B224">
        <v>104.81399999999999</v>
      </c>
      <c r="C224">
        <v>0.93789527808723971</v>
      </c>
      <c r="D224">
        <v>0.118964366</v>
      </c>
      <c r="E224">
        <v>6.2333333333333334</v>
      </c>
      <c r="F224">
        <v>100.142</v>
      </c>
      <c r="G224">
        <v>-5.0423869856154038E-4</v>
      </c>
      <c r="H224">
        <v>-0.37630000000000002</v>
      </c>
      <c r="I224">
        <v>2.5866666666666664</v>
      </c>
      <c r="J224">
        <v>-0.26211695099999999</v>
      </c>
      <c r="K224">
        <v>-0.153024668</v>
      </c>
      <c r="L224">
        <v>4.232771327612317E-4</v>
      </c>
      <c r="M224">
        <v>0.39920207203727337</v>
      </c>
      <c r="N224">
        <v>7.6744001346121492E-3</v>
      </c>
      <c r="O224">
        <v>2.0299999999999998</v>
      </c>
      <c r="P224">
        <v>4.6521873507511478</v>
      </c>
      <c r="Q224">
        <v>-6.4116980038783536E-2</v>
      </c>
      <c r="R224">
        <v>-2.1289312760914783</v>
      </c>
      <c r="S224">
        <v>6.0467746767089686E-2</v>
      </c>
      <c r="T224">
        <v>4.6065891787415056</v>
      </c>
      <c r="U224">
        <v>-5.0436586964561377E-4</v>
      </c>
      <c r="V224">
        <v>-0.47208579545006008</v>
      </c>
      <c r="W224">
        <v>2.553778378783866E-2</v>
      </c>
      <c r="X224">
        <v>-7.7674834332497058</v>
      </c>
      <c r="Y224">
        <v>-0.91828754408416691</v>
      </c>
      <c r="Z224">
        <v>-4.8698651469201231</v>
      </c>
      <c r="AA224">
        <v>-0.256358630492519</v>
      </c>
      <c r="AB224">
        <v>-0.150783791070046</v>
      </c>
      <c r="AC224">
        <v>-3.2395117321719298E-2</v>
      </c>
      <c r="AD224">
        <f t="shared" si="14"/>
        <v>1.565416582091661E-2</v>
      </c>
      <c r="AE224">
        <f t="shared" si="14"/>
        <v>4.377551881395339E-3</v>
      </c>
      <c r="AF224">
        <f t="shared" si="14"/>
        <v>-3.8894919042937293E-2</v>
      </c>
      <c r="AG224">
        <f t="shared" si="14"/>
        <v>-4.0707743704814781E-3</v>
      </c>
      <c r="AH224">
        <f t="shared" si="14"/>
        <v>-1.3311971846579951E-2</v>
      </c>
      <c r="AI224">
        <f t="shared" si="13"/>
        <v>3.3956570592250882E-4</v>
      </c>
      <c r="AJ224">
        <f t="shared" si="13"/>
        <v>-0.14140343178558124</v>
      </c>
      <c r="AK224">
        <f t="shared" si="13"/>
        <v>-1.2339667095890954E-3</v>
      </c>
      <c r="AL224">
        <f t="shared" si="12"/>
        <v>1.3475114967888224E-2</v>
      </c>
      <c r="AM224">
        <f t="shared" si="12"/>
        <v>7.373007293285605E-3</v>
      </c>
      <c r="AN224">
        <f t="shared" si="12"/>
        <v>3.3204735466709323E-2</v>
      </c>
    </row>
    <row r="225" spans="1:40" x14ac:dyDescent="0.25">
      <c r="A225" s="1">
        <v>41821</v>
      </c>
      <c r="B225">
        <v>106.452</v>
      </c>
      <c r="C225">
        <v>0.93912131522906939</v>
      </c>
      <c r="D225">
        <v>0.118391449</v>
      </c>
      <c r="E225">
        <v>6.1000000000000005</v>
      </c>
      <c r="F225">
        <v>100.41800000000001</v>
      </c>
      <c r="G225">
        <v>9.5334096962824239E-4</v>
      </c>
      <c r="H225">
        <v>-0.32019999999999998</v>
      </c>
      <c r="I225">
        <v>2.4733333333333332</v>
      </c>
      <c r="J225">
        <v>-9.4994050999999996E-2</v>
      </c>
      <c r="K225">
        <v>-0.10739241200000001</v>
      </c>
      <c r="L225">
        <v>4.2883903429439282E-4</v>
      </c>
      <c r="M225">
        <v>0.40237130673118038</v>
      </c>
      <c r="N225">
        <v>7.9600751444543379E-3</v>
      </c>
      <c r="O225">
        <v>2.62</v>
      </c>
      <c r="P225">
        <v>4.6676941793264506</v>
      </c>
      <c r="Q225">
        <v>-6.2810611921892051E-2</v>
      </c>
      <c r="R225">
        <v>-2.1337587804240981</v>
      </c>
      <c r="S225">
        <v>5.9211859631846032E-2</v>
      </c>
      <c r="T225">
        <v>4.6093414740569019</v>
      </c>
      <c r="U225">
        <v>9.5288682873726459E-4</v>
      </c>
      <c r="V225">
        <v>-0.38595664172012151</v>
      </c>
      <c r="W225">
        <v>2.4432416140584973E-2</v>
      </c>
      <c r="X225">
        <v>-7.7544289208806623</v>
      </c>
      <c r="Y225">
        <v>-0.91037996807896315</v>
      </c>
      <c r="Z225">
        <v>-4.8333168389123218</v>
      </c>
      <c r="AA225">
        <v>-9.7475477655308299E-2</v>
      </c>
      <c r="AB225">
        <v>-0.105716478964326</v>
      </c>
      <c r="AC225">
        <v>-0.174540841533565</v>
      </c>
      <c r="AD225">
        <f t="shared" si="14"/>
        <v>1.5506828575302833E-2</v>
      </c>
      <c r="AE225">
        <f t="shared" si="14"/>
        <v>1.3063681168914848E-3</v>
      </c>
      <c r="AF225">
        <f t="shared" si="14"/>
        <v>-4.8275043326198031E-3</v>
      </c>
      <c r="AG225">
        <f t="shared" si="14"/>
        <v>-1.2558871352436538E-3</v>
      </c>
      <c r="AH225">
        <f t="shared" si="14"/>
        <v>2.7522953153962249E-3</v>
      </c>
      <c r="AI225">
        <f t="shared" si="13"/>
        <v>1.4572526983828785E-3</v>
      </c>
      <c r="AJ225">
        <f t="shared" si="13"/>
        <v>8.6129153729938568E-2</v>
      </c>
      <c r="AK225">
        <f t="shared" si="13"/>
        <v>-1.1053676472536876E-3</v>
      </c>
      <c r="AL225">
        <f t="shared" si="12"/>
        <v>1.3054512369043536E-2</v>
      </c>
      <c r="AM225">
        <f t="shared" si="12"/>
        <v>7.9075760052037536E-3</v>
      </c>
      <c r="AN225">
        <f t="shared" si="12"/>
        <v>3.6548308007801289E-2</v>
      </c>
    </row>
    <row r="226" spans="1:40" x14ac:dyDescent="0.25">
      <c r="A226" s="1">
        <v>41913</v>
      </c>
      <c r="B226">
        <v>107.02800000000001</v>
      </c>
      <c r="C226">
        <v>0.94279296654398692</v>
      </c>
      <c r="D226">
        <v>0.121644795</v>
      </c>
      <c r="E226">
        <v>5.7</v>
      </c>
      <c r="F226">
        <v>101.666</v>
      </c>
      <c r="G226">
        <v>4.6856808330174573E-3</v>
      </c>
      <c r="H226">
        <v>-9.343333333333334E-2</v>
      </c>
      <c r="I226">
        <v>2.2566666666666668</v>
      </c>
      <c r="J226">
        <v>-2.625516E-2</v>
      </c>
      <c r="K226">
        <v>-1.5364668999999999E-2</v>
      </c>
      <c r="L226">
        <v>4.3010251443681359E-4</v>
      </c>
      <c r="M226">
        <v>0.39987147693573322</v>
      </c>
      <c r="N226">
        <v>8.0855666692117804E-3</v>
      </c>
      <c r="O226">
        <v>-1.62</v>
      </c>
      <c r="P226">
        <v>4.6730904824720705</v>
      </c>
      <c r="Q226">
        <v>-5.8908568126194882E-2</v>
      </c>
      <c r="R226">
        <v>-2.1066499973510888</v>
      </c>
      <c r="S226">
        <v>5.5434706888100517E-2</v>
      </c>
      <c r="T226">
        <v>4.6216929305407533</v>
      </c>
      <c r="U226">
        <v>4.6747372028397068E-3</v>
      </c>
      <c r="V226">
        <v>-9.8090708560694309E-2</v>
      </c>
      <c r="W226">
        <v>2.2315806483414986E-2</v>
      </c>
      <c r="X226">
        <v>-7.7514869720237725</v>
      </c>
      <c r="Y226">
        <v>-0.91661209116518827</v>
      </c>
      <c r="Z226">
        <v>-4.817674699452871</v>
      </c>
      <c r="AA226">
        <v>-2.05295950203172E-2</v>
      </c>
      <c r="AB226">
        <v>-1.57802356813047E-2</v>
      </c>
      <c r="AC226">
        <v>-0.49958256358639602</v>
      </c>
      <c r="AD226">
        <f t="shared" si="14"/>
        <v>5.3963031456198962E-3</v>
      </c>
      <c r="AE226">
        <f t="shared" si="14"/>
        <v>3.9020437956971687E-3</v>
      </c>
      <c r="AF226">
        <f t="shared" si="14"/>
        <v>2.7108783073009235E-2</v>
      </c>
      <c r="AG226">
        <f t="shared" si="14"/>
        <v>-3.7771527437455155E-3</v>
      </c>
      <c r="AH226">
        <f t="shared" si="14"/>
        <v>1.2351456483851386E-2</v>
      </c>
      <c r="AI226">
        <f t="shared" si="13"/>
        <v>3.7218503741024422E-3</v>
      </c>
      <c r="AJ226">
        <f t="shared" si="13"/>
        <v>0.28786593315942721</v>
      </c>
      <c r="AK226">
        <f t="shared" si="13"/>
        <v>-2.116609657169987E-3</v>
      </c>
      <c r="AL226">
        <f t="shared" si="12"/>
        <v>2.9419488568898089E-3</v>
      </c>
      <c r="AM226">
        <f t="shared" si="12"/>
        <v>-6.2321230862251165E-3</v>
      </c>
      <c r="AN226">
        <f t="shared" si="12"/>
        <v>1.564213945945081E-2</v>
      </c>
    </row>
    <row r="227" spans="1:40" x14ac:dyDescent="0.25">
      <c r="A227" s="1">
        <v>42005</v>
      </c>
      <c r="B227">
        <v>108.101</v>
      </c>
      <c r="C227">
        <v>0.94481887647711682</v>
      </c>
      <c r="D227">
        <v>0.122631902</v>
      </c>
      <c r="E227">
        <v>5.5666666666666664</v>
      </c>
      <c r="F227">
        <v>103.69</v>
      </c>
      <c r="G227">
        <v>-7.811050324082738E-4</v>
      </c>
      <c r="H227">
        <v>-0.28563333333333335</v>
      </c>
      <c r="I227">
        <v>1.9433333333333331</v>
      </c>
      <c r="J227">
        <v>7.1299265000000001E-2</v>
      </c>
      <c r="K227">
        <v>9.2600359999999993E-3</v>
      </c>
      <c r="L227">
        <v>4.3257529981872826E-4</v>
      </c>
      <c r="M227">
        <v>0.40261644993498191</v>
      </c>
      <c r="N227">
        <v>8.2570964768715078E-3</v>
      </c>
      <c r="O227">
        <v>3.36</v>
      </c>
      <c r="P227">
        <v>4.6830659752961772</v>
      </c>
      <c r="Q227">
        <v>-5.6762034962077657E-2</v>
      </c>
      <c r="R227">
        <v>-2.098568077257537</v>
      </c>
      <c r="S227">
        <v>5.4172478888393133E-2</v>
      </c>
      <c r="T227">
        <v>4.6414056785701865</v>
      </c>
      <c r="U227">
        <v>-7.8141025389444959E-4</v>
      </c>
      <c r="V227">
        <v>-0.33635890970961674</v>
      </c>
      <c r="W227">
        <v>1.9246917362456838E-2</v>
      </c>
      <c r="X227">
        <v>-7.7457541431195009</v>
      </c>
      <c r="Y227">
        <v>-0.90977090735884769</v>
      </c>
      <c r="Z227">
        <v>-4.7966822693627735</v>
      </c>
      <c r="AA227">
        <v>6.66165463816763E-2</v>
      </c>
      <c r="AB227">
        <v>4.78033454202438E-3</v>
      </c>
      <c r="AC227">
        <v>-0.52527831357541399</v>
      </c>
      <c r="AD227">
        <f t="shared" si="14"/>
        <v>9.975492824106702E-3</v>
      </c>
      <c r="AE227">
        <f t="shared" si="14"/>
        <v>2.1465331641172258E-3</v>
      </c>
      <c r="AF227">
        <f t="shared" si="14"/>
        <v>8.0819200935517976E-3</v>
      </c>
      <c r="AG227">
        <f t="shared" si="14"/>
        <v>-1.262227999707384E-3</v>
      </c>
      <c r="AH227">
        <f t="shared" si="14"/>
        <v>1.9712748029433236E-2</v>
      </c>
      <c r="AI227">
        <f t="shared" si="13"/>
        <v>-5.4561474567341563E-3</v>
      </c>
      <c r="AJ227">
        <f t="shared" si="13"/>
        <v>-0.23826820114892244</v>
      </c>
      <c r="AK227">
        <f t="shared" si="13"/>
        <v>-3.068889120958148E-3</v>
      </c>
      <c r="AL227">
        <f t="shared" si="12"/>
        <v>5.7328289042715141E-3</v>
      </c>
      <c r="AM227">
        <f t="shared" si="12"/>
        <v>6.8411838063405783E-3</v>
      </c>
      <c r="AN227">
        <f t="shared" si="12"/>
        <v>2.0992430090097436E-2</v>
      </c>
    </row>
    <row r="228" spans="1:40" x14ac:dyDescent="0.25">
      <c r="A228" s="1">
        <v>42095</v>
      </c>
      <c r="B228">
        <v>109.202</v>
      </c>
      <c r="C228">
        <v>0.94583237039565604</v>
      </c>
      <c r="D228">
        <v>0.124269724</v>
      </c>
      <c r="E228">
        <v>5.4</v>
      </c>
      <c r="F228">
        <v>103.896</v>
      </c>
      <c r="G228">
        <v>-1.3368493998438104E-3</v>
      </c>
      <c r="H228">
        <v>-1.7333333333333336E-2</v>
      </c>
      <c r="I228">
        <v>2.1466666666666665</v>
      </c>
      <c r="J228">
        <v>-0.163375513</v>
      </c>
      <c r="K228">
        <v>-0.15853809799999999</v>
      </c>
      <c r="L228">
        <v>4.3600400860812662E-4</v>
      </c>
      <c r="M228">
        <v>0.40505122876028898</v>
      </c>
      <c r="N228">
        <v>8.3926439645294077E-3</v>
      </c>
      <c r="O228">
        <v>1.99</v>
      </c>
      <c r="P228">
        <v>4.6931993781614016</v>
      </c>
      <c r="Q228">
        <v>-5.5689923944994765E-2</v>
      </c>
      <c r="R228">
        <v>-2.0853008821371679</v>
      </c>
      <c r="S228">
        <v>5.2592450119170631E-2</v>
      </c>
      <c r="T228">
        <v>4.6433903988077887</v>
      </c>
      <c r="U228">
        <v>-1.337743780192815E-3</v>
      </c>
      <c r="V228">
        <v>-1.7485314341019499E-2</v>
      </c>
      <c r="W228">
        <v>2.1239502992419189E-2</v>
      </c>
      <c r="X228">
        <v>-7.7378591206021676</v>
      </c>
      <c r="Y228">
        <v>-0.90374172910873474</v>
      </c>
      <c r="Z228">
        <v>-4.7803996753067306</v>
      </c>
      <c r="AA228">
        <v>-0.15611913260129601</v>
      </c>
      <c r="AB228">
        <v>-0.15714600689882199</v>
      </c>
      <c r="AC228">
        <v>0.75736781840475398</v>
      </c>
      <c r="AD228">
        <f t="shared" si="14"/>
        <v>1.0133402865224461E-2</v>
      </c>
      <c r="AE228">
        <f t="shared" si="14"/>
        <v>1.0721110170828912E-3</v>
      </c>
      <c r="AF228">
        <f t="shared" si="14"/>
        <v>1.3267195120369113E-2</v>
      </c>
      <c r="AG228">
        <f t="shared" si="14"/>
        <v>-1.5800287692225023E-3</v>
      </c>
      <c r="AH228">
        <f t="shared" si="14"/>
        <v>1.9847202376022111E-3</v>
      </c>
      <c r="AI228">
        <f t="shared" si="13"/>
        <v>-5.5633352629836546E-4</v>
      </c>
      <c r="AJ228">
        <f t="shared" si="13"/>
        <v>0.31887359536859722</v>
      </c>
      <c r="AK228">
        <f t="shared" si="13"/>
        <v>1.9925856299623512E-3</v>
      </c>
      <c r="AL228">
        <f t="shared" si="12"/>
        <v>7.8950225173333166E-3</v>
      </c>
      <c r="AM228">
        <f t="shared" si="12"/>
        <v>6.0291782501129543E-3</v>
      </c>
      <c r="AN228">
        <f t="shared" si="12"/>
        <v>1.6282594056042932E-2</v>
      </c>
    </row>
    <row r="229" spans="1:40" x14ac:dyDescent="0.25">
      <c r="A229" s="1">
        <v>42186</v>
      </c>
      <c r="B229">
        <v>109.375</v>
      </c>
      <c r="C229">
        <v>0.94873417452720021</v>
      </c>
      <c r="D229">
        <v>0.121055938</v>
      </c>
      <c r="E229">
        <v>5.0999999999999996</v>
      </c>
      <c r="F229">
        <v>103.977</v>
      </c>
      <c r="G229">
        <v>1.6875587995347152E-3</v>
      </c>
      <c r="H229">
        <v>0.27893333333333331</v>
      </c>
      <c r="I229">
        <v>2.1800000000000002</v>
      </c>
      <c r="J229">
        <v>3.4089521999999997E-2</v>
      </c>
      <c r="K229">
        <v>4.7648161000000001E-2</v>
      </c>
      <c r="L229">
        <v>4.3558516760321624E-4</v>
      </c>
      <c r="M229">
        <v>0.40565472396056074</v>
      </c>
      <c r="N229">
        <v>8.0690882878864511E-3</v>
      </c>
      <c r="O229">
        <v>-0.76</v>
      </c>
      <c r="P229">
        <v>4.6947823446777788</v>
      </c>
      <c r="Q229">
        <v>-5.262663075165272E-2</v>
      </c>
      <c r="R229">
        <v>-2.1115025426913112</v>
      </c>
      <c r="S229">
        <v>4.974209189481401E-2</v>
      </c>
      <c r="T229">
        <v>4.6441697208371009</v>
      </c>
      <c r="U229">
        <v>1.6861364721329469E-3</v>
      </c>
      <c r="V229">
        <v>0.24602639718294833</v>
      </c>
      <c r="W229">
        <v>2.1565777914560585E-2</v>
      </c>
      <c r="X229">
        <v>-7.7388202179828669</v>
      </c>
      <c r="Y229">
        <v>-0.90225291479888448</v>
      </c>
      <c r="Z229">
        <v>-4.8197147785612442</v>
      </c>
      <c r="AA229">
        <v>3.1238197104853399E-2</v>
      </c>
      <c r="AB229">
        <v>5.3196479905313801E-2</v>
      </c>
      <c r="AC229">
        <v>-0.29876829986835501</v>
      </c>
      <c r="AD229">
        <f t="shared" si="14"/>
        <v>1.5829665163771267E-3</v>
      </c>
      <c r="AE229">
        <f t="shared" si="14"/>
        <v>3.0632931933420454E-3</v>
      </c>
      <c r="AF229">
        <f t="shared" si="14"/>
        <v>-2.6201660554143302E-2</v>
      </c>
      <c r="AG229">
        <f t="shared" si="14"/>
        <v>-2.8503582243566208E-3</v>
      </c>
      <c r="AH229">
        <f t="shared" si="14"/>
        <v>7.7932202931219052E-4</v>
      </c>
      <c r="AI229">
        <f t="shared" si="13"/>
        <v>3.0238802523257619E-3</v>
      </c>
      <c r="AJ229">
        <f t="shared" si="13"/>
        <v>0.26351171152396785</v>
      </c>
      <c r="AK229">
        <f t="shared" si="13"/>
        <v>3.2627492214139589E-4</v>
      </c>
      <c r="AL229">
        <f t="shared" si="12"/>
        <v>-9.6109738069927175E-4</v>
      </c>
      <c r="AM229">
        <f t="shared" si="12"/>
        <v>1.4888143098502615E-3</v>
      </c>
      <c r="AN229">
        <f t="shared" si="12"/>
        <v>-3.9315103254513595E-2</v>
      </c>
    </row>
    <row r="230" spans="1:40" x14ac:dyDescent="0.25">
      <c r="A230" s="1">
        <v>42278</v>
      </c>
      <c r="B230">
        <v>109.393</v>
      </c>
      <c r="C230">
        <v>0.94945745288406624</v>
      </c>
      <c r="D230">
        <v>0.123514078</v>
      </c>
      <c r="E230">
        <v>5</v>
      </c>
      <c r="F230">
        <v>103.762</v>
      </c>
      <c r="G230">
        <v>1.2833096978698186E-3</v>
      </c>
      <c r="H230">
        <v>0.4239</v>
      </c>
      <c r="I230">
        <v>2.0666666666666664</v>
      </c>
      <c r="J230">
        <v>0.199824892</v>
      </c>
      <c r="K230">
        <v>-7.0136721999999999E-2</v>
      </c>
      <c r="L230">
        <v>4.3454582288939822E-4</v>
      </c>
      <c r="M230">
        <v>0.40255308684550223</v>
      </c>
      <c r="N230">
        <v>8.155882434724579E-3</v>
      </c>
      <c r="O230">
        <v>-3.58</v>
      </c>
      <c r="P230">
        <v>4.6949469025659578</v>
      </c>
      <c r="Q230">
        <v>-5.186455975584265E-2</v>
      </c>
      <c r="R230">
        <v>-2.0914001375078546</v>
      </c>
      <c r="S230">
        <v>4.8790164169432042E-2</v>
      </c>
      <c r="T230">
        <v>4.6420998150730011</v>
      </c>
      <c r="U230">
        <v>1.2824869597893413E-3</v>
      </c>
      <c r="V230">
        <v>0.35339958580481184</v>
      </c>
      <c r="W230">
        <v>2.0456008567382264E-2</v>
      </c>
      <c r="X230">
        <v>-7.7412091576240751</v>
      </c>
      <c r="Y230">
        <v>-0.90992829803675102</v>
      </c>
      <c r="Z230">
        <v>-4.80901584094903</v>
      </c>
      <c r="AA230">
        <v>0.203672518896128</v>
      </c>
      <c r="AB230">
        <v>-6.9905841692755294E-2</v>
      </c>
      <c r="AC230">
        <v>-0.26978766407913901</v>
      </c>
      <c r="AD230">
        <f t="shared" si="14"/>
        <v>1.6455788817903994E-4</v>
      </c>
      <c r="AE230">
        <f t="shared" si="14"/>
        <v>7.6207099581006993E-4</v>
      </c>
      <c r="AF230">
        <f t="shared" si="14"/>
        <v>2.0102405183456629E-2</v>
      </c>
      <c r="AG230">
        <f t="shared" si="14"/>
        <v>-9.5192772538196802E-4</v>
      </c>
      <c r="AH230">
        <f t="shared" si="14"/>
        <v>-2.069905764099822E-3</v>
      </c>
      <c r="AI230">
        <f t="shared" si="13"/>
        <v>-4.0364951234360554E-4</v>
      </c>
      <c r="AJ230">
        <f t="shared" si="13"/>
        <v>0.10737318862186351</v>
      </c>
      <c r="AK230">
        <f t="shared" si="13"/>
        <v>-1.1097693471783208E-3</v>
      </c>
      <c r="AL230">
        <f t="shared" si="12"/>
        <v>-2.388939641208232E-3</v>
      </c>
      <c r="AM230">
        <f t="shared" si="12"/>
        <v>-7.6753832378665399E-3</v>
      </c>
      <c r="AN230">
        <f t="shared" si="12"/>
        <v>1.0698937612214188E-2</v>
      </c>
    </row>
    <row r="231" spans="1:40" x14ac:dyDescent="0.25">
      <c r="A231" s="1">
        <v>42370</v>
      </c>
      <c r="B231">
        <v>109.815</v>
      </c>
      <c r="C231">
        <v>0.95097184740263141</v>
      </c>
      <c r="D231">
        <v>0.119932414</v>
      </c>
      <c r="E231">
        <v>4.9333333333333336</v>
      </c>
      <c r="F231">
        <v>103.795</v>
      </c>
      <c r="G231">
        <v>2.4074078906719796E-3</v>
      </c>
      <c r="H231">
        <v>0.65276666666666672</v>
      </c>
      <c r="I231">
        <v>1.6300000000000001</v>
      </c>
      <c r="J231">
        <v>0.15523888699999999</v>
      </c>
      <c r="K231">
        <v>-7.3918073000000001E-2</v>
      </c>
      <c r="L231">
        <v>4.3477141986135134E-4</v>
      </c>
      <c r="M231">
        <v>0.40271036086365586</v>
      </c>
      <c r="N231">
        <v>7.713657532963024E-3</v>
      </c>
      <c r="O231">
        <v>1.53</v>
      </c>
      <c r="P231">
        <v>4.6987971317667157</v>
      </c>
      <c r="Q231">
        <v>-5.027082002673583E-2</v>
      </c>
      <c r="R231">
        <v>-2.1208269115328431</v>
      </c>
      <c r="S231">
        <v>4.8155041887047001E-2</v>
      </c>
      <c r="T231">
        <v>4.6424178000147576</v>
      </c>
      <c r="U231">
        <v>2.4045147267160671E-3</v>
      </c>
      <c r="V231">
        <v>0.50245065138380107</v>
      </c>
      <c r="W231">
        <v>1.6168581161583689E-2</v>
      </c>
      <c r="X231">
        <v>-7.7406901365672658</v>
      </c>
      <c r="Y231">
        <v>-0.9095376829638806</v>
      </c>
      <c r="Z231">
        <v>-4.8647628157010532</v>
      </c>
      <c r="AA231">
        <v>0.14627900455312501</v>
      </c>
      <c r="AB231">
        <v>-8.2175618583466795E-2</v>
      </c>
      <c r="AC231">
        <v>-8.0951769851896796E-2</v>
      </c>
      <c r="AD231">
        <f t="shared" si="14"/>
        <v>3.8502292007578376E-3</v>
      </c>
      <c r="AE231">
        <f t="shared" si="14"/>
        <v>1.5937397291068203E-3</v>
      </c>
      <c r="AF231">
        <f t="shared" si="14"/>
        <v>-2.94267740249885E-2</v>
      </c>
      <c r="AG231">
        <f t="shared" si="14"/>
        <v>-6.3512228238504082E-4</v>
      </c>
      <c r="AH231">
        <f t="shared" si="14"/>
        <v>3.179849417564995E-4</v>
      </c>
      <c r="AI231">
        <f t="shared" si="13"/>
        <v>1.1220277669267257E-3</v>
      </c>
      <c r="AJ231">
        <f t="shared" si="13"/>
        <v>0.14905106557898923</v>
      </c>
      <c r="AK231">
        <f t="shared" si="13"/>
        <v>-4.2874274057985752E-3</v>
      </c>
      <c r="AL231">
        <f t="shared" si="12"/>
        <v>5.1902105680934341E-4</v>
      </c>
      <c r="AM231">
        <f t="shared" si="12"/>
        <v>3.9061507287041497E-4</v>
      </c>
      <c r="AN231">
        <f t="shared" si="12"/>
        <v>-5.5746974752023171E-2</v>
      </c>
    </row>
    <row r="232" spans="1:40" x14ac:dyDescent="0.25">
      <c r="A232" s="1">
        <v>42461</v>
      </c>
      <c r="B232">
        <v>110.498</v>
      </c>
      <c r="C232">
        <v>0.95110075762345492</v>
      </c>
      <c r="D232">
        <v>0.11468065600000001</v>
      </c>
      <c r="E232">
        <v>4.8666666666666671</v>
      </c>
      <c r="F232">
        <v>103.279</v>
      </c>
      <c r="G232">
        <v>2.0419571660107482E-3</v>
      </c>
      <c r="H232">
        <v>2.2500000000000003E-2</v>
      </c>
      <c r="I232">
        <v>1.4933333333333334</v>
      </c>
      <c r="J232">
        <v>1.4460100000000001E-4</v>
      </c>
      <c r="K232">
        <v>-0.134799749</v>
      </c>
      <c r="L232">
        <v>4.3644047713089503E-4</v>
      </c>
      <c r="M232">
        <v>0.4033526541441293</v>
      </c>
      <c r="N232">
        <v>8.1957237275192881E-3</v>
      </c>
      <c r="O232">
        <v>-2.13</v>
      </c>
      <c r="P232">
        <v>4.7049974212464978</v>
      </c>
      <c r="Q232">
        <v>-5.013527291809209E-2</v>
      </c>
      <c r="R232">
        <v>-2.1656039177182431</v>
      </c>
      <c r="S232">
        <v>4.7519515967976371E-2</v>
      </c>
      <c r="T232">
        <v>4.6374340640747809</v>
      </c>
      <c r="U232">
        <v>2.039875205178422E-3</v>
      </c>
      <c r="V232">
        <v>2.2250608934819723E-2</v>
      </c>
      <c r="W232">
        <v>1.4822928891638212E-2</v>
      </c>
      <c r="X232">
        <v>-7.7368585559443215</v>
      </c>
      <c r="Y232">
        <v>-0.90794402737007995</v>
      </c>
      <c r="Z232">
        <v>-4.8041427573825874</v>
      </c>
      <c r="AA232">
        <v>8.7594502206068507E-3</v>
      </c>
      <c r="AB232">
        <v>-0.129044533703633</v>
      </c>
      <c r="AC232">
        <v>0.500047996165911</v>
      </c>
      <c r="AD232">
        <f t="shared" si="14"/>
        <v>6.2002894797821284E-3</v>
      </c>
      <c r="AE232">
        <f t="shared" si="14"/>
        <v>1.3554710864373959E-4</v>
      </c>
      <c r="AF232">
        <f t="shared" si="14"/>
        <v>-4.4777006185400037E-2</v>
      </c>
      <c r="AG232">
        <f t="shared" si="14"/>
        <v>-6.3552591907063E-4</v>
      </c>
      <c r="AH232">
        <f t="shared" si="14"/>
        <v>-4.9837359399766967E-3</v>
      </c>
      <c r="AI232">
        <f t="shared" si="13"/>
        <v>-3.6463952153764504E-4</v>
      </c>
      <c r="AJ232">
        <f t="shared" si="13"/>
        <v>-0.48020004244898135</v>
      </c>
      <c r="AK232">
        <f t="shared" si="13"/>
        <v>-1.3456522699454767E-3</v>
      </c>
      <c r="AL232">
        <f t="shared" si="12"/>
        <v>3.8315806229443083E-3</v>
      </c>
      <c r="AM232">
        <f t="shared" si="12"/>
        <v>1.5936555938006469E-3</v>
      </c>
      <c r="AN232">
        <f t="shared" si="12"/>
        <v>6.062005831846573E-2</v>
      </c>
    </row>
    <row r="233" spans="1:40" x14ac:dyDescent="0.25">
      <c r="A233" s="1">
        <v>42552</v>
      </c>
      <c r="B233">
        <v>111.09699999999999</v>
      </c>
      <c r="C233">
        <v>0.95077548052208571</v>
      </c>
      <c r="D233">
        <v>0.11837642800000001</v>
      </c>
      <c r="E233">
        <v>4.9333333333333336</v>
      </c>
      <c r="F233">
        <v>103.36799999999999</v>
      </c>
      <c r="G233">
        <v>1.7399384386714404E-3</v>
      </c>
      <c r="H233">
        <v>-0.18943333333333337</v>
      </c>
      <c r="I233">
        <v>1.2666666666666666</v>
      </c>
      <c r="J233">
        <v>3.1205586E-2</v>
      </c>
      <c r="K233">
        <v>-8.0994276000000004E-2</v>
      </c>
      <c r="L233">
        <v>4.376395974079691E-4</v>
      </c>
      <c r="M233">
        <v>0.4048901328228271</v>
      </c>
      <c r="N233">
        <v>8.5055642000354537E-3</v>
      </c>
      <c r="O233">
        <v>1.81</v>
      </c>
      <c r="P233">
        <v>4.7104036935807345</v>
      </c>
      <c r="Q233">
        <v>-5.0477332088943123E-2</v>
      </c>
      <c r="R233">
        <v>-2.133885664190684</v>
      </c>
      <c r="S233">
        <v>4.8155041887047001E-2</v>
      </c>
      <c r="T233">
        <v>4.6382954364199191</v>
      </c>
      <c r="U233">
        <v>1.7384264993197324E-3</v>
      </c>
      <c r="V233">
        <v>-0.21002168743623323</v>
      </c>
      <c r="W233">
        <v>1.258711550547136E-2</v>
      </c>
      <c r="X233">
        <v>-7.7341148232720913</v>
      </c>
      <c r="Y233">
        <v>-0.90413952565852773</v>
      </c>
      <c r="Z233">
        <v>-4.7670347178818151</v>
      </c>
      <c r="AA233">
        <v>2.7244615234124098E-2</v>
      </c>
      <c r="AB233">
        <v>-7.5910634328771195E-2</v>
      </c>
      <c r="AC233">
        <v>-0.125544888839068</v>
      </c>
      <c r="AD233">
        <f t="shared" si="14"/>
        <v>5.4062723342367391E-3</v>
      </c>
      <c r="AE233">
        <f t="shared" si="14"/>
        <v>-3.4205917085103343E-4</v>
      </c>
      <c r="AF233">
        <f t="shared" si="14"/>
        <v>3.1718253527559082E-2</v>
      </c>
      <c r="AG233">
        <f t="shared" si="14"/>
        <v>6.3552591907063E-4</v>
      </c>
      <c r="AH233">
        <f t="shared" si="14"/>
        <v>8.6137234513827821E-4</v>
      </c>
      <c r="AI233">
        <f t="shared" si="13"/>
        <v>-3.0144870585868959E-4</v>
      </c>
      <c r="AJ233">
        <f t="shared" si="13"/>
        <v>-0.23227229637105296</v>
      </c>
      <c r="AK233">
        <f t="shared" si="13"/>
        <v>-2.2358133861668517E-3</v>
      </c>
      <c r="AL233">
        <f t="shared" si="12"/>
        <v>2.7437326722301592E-3</v>
      </c>
      <c r="AM233">
        <f t="shared" si="12"/>
        <v>3.8045017115522217E-3</v>
      </c>
      <c r="AN233">
        <f t="shared" si="12"/>
        <v>3.710803950077235E-2</v>
      </c>
    </row>
    <row r="234" spans="1:40" x14ac:dyDescent="0.25">
      <c r="A234" s="1">
        <v>42644</v>
      </c>
      <c r="B234">
        <v>111.74</v>
      </c>
      <c r="C234">
        <v>0.95225553867472501</v>
      </c>
      <c r="D234">
        <v>0.120440713</v>
      </c>
      <c r="E234">
        <v>4.7333333333333334</v>
      </c>
      <c r="F234">
        <v>103.857</v>
      </c>
      <c r="G234">
        <v>1.2592575627145143E-3</v>
      </c>
      <c r="H234">
        <v>-0.46920000000000001</v>
      </c>
      <c r="I234">
        <v>1.7</v>
      </c>
      <c r="J234">
        <v>-1.3729117000000001E-2</v>
      </c>
      <c r="K234">
        <v>-9.6071794000000002E-2</v>
      </c>
      <c r="L234">
        <v>4.3899832635325726E-4</v>
      </c>
      <c r="M234">
        <v>0.4069511651897153</v>
      </c>
      <c r="N234">
        <v>8.5838434158108552E-3</v>
      </c>
      <c r="O234">
        <v>2.4900000000000002</v>
      </c>
      <c r="P234">
        <v>4.7161747440310027</v>
      </c>
      <c r="Q234">
        <v>-4.8921857232121592E-2</v>
      </c>
      <c r="R234">
        <v>-2.1165976554259807</v>
      </c>
      <c r="S234">
        <v>4.6247251165319622E-2</v>
      </c>
      <c r="T234">
        <v>4.6430149529614413</v>
      </c>
      <c r="U234">
        <v>1.2584653628959829E-3</v>
      </c>
      <c r="V234">
        <v>-0.63336997652408478</v>
      </c>
      <c r="W234">
        <v>1.6857117066422806E-2</v>
      </c>
      <c r="X234">
        <v>-7.7310149573035298</v>
      </c>
      <c r="Y234">
        <v>-0.89906208798744469</v>
      </c>
      <c r="Z234">
        <v>-4.7578735152214611</v>
      </c>
      <c r="AA234">
        <v>-7.1337540709231302E-3</v>
      </c>
      <c r="AB234">
        <v>-9.9872746900006498E-2</v>
      </c>
      <c r="AC234">
        <v>6.0771961362635803E-2</v>
      </c>
      <c r="AD234">
        <f t="shared" si="14"/>
        <v>5.7710504502681559E-3</v>
      </c>
      <c r="AE234">
        <f t="shared" si="14"/>
        <v>1.5554748568215315E-3</v>
      </c>
      <c r="AF234">
        <f t="shared" si="14"/>
        <v>1.7288008764703378E-2</v>
      </c>
      <c r="AG234">
        <f t="shared" si="14"/>
        <v>-1.9077907217273787E-3</v>
      </c>
      <c r="AH234">
        <f t="shared" si="14"/>
        <v>4.7195165415221396E-3</v>
      </c>
      <c r="AI234">
        <f t="shared" si="13"/>
        <v>-4.7996113642374957E-4</v>
      </c>
      <c r="AJ234">
        <f t="shared" si="13"/>
        <v>-0.42334828908785155</v>
      </c>
      <c r="AK234">
        <f t="shared" si="13"/>
        <v>4.2700015609514457E-3</v>
      </c>
      <c r="AL234">
        <f t="shared" si="12"/>
        <v>3.0998659685614882E-3</v>
      </c>
      <c r="AM234">
        <f t="shared" si="12"/>
        <v>5.0774376710830404E-3</v>
      </c>
      <c r="AN234">
        <f t="shared" si="12"/>
        <v>9.1612026603540286E-3</v>
      </c>
    </row>
    <row r="235" spans="1:40" x14ac:dyDescent="0.25">
      <c r="A235" s="1">
        <v>42736</v>
      </c>
      <c r="B235">
        <v>112.274</v>
      </c>
      <c r="C235">
        <v>0.95426860418321757</v>
      </c>
      <c r="D235">
        <v>0.121472359</v>
      </c>
      <c r="E235">
        <v>4.666666666666667</v>
      </c>
      <c r="F235">
        <v>104.279</v>
      </c>
      <c r="G235">
        <v>6.9194178963464933E-3</v>
      </c>
      <c r="H235">
        <v>-0.25769999999999998</v>
      </c>
      <c r="I235">
        <v>1.8433333333333333</v>
      </c>
      <c r="J235">
        <v>-3.2798564000000002E-2</v>
      </c>
      <c r="K235">
        <v>-6.3744148E-2</v>
      </c>
      <c r="L235">
        <v>4.4159419776831194E-4</v>
      </c>
      <c r="M235">
        <v>0.40684981131476822</v>
      </c>
      <c r="N235">
        <v>9.1405208321042146E-3</v>
      </c>
      <c r="O235">
        <v>1.26</v>
      </c>
      <c r="P235">
        <v>4.720942312231843</v>
      </c>
      <c r="Q235">
        <v>-4.6810091415624103E-2</v>
      </c>
      <c r="R235">
        <v>-2.1080685400255028</v>
      </c>
      <c r="S235">
        <v>4.5610511252052274E-2</v>
      </c>
      <c r="T235">
        <v>4.6470699994527696</v>
      </c>
      <c r="U235">
        <v>6.8955885844947436E-3</v>
      </c>
      <c r="V235">
        <v>-0.29800180485863581</v>
      </c>
      <c r="W235">
        <v>1.826549880684445E-2</v>
      </c>
      <c r="X235">
        <v>-7.7251192021993198</v>
      </c>
      <c r="Y235">
        <v>-0.89931117561057938</v>
      </c>
      <c r="Z235">
        <v>-4.6950379113207523</v>
      </c>
      <c r="AA235">
        <v>-4.8049367544134899E-2</v>
      </c>
      <c r="AB235">
        <v>-6.9728160748318099E-2</v>
      </c>
      <c r="AC235">
        <v>0.20648248789672999</v>
      </c>
      <c r="AD235">
        <f t="shared" si="14"/>
        <v>4.7675682008403442E-3</v>
      </c>
      <c r="AE235">
        <f t="shared" si="14"/>
        <v>2.1117658164974892E-3</v>
      </c>
      <c r="AF235">
        <f t="shared" si="14"/>
        <v>8.5291154004778491E-3</v>
      </c>
      <c r="AG235">
        <f t="shared" si="14"/>
        <v>-6.3673991326734791E-4</v>
      </c>
      <c r="AH235">
        <f t="shared" si="14"/>
        <v>4.0550464913282624E-3</v>
      </c>
      <c r="AI235">
        <f t="shared" si="13"/>
        <v>5.637123221598761E-3</v>
      </c>
      <c r="AJ235">
        <f t="shared" si="13"/>
        <v>0.33536817166544897</v>
      </c>
      <c r="AK235">
        <f t="shared" si="13"/>
        <v>1.4083817404216444E-3</v>
      </c>
      <c r="AL235">
        <f t="shared" si="12"/>
        <v>5.895755104210032E-3</v>
      </c>
      <c r="AM235">
        <f t="shared" si="12"/>
        <v>-2.4908762313469168E-4</v>
      </c>
      <c r="AN235">
        <f t="shared" si="12"/>
        <v>6.2835603900708747E-2</v>
      </c>
    </row>
    <row r="236" spans="1:40" x14ac:dyDescent="0.25">
      <c r="A236" s="1">
        <v>42826</v>
      </c>
      <c r="B236">
        <v>113.331</v>
      </c>
      <c r="C236">
        <v>0.95647674004535588</v>
      </c>
      <c r="D236">
        <v>0.118232581</v>
      </c>
      <c r="E236">
        <v>4.333333333333333</v>
      </c>
      <c r="F236">
        <v>104.593</v>
      </c>
      <c r="G236">
        <v>9.2965827200111144E-3</v>
      </c>
      <c r="H236">
        <v>-0.22713333333333333</v>
      </c>
      <c r="I236">
        <v>1.3599999999999999</v>
      </c>
      <c r="J236">
        <v>-6.4589616000000002E-2</v>
      </c>
      <c r="K236">
        <v>-0.121632781</v>
      </c>
      <c r="L236">
        <v>4.4483477318847122E-4</v>
      </c>
      <c r="M236">
        <v>0.40854549199750995</v>
      </c>
      <c r="N236">
        <v>9.4053744997141218E-3</v>
      </c>
      <c r="O236">
        <v>0.73</v>
      </c>
      <c r="P236">
        <v>4.7303127404948624</v>
      </c>
      <c r="Q236">
        <v>-4.4498808175497978E-2</v>
      </c>
      <c r="R236">
        <v>-2.1351015690146817</v>
      </c>
      <c r="S236">
        <v>4.2420715883952055E-2</v>
      </c>
      <c r="T236">
        <v>4.6500766277853538</v>
      </c>
      <c r="U236">
        <v>9.2536354648227962E-3</v>
      </c>
      <c r="V236">
        <v>-0.25764873341394562</v>
      </c>
      <c r="W236">
        <v>1.3508350024792301E-2</v>
      </c>
      <c r="X236">
        <v>-7.7178076409512189</v>
      </c>
      <c r="Y236">
        <v>-0.89515200736353973</v>
      </c>
      <c r="Z236">
        <v>-4.6664739978072216</v>
      </c>
      <c r="AA236">
        <v>-5.0249954264412401E-2</v>
      </c>
      <c r="AB236">
        <v>-0.117707071086153</v>
      </c>
      <c r="AC236">
        <v>-0.36316199698872698</v>
      </c>
      <c r="AD236">
        <f t="shared" si="14"/>
        <v>9.3704282630193703E-3</v>
      </c>
      <c r="AE236">
        <f t="shared" si="14"/>
        <v>2.3112832401261246E-3</v>
      </c>
      <c r="AF236">
        <f t="shared" si="14"/>
        <v>-2.703302898917892E-2</v>
      </c>
      <c r="AG236">
        <f t="shared" si="14"/>
        <v>-3.1897953681002192E-3</v>
      </c>
      <c r="AH236">
        <f t="shared" si="14"/>
        <v>3.0066283325842491E-3</v>
      </c>
      <c r="AI236">
        <f t="shared" si="13"/>
        <v>2.3580468803280526E-3</v>
      </c>
      <c r="AJ236">
        <f t="shared" si="13"/>
        <v>4.0353071444690192E-2</v>
      </c>
      <c r="AK236">
        <f t="shared" si="13"/>
        <v>-4.7571487820521497E-3</v>
      </c>
      <c r="AL236">
        <f t="shared" si="12"/>
        <v>7.3115612481009506E-3</v>
      </c>
      <c r="AM236">
        <f t="shared" si="12"/>
        <v>4.1591682470396574E-3</v>
      </c>
      <c r="AN236">
        <f t="shared" si="12"/>
        <v>2.8563913513530714E-2</v>
      </c>
    </row>
    <row r="237" spans="1:40" x14ac:dyDescent="0.25">
      <c r="A237" s="1">
        <v>42917</v>
      </c>
      <c r="B237">
        <v>114.339</v>
      </c>
      <c r="C237">
        <v>0.95651272396268539</v>
      </c>
      <c r="D237">
        <v>0.12301427299999999</v>
      </c>
      <c r="E237">
        <v>4.3</v>
      </c>
      <c r="F237">
        <v>105.34699999999999</v>
      </c>
      <c r="G237">
        <v>8.3454400518298485E-3</v>
      </c>
      <c r="H237">
        <v>-0.27163333333333334</v>
      </c>
      <c r="I237">
        <v>1.19</v>
      </c>
      <c r="J237">
        <v>2.9352184999999999E-2</v>
      </c>
      <c r="K237">
        <v>-5.2680092999999997E-2</v>
      </c>
      <c r="L237">
        <v>4.4776136937698985E-4</v>
      </c>
      <c r="M237">
        <v>0.41150892876859624</v>
      </c>
      <c r="N237">
        <v>9.6638040077225203E-3</v>
      </c>
      <c r="O237">
        <v>2.08</v>
      </c>
      <c r="P237">
        <v>4.7391677199518565</v>
      </c>
      <c r="Q237">
        <v>-4.446118756335047E-2</v>
      </c>
      <c r="R237">
        <v>-2.0954548896915086</v>
      </c>
      <c r="S237">
        <v>4.2101176018635326E-2</v>
      </c>
      <c r="T237">
        <v>4.6572596633378529</v>
      </c>
      <c r="U237">
        <v>8.3108094055875052E-3</v>
      </c>
      <c r="V237">
        <v>-0.31695069457742575</v>
      </c>
      <c r="W237">
        <v>1.1829751753577219E-2</v>
      </c>
      <c r="X237">
        <v>-7.7112501251024126</v>
      </c>
      <c r="Y237">
        <v>-0.88792456099932848</v>
      </c>
      <c r="Z237">
        <v>-4.6393679186531847</v>
      </c>
      <c r="AA237">
        <v>2.7499916295284699E-2</v>
      </c>
      <c r="AB237">
        <v>-4.7370409581378399E-2</v>
      </c>
      <c r="AC237">
        <v>0.220450542021875</v>
      </c>
      <c r="AD237">
        <f t="shared" si="14"/>
        <v>8.8549794569940943E-3</v>
      </c>
      <c r="AE237">
        <f t="shared" si="14"/>
        <v>3.7620612147508392E-5</v>
      </c>
      <c r="AF237">
        <f t="shared" si="14"/>
        <v>3.9646679323173117E-2</v>
      </c>
      <c r="AG237">
        <f t="shared" si="14"/>
        <v>-3.1953986531672862E-4</v>
      </c>
      <c r="AH237">
        <f t="shared" si="14"/>
        <v>7.1830355524991063E-3</v>
      </c>
      <c r="AI237">
        <f t="shared" si="13"/>
        <v>-9.4282605923529106E-4</v>
      </c>
      <c r="AJ237">
        <f t="shared" si="13"/>
        <v>-5.9301961163480132E-2</v>
      </c>
      <c r="AK237">
        <f t="shared" si="13"/>
        <v>-1.6785982712150815E-3</v>
      </c>
      <c r="AL237">
        <f t="shared" si="12"/>
        <v>6.5575158488062613E-3</v>
      </c>
      <c r="AM237">
        <f t="shared" si="12"/>
        <v>7.227446364211243E-3</v>
      </c>
      <c r="AN237">
        <f t="shared" si="12"/>
        <v>2.7106079154036955E-2</v>
      </c>
    </row>
    <row r="238" spans="1:40" x14ac:dyDescent="0.25">
      <c r="A238" s="1">
        <v>43009</v>
      </c>
      <c r="B238">
        <v>115.181</v>
      </c>
      <c r="C238">
        <v>0.95865874469065682</v>
      </c>
      <c r="D238">
        <v>0.11795933</v>
      </c>
      <c r="E238">
        <v>4.0999999999999996</v>
      </c>
      <c r="F238">
        <v>104.992</v>
      </c>
      <c r="G238">
        <v>8.4541007810182266E-3</v>
      </c>
      <c r="H238">
        <v>-0.2935666666666667</v>
      </c>
      <c r="I238">
        <v>1.1433333333333333</v>
      </c>
      <c r="J238">
        <v>-0.21404044699999999</v>
      </c>
      <c r="K238">
        <v>-0.152391046</v>
      </c>
      <c r="L238">
        <v>4.5002949898609442E-4</v>
      </c>
      <c r="M238">
        <v>0.41042964933915127</v>
      </c>
      <c r="N238">
        <v>1.0178061871030174E-2</v>
      </c>
      <c r="O238">
        <v>-1.4</v>
      </c>
      <c r="P238">
        <v>4.7465048041036955</v>
      </c>
      <c r="Q238">
        <v>-4.222011237892883E-2</v>
      </c>
      <c r="R238">
        <v>-2.1374153749426807</v>
      </c>
      <c r="S238">
        <v>4.0181789632831762E-2</v>
      </c>
      <c r="T238">
        <v>4.6538841567786911</v>
      </c>
      <c r="U238">
        <v>8.4185650125215665E-3</v>
      </c>
      <c r="V238">
        <v>-0.34752644318771847</v>
      </c>
      <c r="W238">
        <v>1.1368466737160538E-2</v>
      </c>
      <c r="X238">
        <v>-7.7061974240459996</v>
      </c>
      <c r="Y238">
        <v>-0.89055074275668133</v>
      </c>
      <c r="Z238">
        <v>-4.5875206719353505</v>
      </c>
      <c r="AA238">
        <v>-0.20955873896522301</v>
      </c>
      <c r="AB238">
        <v>-0.15172979704110201</v>
      </c>
      <c r="AC238">
        <v>0.23201946744642701</v>
      </c>
      <c r="AD238">
        <f t="shared" si="14"/>
        <v>7.3370841518389796E-3</v>
      </c>
      <c r="AE238">
        <f t="shared" si="14"/>
        <v>2.2410751844216398E-3</v>
      </c>
      <c r="AF238">
        <f t="shared" si="14"/>
        <v>-4.196048525117213E-2</v>
      </c>
      <c r="AG238">
        <f t="shared" si="14"/>
        <v>-1.9193863858035648E-3</v>
      </c>
      <c r="AH238">
        <f t="shared" si="14"/>
        <v>-3.375506559161856E-3</v>
      </c>
      <c r="AI238">
        <f t="shared" si="13"/>
        <v>1.0775560693406135E-4</v>
      </c>
      <c r="AJ238">
        <f t="shared" si="13"/>
        <v>-3.0575748610292719E-2</v>
      </c>
      <c r="AK238">
        <f t="shared" si="13"/>
        <v>-4.6128501641668103E-4</v>
      </c>
      <c r="AL238">
        <f t="shared" si="12"/>
        <v>5.0527010564129782E-3</v>
      </c>
      <c r="AM238">
        <f t="shared" si="12"/>
        <v>-2.6261817573528523E-3</v>
      </c>
      <c r="AN238">
        <f t="shared" si="12"/>
        <v>5.1847246717834139E-2</v>
      </c>
    </row>
    <row r="239" spans="1:40" x14ac:dyDescent="0.25">
      <c r="A239" s="1">
        <v>43101</v>
      </c>
      <c r="B239">
        <v>115.92100000000001</v>
      </c>
      <c r="C239">
        <v>0.95905246673502942</v>
      </c>
      <c r="E239">
        <v>4.0999999999999996</v>
      </c>
      <c r="F239">
        <v>105.05200000000001</v>
      </c>
      <c r="G239">
        <v>1.3441143983301653E-2</v>
      </c>
      <c r="H239">
        <v>-0.36093333333333338</v>
      </c>
      <c r="I239">
        <v>1.18</v>
      </c>
      <c r="J239">
        <v>-1.4433721E-2</v>
      </c>
      <c r="K239">
        <v>-7.8030369999999996E-3</v>
      </c>
      <c r="L239">
        <v>4.5116507159342569E-4</v>
      </c>
      <c r="M239">
        <v>0.41116972803498286</v>
      </c>
      <c r="N239">
        <v>1.0635201106367188E-2</v>
      </c>
      <c r="O239">
        <v>-0.48</v>
      </c>
      <c r="P239">
        <v>4.7529089246142791</v>
      </c>
      <c r="Q239">
        <v>-4.1809495756823474E-2</v>
      </c>
      <c r="S239">
        <v>4.0181789632831762E-2</v>
      </c>
      <c r="T239">
        <v>4.6544554656628483</v>
      </c>
      <c r="U239">
        <v>1.335161317956839E-2</v>
      </c>
      <c r="V239">
        <v>-0.44774650036477054</v>
      </c>
      <c r="W239">
        <v>1.1730922875698699E-2</v>
      </c>
      <c r="X239">
        <v>-7.7036772730255212</v>
      </c>
      <c r="Y239">
        <v>-0.88874918614313092</v>
      </c>
      <c r="Z239">
        <v>-4.5435859206481535</v>
      </c>
      <c r="AA239">
        <v>-2.8866041424518599E-2</v>
      </c>
      <c r="AB239">
        <v>-1.59123021436487E-2</v>
      </c>
      <c r="AC239">
        <v>0.100085999066662</v>
      </c>
      <c r="AD239">
        <f t="shared" si="14"/>
        <v>6.4041205105835886E-3</v>
      </c>
      <c r="AE239">
        <f t="shared" si="14"/>
        <v>4.1061662210535588E-4</v>
      </c>
      <c r="AG239">
        <f t="shared" si="14"/>
        <v>0</v>
      </c>
      <c r="AH239">
        <f t="shared" si="14"/>
        <v>5.7130888415724002E-4</v>
      </c>
      <c r="AI239">
        <f t="shared" si="13"/>
        <v>4.9330481670468232E-3</v>
      </c>
      <c r="AJ239">
        <f t="shared" si="13"/>
        <v>-0.10022005717705207</v>
      </c>
      <c r="AK239">
        <f t="shared" si="13"/>
        <v>3.6245613853816069E-4</v>
      </c>
      <c r="AL239">
        <f t="shared" si="12"/>
        <v>2.5201510204784228E-3</v>
      </c>
      <c r="AM239">
        <f t="shared" si="12"/>
        <v>1.8015566135504146E-3</v>
      </c>
      <c r="AN239">
        <f t="shared" si="12"/>
        <v>4.3934751287197038E-2</v>
      </c>
    </row>
    <row r="240" spans="1:40" x14ac:dyDescent="0.25">
      <c r="A240" s="1">
        <v>43191</v>
      </c>
      <c r="B240">
        <v>117.345</v>
      </c>
      <c r="C240">
        <v>0.96061374645356812</v>
      </c>
      <c r="E240">
        <v>3.9</v>
      </c>
      <c r="F240">
        <v>104.63500000000001</v>
      </c>
      <c r="G240">
        <v>1.5673727836764302E-2</v>
      </c>
      <c r="H240">
        <v>-0.2681</v>
      </c>
      <c r="I240">
        <v>1.0466666666666666</v>
      </c>
      <c r="J240">
        <v>-0.12081454899999999</v>
      </c>
      <c r="K240">
        <v>1.5187374999999999E-2</v>
      </c>
      <c r="L240">
        <v>4.5578661984960536E-4</v>
      </c>
      <c r="M240">
        <v>0.41472324617921058</v>
      </c>
      <c r="N240">
        <v>1.0499489880471481E-2</v>
      </c>
      <c r="O240">
        <v>0.56999999999999995</v>
      </c>
      <c r="P240">
        <v>4.7651183138051536</v>
      </c>
      <c r="Q240">
        <v>-4.0182879575261295E-2</v>
      </c>
      <c r="S240">
        <v>3.8258712117090275E-2</v>
      </c>
      <c r="T240">
        <v>4.6504781036926328</v>
      </c>
      <c r="U240">
        <v>1.5552163562786395E-2</v>
      </c>
      <c r="V240">
        <v>-0.31211138637495561</v>
      </c>
      <c r="W240">
        <v>1.041227034730975E-2</v>
      </c>
      <c r="X240">
        <v>-7.6934857968937775</v>
      </c>
      <c r="Y240">
        <v>-0.88014385788919902</v>
      </c>
      <c r="Z240">
        <v>-4.5564286058110826</v>
      </c>
      <c r="AA240">
        <v>-0.121485260576858</v>
      </c>
      <c r="AB240">
        <v>6.2380010460451902E-3</v>
      </c>
      <c r="AC240">
        <v>-0.14021646577431601</v>
      </c>
      <c r="AD240">
        <f t="shared" si="14"/>
        <v>1.2209389190874553E-2</v>
      </c>
      <c r="AE240">
        <f t="shared" si="14"/>
        <v>1.6266161815621794E-3</v>
      </c>
      <c r="AG240">
        <f t="shared" si="14"/>
        <v>-1.9230775157414864E-3</v>
      </c>
      <c r="AH240">
        <f t="shared" si="14"/>
        <v>-3.9773619702154761E-3</v>
      </c>
      <c r="AI240">
        <f t="shared" si="13"/>
        <v>2.200550383218005E-3</v>
      </c>
      <c r="AJ240">
        <f t="shared" si="13"/>
        <v>0.13563511398981493</v>
      </c>
      <c r="AK240">
        <f t="shared" si="13"/>
        <v>-1.3186525283889489E-3</v>
      </c>
      <c r="AL240">
        <f t="shared" si="12"/>
        <v>1.0191476131743649E-2</v>
      </c>
      <c r="AM240">
        <f t="shared" si="12"/>
        <v>8.6053282539318987E-3</v>
      </c>
      <c r="AN240">
        <f t="shared" si="12"/>
        <v>-1.2842685162929079E-2</v>
      </c>
    </row>
    <row r="241" spans="1:40" x14ac:dyDescent="0.25">
      <c r="A241" s="1">
        <v>43282</v>
      </c>
      <c r="AA241">
        <v>-4.7726702221630397E-2</v>
      </c>
      <c r="AB241">
        <v>-8.4681074669958195E-2</v>
      </c>
      <c r="AC241">
        <v>-5.4006603037264699E-2</v>
      </c>
    </row>
    <row r="242" spans="1:40" x14ac:dyDescent="0.25">
      <c r="A242" s="1">
        <v>43374</v>
      </c>
      <c r="AA242">
        <v>1.16866740011825E-2</v>
      </c>
      <c r="AB242">
        <v>0.118688197587879</v>
      </c>
      <c r="AC242">
        <v>-7.7033888008457493E-2</v>
      </c>
    </row>
    <row r="243" spans="1:40" x14ac:dyDescent="0.25">
      <c r="A243" s="2" t="s">
        <v>30</v>
      </c>
      <c r="B243" s="3">
        <v>21551</v>
      </c>
      <c r="C243" s="4">
        <v>25204</v>
      </c>
      <c r="D243" s="4">
        <v>27760</v>
      </c>
      <c r="E243" s="3">
        <v>21551</v>
      </c>
      <c r="F243" s="4">
        <v>25204</v>
      </c>
      <c r="G243" s="4">
        <v>25204</v>
      </c>
      <c r="H243" s="4">
        <v>26665</v>
      </c>
      <c r="I243" s="4">
        <v>29952</v>
      </c>
      <c r="J243" s="4">
        <v>27760</v>
      </c>
      <c r="K243" s="4">
        <v>27760</v>
      </c>
      <c r="L243" s="3">
        <v>21551</v>
      </c>
      <c r="M243" s="3">
        <v>21551</v>
      </c>
      <c r="N243" s="3">
        <v>21551</v>
      </c>
      <c r="O243" s="3">
        <v>21551</v>
      </c>
      <c r="P243" s="3">
        <v>21551</v>
      </c>
      <c r="Q243" s="4">
        <v>25204</v>
      </c>
      <c r="R243" s="4">
        <v>27760</v>
      </c>
      <c r="S243" s="3">
        <v>21551</v>
      </c>
      <c r="T243" s="4">
        <v>25204</v>
      </c>
      <c r="U243" s="4">
        <v>25204</v>
      </c>
      <c r="V243" s="4">
        <v>26665</v>
      </c>
      <c r="W243" s="4">
        <v>29952</v>
      </c>
      <c r="X243" s="3">
        <v>21551</v>
      </c>
      <c r="Y243" s="3">
        <v>21551</v>
      </c>
      <c r="Z243" s="3">
        <v>21551</v>
      </c>
      <c r="AA243" s="6">
        <v>21732</v>
      </c>
      <c r="AB243" s="6">
        <v>21732</v>
      </c>
      <c r="AC243" s="6">
        <v>21732</v>
      </c>
      <c r="AD243" s="3">
        <v>21551</v>
      </c>
      <c r="AE243" s="4">
        <v>25204</v>
      </c>
      <c r="AF243" s="4">
        <v>27760</v>
      </c>
      <c r="AG243" s="3">
        <v>21551</v>
      </c>
      <c r="AH243" s="4">
        <v>25204</v>
      </c>
      <c r="AI243" s="4">
        <v>25204</v>
      </c>
      <c r="AJ243" s="4">
        <v>26665</v>
      </c>
      <c r="AK243" s="4">
        <v>29952</v>
      </c>
      <c r="AL243" s="3">
        <v>21551</v>
      </c>
      <c r="AM243" s="3">
        <v>21551</v>
      </c>
      <c r="AN243" s="3">
        <v>21551</v>
      </c>
    </row>
    <row r="244" spans="1:40" x14ac:dyDescent="0.25">
      <c r="A244" s="2" t="s">
        <v>31</v>
      </c>
      <c r="B244" s="3">
        <v>43191</v>
      </c>
      <c r="C244" s="3">
        <v>43191</v>
      </c>
      <c r="D244" s="4">
        <v>43009</v>
      </c>
      <c r="E244" s="3">
        <v>43191</v>
      </c>
      <c r="F244" s="3">
        <v>43191</v>
      </c>
      <c r="G244" s="3">
        <v>43191</v>
      </c>
      <c r="H244" s="3">
        <v>43191</v>
      </c>
      <c r="I244" s="3">
        <v>43191</v>
      </c>
      <c r="J244" s="3">
        <v>43191</v>
      </c>
      <c r="K244" s="3">
        <v>43191</v>
      </c>
      <c r="L244" s="3">
        <v>43191</v>
      </c>
      <c r="M244" s="3">
        <v>43191</v>
      </c>
      <c r="N244" s="3">
        <v>43191</v>
      </c>
      <c r="O244" s="3">
        <v>43191</v>
      </c>
      <c r="P244" s="3">
        <v>43191</v>
      </c>
      <c r="Q244" s="3">
        <v>43191</v>
      </c>
      <c r="R244" s="4">
        <v>43009</v>
      </c>
      <c r="S244" s="3">
        <v>43191</v>
      </c>
      <c r="T244" s="3">
        <v>43191</v>
      </c>
      <c r="U244" s="3">
        <v>43191</v>
      </c>
      <c r="V244" s="3">
        <v>43191</v>
      </c>
      <c r="W244" s="3">
        <v>43191</v>
      </c>
      <c r="X244" s="3">
        <v>43191</v>
      </c>
      <c r="Y244" s="3">
        <v>43191</v>
      </c>
      <c r="Z244" s="3">
        <v>43191</v>
      </c>
      <c r="AA244" s="5">
        <v>43374</v>
      </c>
      <c r="AB244" s="5">
        <v>43374</v>
      </c>
      <c r="AC244" s="5">
        <v>43374</v>
      </c>
      <c r="AD244" s="3">
        <v>43191</v>
      </c>
      <c r="AE244" s="3">
        <v>43191</v>
      </c>
      <c r="AF244" s="4">
        <v>43009</v>
      </c>
      <c r="AG244" s="3">
        <v>43191</v>
      </c>
      <c r="AH244" s="3">
        <v>43191</v>
      </c>
      <c r="AI244" s="3">
        <v>43191</v>
      </c>
      <c r="AJ244" s="3">
        <v>43191</v>
      </c>
      <c r="AK244" s="3">
        <v>43191</v>
      </c>
      <c r="AL244" s="3">
        <v>43191</v>
      </c>
      <c r="AM244" s="3">
        <v>43191</v>
      </c>
      <c r="AN244" s="3">
        <v>43191</v>
      </c>
    </row>
    <row r="247" spans="1:40" x14ac:dyDescent="0.25">
      <c r="F247" s="19" t="s">
        <v>33</v>
      </c>
      <c r="G247" s="20"/>
      <c r="H247" s="21" t="s">
        <v>32</v>
      </c>
      <c r="I247" s="20"/>
    </row>
    <row r="248" spans="1:40" x14ac:dyDescent="0.25">
      <c r="F248" s="7" t="s">
        <v>35</v>
      </c>
      <c r="G248" s="8" t="s">
        <v>34</v>
      </c>
      <c r="H248" s="22"/>
      <c r="I248" s="23"/>
    </row>
    <row r="249" spans="1:40" x14ac:dyDescent="0.25">
      <c r="F249" s="9" t="s">
        <v>37</v>
      </c>
      <c r="G249" s="10" t="s">
        <v>36</v>
      </c>
      <c r="H249" s="17">
        <v>1</v>
      </c>
      <c r="I249" s="18"/>
    </row>
    <row r="250" spans="1:40" x14ac:dyDescent="0.25">
      <c r="F250" s="9" t="s">
        <v>37</v>
      </c>
      <c r="G250" s="10" t="s">
        <v>38</v>
      </c>
      <c r="H250" s="15">
        <v>2</v>
      </c>
      <c r="I250" s="16"/>
    </row>
    <row r="251" spans="1:40" x14ac:dyDescent="0.25">
      <c r="F251" s="9" t="s">
        <v>37</v>
      </c>
      <c r="G251" s="10" t="s">
        <v>38</v>
      </c>
      <c r="H251" s="17">
        <v>3</v>
      </c>
      <c r="I251" s="18"/>
    </row>
    <row r="252" spans="1:40" x14ac:dyDescent="0.25">
      <c r="F252" s="9" t="s">
        <v>37</v>
      </c>
      <c r="G252" s="11" t="s">
        <v>39</v>
      </c>
      <c r="H252" s="15">
        <v>4</v>
      </c>
      <c r="I252" s="16"/>
    </row>
    <row r="253" spans="1:40" x14ac:dyDescent="0.25">
      <c r="F253" s="9" t="s">
        <v>37</v>
      </c>
      <c r="G253" s="10" t="s">
        <v>36</v>
      </c>
      <c r="H253" s="17">
        <v>5</v>
      </c>
      <c r="I253" s="18"/>
    </row>
  </sheetData>
  <mergeCells count="7">
    <mergeCell ref="H252:I252"/>
    <mergeCell ref="H253:I253"/>
    <mergeCell ref="F247:G247"/>
    <mergeCell ref="H247:I248"/>
    <mergeCell ref="H249:I249"/>
    <mergeCell ref="H250:I250"/>
    <mergeCell ref="H251:I25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5</vt:i4>
      </vt:variant>
    </vt:vector>
  </HeadingPairs>
  <TitlesOfParts>
    <vt:vector size="5" baseType="lpstr">
      <vt:lpstr>original</vt:lpstr>
      <vt:lpstr>fixed</vt:lpstr>
      <vt:lpstr>fixed (2)</vt:lpstr>
      <vt:lpstr>fixed - 1969.1</vt:lpstr>
      <vt:lpstr>sample periods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2019-11-07T12:24:34Z</dcterms:modified>
</cp:coreProperties>
</file>